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J:\OSK\DISPEČING\Verejne_obstaravanie_DTS\ZOP_2023_Obvody_IV_a_V\"/>
    </mc:Choice>
  </mc:AlternateContent>
  <xr:revisionPtr revIDLastSave="0" documentId="13_ncr:1_{35291692-F4FF-4A6E-B3C0-CFB792184CD9}" xr6:coauthVersionLast="47" xr6:coauthVersionMax="47" xr10:uidLastSave="{00000000-0000-0000-0000-000000000000}"/>
  <bookViews>
    <workbookView xWindow="12315" yWindow="420" windowWidth="32940" windowHeight="20580" tabRatio="999" activeTab="15" xr2:uid="{75BF9161-AFE5-4D69-9419-49C35148D675}"/>
  </bookViews>
  <sheets>
    <sheet name="hlavicka" sheetId="1" r:id="rId1"/>
    <sheet name="SUMÁR" sheetId="2" r:id="rId2"/>
    <sheet name="ZU stroje" sheetId="358" r:id="rId3"/>
    <sheet name="ZU ruční" sheetId="5" state="hidden" r:id="rId4"/>
    <sheet name="ZU ruční prac." sheetId="331" r:id="rId5"/>
    <sheet name="str.zam.-mimo plnej pohotovosti" sheetId="16" r:id="rId6"/>
    <sheet name="str.zam.- plná pohotovosť " sheetId="6" r:id="rId7"/>
    <sheet name="chodníky" sheetId="352" r:id="rId8"/>
    <sheet name="ruc.zam.lavky" sheetId="9" r:id="rId9"/>
    <sheet name="ruc.zam. stat.dop." sheetId="7" r:id="rId10"/>
    <sheet name="Cyklotrasy" sheetId="319" r:id="rId11"/>
    <sheet name="Údržba Čaty" sheetId="11" r:id="rId12"/>
    <sheet name="orezy, výruby, burina" sheetId="14" r:id="rId13"/>
    <sheet name="zelen - lístie" sheetId="13" r:id="rId14"/>
    <sheet name="kose-odpady" sheetId="12" r:id="rId15"/>
    <sheet name="uličné vpusty" sheetId="15" r:id="rId16"/>
    <sheet name="510K multicar č.1" sheetId="39" r:id="rId17"/>
    <sheet name="561" sheetId="124" r:id="rId18"/>
    <sheet name="561K" sheetId="59" r:id="rId19"/>
    <sheet name="562" sheetId="125" r:id="rId20"/>
    <sheet name="562K" sheetId="60" r:id="rId21"/>
    <sheet name="563" sheetId="330" r:id="rId22"/>
    <sheet name="563K" sheetId="61" r:id="rId23"/>
    <sheet name="564ch" sheetId="329" state="hidden" r:id="rId24"/>
    <sheet name="564 DNV" sheetId="353" r:id="rId25"/>
    <sheet name="564K" sheetId="62" r:id="rId26"/>
    <sheet name="565" sheetId="126" r:id="rId27"/>
    <sheet name="565K" sheetId="63" r:id="rId28"/>
    <sheet name="566 (2)" sheetId="355" r:id="rId29"/>
    <sheet name="566K" sheetId="64" r:id="rId30"/>
    <sheet name="567" sheetId="128" r:id="rId31"/>
    <sheet name="567K" sheetId="66" r:id="rId32"/>
    <sheet name="568" sheetId="129" r:id="rId33"/>
    <sheet name="568K" sheetId="67" r:id="rId34"/>
    <sheet name="590 Cyklo ZÚ" sheetId="357" r:id="rId35"/>
    <sheet name="Priloha 2 LETO" sheetId="290" r:id="rId36"/>
    <sheet name="061" sheetId="160" r:id="rId37"/>
    <sheet name="062" sheetId="161" r:id="rId38"/>
    <sheet name="063 L" sheetId="162" r:id="rId39"/>
    <sheet name="064" sheetId="163" r:id="rId40"/>
    <sheet name="065" sheetId="164" r:id="rId41"/>
    <sheet name="066L" sheetId="165" r:id="rId42"/>
    <sheet name="067" sheetId="166" r:id="rId43"/>
    <sheet name="068" sheetId="167" r:id="rId44"/>
    <sheet name="069" sheetId="168" r:id="rId45"/>
    <sheet name="261 SD" sheetId="195" r:id="rId46"/>
    <sheet name="310A cyklo" sheetId="333" r:id="rId47"/>
    <sheet name="310B cyklo" sheetId="334" r:id="rId48"/>
    <sheet name="315" sheetId="309" r:id="rId49"/>
    <sheet name="316" sheetId="310" r:id="rId50"/>
    <sheet name="317" sheetId="311" r:id="rId51"/>
    <sheet name="461" sheetId="228" r:id="rId52"/>
    <sheet name="462" sheetId="229" r:id="rId53"/>
    <sheet name="561 (2)" sheetId="337" r:id="rId54"/>
    <sheet name="562 (2)" sheetId="338" r:id="rId55"/>
    <sheet name="563 (2)" sheetId="339" r:id="rId56"/>
    <sheet name="564" sheetId="340" r:id="rId57"/>
    <sheet name="565 (2)" sheetId="341" r:id="rId58"/>
    <sheet name="566" sheetId="342" r:id="rId59"/>
    <sheet name="567 (2)" sheetId="343" r:id="rId60"/>
    <sheet name="568 (2)" sheetId="344" r:id="rId61"/>
    <sheet name="z-8-10" sheetId="233" r:id="rId62"/>
    <sheet name="z-9-10" sheetId="234" r:id="rId63"/>
    <sheet name="z-10-10" sheetId="235" r:id="rId64"/>
    <sheet name="z-11-20" sheetId="236" r:id="rId65"/>
    <sheet name="z-12-10" sheetId="237" r:id="rId66"/>
    <sheet name="z-12-20" sheetId="238" r:id="rId67"/>
    <sheet name="z-13-10" sheetId="239" r:id="rId68"/>
    <sheet name="z-13-20" sheetId="240" r:id="rId69"/>
    <sheet name="OKRES I" sheetId="257" r:id="rId70"/>
    <sheet name="OKRES III" sheetId="259" r:id="rId71"/>
    <sheet name="OKRES IV" sheetId="260" r:id="rId72"/>
    <sheet name="402 " sheetId="356" r:id="rId73"/>
  </sheets>
  <externalReferences>
    <externalReference r:id="rId74"/>
    <externalReference r:id="rId75"/>
  </externalReferences>
  <definedNames>
    <definedName name="_xlnm._FilterDatabase" localSheetId="7" hidden="1">chodníky!$D$1:$D$133</definedName>
    <definedName name="_xlnm._FilterDatabase" localSheetId="14" hidden="1">'kose-odpady'!$A$19:$G$22</definedName>
    <definedName name="_xlnm._FilterDatabase" localSheetId="3" hidden="1">'ZU ruční'!$D$1:$V$52</definedName>
    <definedName name="_xlnm._FilterDatabase" localSheetId="2" hidden="1">'ZU stroje'!$L$1:$L$20</definedName>
    <definedName name="NEVIEMAKATABULKA" localSheetId="72">#REF!</definedName>
    <definedName name="NEVIEMAKATABULKA" localSheetId="10">#REF!</definedName>
    <definedName name="NEVIEMAKATABULKA" localSheetId="7">#REF!</definedName>
    <definedName name="NEVIEMAKATABULKA" localSheetId="2">#REF!</definedName>
    <definedName name="NEVIEMAKATABULKA">#REF!</definedName>
    <definedName name="_xlnm.Print_Area" localSheetId="39">'064'!$A$1:$H$60</definedName>
    <definedName name="_xlnm.Print_Area" localSheetId="42">'067'!$A$1:$K$75</definedName>
    <definedName name="_xlnm.Print_Area" localSheetId="44">'069'!$B$1:$H$49</definedName>
    <definedName name="_xlnm.Print_Area" localSheetId="45">'261 SD'!$A$1:$I$18</definedName>
    <definedName name="_xlnm.Print_Area" localSheetId="48">'315'!$A$1:$J$69</definedName>
    <definedName name="_xlnm.Print_Area" localSheetId="49">'316'!$A$1:$J$56</definedName>
    <definedName name="_xlnm.Print_Area" localSheetId="50">'317'!$A$1:$J$67</definedName>
    <definedName name="_xlnm.Print_Area" localSheetId="72">'402 '!$A$1:$D$11</definedName>
    <definedName name="_xlnm.Print_Area" localSheetId="52">'462'!$A$1:$F$42</definedName>
    <definedName name="_xlnm.Print_Area" localSheetId="16">'510K multicar č.1'!$A$1:$D$56</definedName>
    <definedName name="_xlnm.Print_Area" localSheetId="17">'561'!$A$1:$P$51</definedName>
    <definedName name="_xlnm.Print_Area" localSheetId="19">'562'!$A$1:$O$45</definedName>
    <definedName name="_xlnm.Print_Area" localSheetId="25">'564K'!$A$1:$D$61</definedName>
    <definedName name="_xlnm.Print_Area" localSheetId="28">'566 (2)'!$A$1:$F$17</definedName>
    <definedName name="_xlnm.Print_Area" localSheetId="30">'567'!$A$1:$O$52</definedName>
    <definedName name="_xlnm.Print_Area" localSheetId="32">'568'!$A$1:$O$52</definedName>
    <definedName name="_xlnm.Print_Area" localSheetId="33">'568K'!$A$1:$D$61</definedName>
    <definedName name="_xlnm.Print_Area" localSheetId="34">'590 Cyklo ZÚ'!$A$1:$E$33</definedName>
    <definedName name="_xlnm.Print_Area" localSheetId="7">chodníky!$A$1:$L$122</definedName>
    <definedName name="_xlnm.Print_Area" localSheetId="14">'kose-odpady'!$A$4:$H$26</definedName>
    <definedName name="_xlnm.Print_Area" localSheetId="69">'OKRES I'!$A$2:$M$89</definedName>
    <definedName name="_xlnm.Print_Area" localSheetId="12">'orezy, výruby, burina'!$A$4:$I$24</definedName>
    <definedName name="_xlnm.Print_Area" localSheetId="35">'Priloha 2 LETO'!$A$1:$J$43</definedName>
    <definedName name="_xlnm.Print_Area" localSheetId="9">'ruc.zam. stat.dop.'!$A$5:$J$33</definedName>
    <definedName name="_xlnm.Print_Area" localSheetId="8">'ruc.zam.lavky'!$A$1:$H$14</definedName>
    <definedName name="_xlnm.Print_Area" localSheetId="6">'str.zam.- plná pohotovosť '!$A$4:$F$16</definedName>
    <definedName name="_xlnm.Print_Area" localSheetId="5">'str.zam.-mimo plnej pohotovosti'!$A$4:$F$20</definedName>
    <definedName name="_xlnm.Print_Area" localSheetId="1">SUMÁR!$A$1:$E$29</definedName>
    <definedName name="_xlnm.Print_Area" localSheetId="11">'Údržba Čaty'!$A$4:$F$15</definedName>
    <definedName name="_xlnm.Print_Area" localSheetId="15">'uličné vpusty'!$A$1:$G$22</definedName>
    <definedName name="_xlnm.Print_Area" localSheetId="63">'z-10-10'!$A$1:$F$19</definedName>
    <definedName name="_xlnm.Print_Area" localSheetId="65">'z-12-10'!$A$1:$E$13</definedName>
    <definedName name="_xlnm.Print_Area" localSheetId="66">'z-12-20'!$A$1:$E$17</definedName>
    <definedName name="_xlnm.Print_Area" localSheetId="67">'z-13-10'!$A$1:$E$20</definedName>
    <definedName name="_xlnm.Print_Area" localSheetId="68">'z-13-20'!$A$1:$E$14</definedName>
    <definedName name="_xlnm.Print_Area" localSheetId="62">'z-9-10'!$B$1:$F$27</definedName>
    <definedName name="_xlnm.Print_Area" localSheetId="13">'zelen - lístie'!$A$1:$F$13</definedName>
    <definedName name="_xlnm.Print_Area" localSheetId="3">'ZU ruční'!$A$4:$V$42</definedName>
    <definedName name="_xlnm.Print_Area" localSheetId="4">'ZU ruční prac.'!$A$1:$U$31</definedName>
    <definedName name="_xlnm.Print_Area" localSheetId="2">'ZU stroje'!$B$4:$O$16</definedName>
    <definedName name="tab" localSheetId="72">#REF!</definedName>
    <definedName name="tab" localSheetId="34">#REF!</definedName>
    <definedName name="tab" localSheetId="7">#REF!</definedName>
    <definedName name="tab" localSheetId="2">#REF!</definedName>
    <definedName name="tab">#REF!</definedName>
    <definedName name="Tabulka1" localSheetId="72">#REF!</definedName>
    <definedName name="Tabulka1" localSheetId="10">#REF!</definedName>
    <definedName name="Tabulka1" localSheetId="7">#REF!</definedName>
    <definedName name="Tabulka1" localSheetId="2">#REF!</definedName>
    <definedName name="Tabulka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3" i="355" l="1"/>
  <c r="C13" i="355"/>
  <c r="I19" i="358"/>
  <c r="N19" i="358"/>
  <c r="N18" i="358"/>
  <c r="M16" i="358"/>
  <c r="L16" i="358"/>
  <c r="J16" i="358"/>
  <c r="H16" i="358"/>
  <c r="G16" i="358"/>
  <c r="F15" i="358"/>
  <c r="N15" i="358" s="1"/>
  <c r="E15" i="358"/>
  <c r="F14" i="358"/>
  <c r="N14" i="358" s="1"/>
  <c r="E14" i="358"/>
  <c r="F13" i="358"/>
  <c r="N13" i="358" s="1"/>
  <c r="E13" i="358"/>
  <c r="F12" i="358"/>
  <c r="I12" i="358" s="1"/>
  <c r="E12" i="358"/>
  <c r="F11" i="358"/>
  <c r="I11" i="358" s="1"/>
  <c r="K11" i="358" s="1"/>
  <c r="E11" i="358"/>
  <c r="F10" i="358"/>
  <c r="N10" i="358" s="1"/>
  <c r="E10" i="358"/>
  <c r="F9" i="358"/>
  <c r="N9" i="358" s="1"/>
  <c r="E9" i="358"/>
  <c r="F8" i="358"/>
  <c r="I8" i="358" s="1"/>
  <c r="K8" i="358" s="1"/>
  <c r="E8" i="358"/>
  <c r="F7" i="358"/>
  <c r="E7" i="358"/>
  <c r="I9" i="358" l="1"/>
  <c r="K9" i="358" s="1"/>
  <c r="E16" i="358"/>
  <c r="F16" i="358"/>
  <c r="N11" i="358"/>
  <c r="N7" i="358"/>
  <c r="K12" i="358"/>
  <c r="N8" i="358"/>
  <c r="N16" i="358" s="1"/>
  <c r="I10" i="358"/>
  <c r="N12" i="358"/>
  <c r="I7" i="358"/>
  <c r="K7" i="358" l="1"/>
  <c r="I16" i="358"/>
  <c r="N17" i="358"/>
  <c r="I17" i="358"/>
  <c r="K10" i="358"/>
  <c r="J19" i="358" l="1"/>
  <c r="K16" i="358"/>
  <c r="J17" i="358"/>
  <c r="J20" i="358"/>
  <c r="J18" i="358"/>
  <c r="G14" i="331" l="1"/>
  <c r="D8" i="357"/>
  <c r="C8" i="357"/>
  <c r="K31" i="331"/>
  <c r="L31" i="331"/>
  <c r="M31" i="331"/>
  <c r="O23" i="331"/>
  <c r="C10" i="319" l="1"/>
  <c r="C21" i="12"/>
  <c r="C20" i="12"/>
  <c r="D11" i="356"/>
  <c r="C11" i="356"/>
  <c r="G22" i="331" l="1"/>
  <c r="O22" i="331" s="1"/>
  <c r="Q22" i="331" s="1"/>
  <c r="H22" i="331"/>
  <c r="N22" i="331" s="1"/>
  <c r="P22" i="331" s="1"/>
  <c r="G20" i="331"/>
  <c r="H20" i="331"/>
  <c r="N20" i="331" l="1"/>
  <c r="O20" i="331"/>
  <c r="H21" i="331"/>
  <c r="N21" i="331" s="1"/>
  <c r="P21" i="331" s="1"/>
  <c r="G21" i="331"/>
  <c r="O21" i="331" s="1"/>
  <c r="Q21" i="331" s="1"/>
  <c r="C16" i="355" l="1"/>
  <c r="H30" i="331"/>
  <c r="G30" i="331"/>
  <c r="Q20" i="331"/>
  <c r="P20" i="331"/>
  <c r="C17" i="355"/>
  <c r="D17" i="353" l="1"/>
  <c r="C17" i="353"/>
  <c r="C21" i="353" s="1"/>
  <c r="C20" i="353" l="1"/>
  <c r="E118" i="352" l="1"/>
  <c r="J132" i="352"/>
  <c r="I132" i="352"/>
  <c r="J131" i="352"/>
  <c r="I131" i="352"/>
  <c r="J130" i="352"/>
  <c r="I130" i="352"/>
  <c r="J129" i="352"/>
  <c r="I129" i="352"/>
  <c r="J128" i="352"/>
  <c r="I128" i="352"/>
  <c r="J127" i="352"/>
  <c r="I127" i="352"/>
  <c r="J126" i="352"/>
  <c r="I126" i="352"/>
  <c r="J125" i="352"/>
  <c r="I125" i="352"/>
  <c r="H115" i="352"/>
  <c r="H114" i="352"/>
  <c r="K114" i="352" s="1"/>
  <c r="H113" i="352"/>
  <c r="H112" i="352"/>
  <c r="H111" i="352"/>
  <c r="H110" i="352"/>
  <c r="K110" i="352" s="1"/>
  <c r="H109" i="352"/>
  <c r="H108" i="352"/>
  <c r="H107" i="352"/>
  <c r="H106" i="352"/>
  <c r="K106" i="352" s="1"/>
  <c r="H105" i="352"/>
  <c r="H104" i="352"/>
  <c r="H103" i="352"/>
  <c r="H102" i="352"/>
  <c r="K102" i="352" s="1"/>
  <c r="H101" i="352"/>
  <c r="H100" i="352"/>
  <c r="H99" i="352"/>
  <c r="H98" i="352"/>
  <c r="K98" i="352" s="1"/>
  <c r="H97" i="352"/>
  <c r="H96" i="352"/>
  <c r="H95" i="352"/>
  <c r="K95" i="352" s="1"/>
  <c r="H94" i="352"/>
  <c r="H93" i="352"/>
  <c r="H92" i="352"/>
  <c r="H91" i="352"/>
  <c r="K91" i="352" s="1"/>
  <c r="H90" i="352"/>
  <c r="H89" i="352"/>
  <c r="H88" i="352"/>
  <c r="H87" i="352"/>
  <c r="H86" i="352"/>
  <c r="H85" i="352"/>
  <c r="H84" i="352"/>
  <c r="H83" i="352"/>
  <c r="H82" i="352"/>
  <c r="H81" i="352"/>
  <c r="H80" i="352"/>
  <c r="H79" i="352"/>
  <c r="K79" i="352" s="1"/>
  <c r="H78" i="352"/>
  <c r="H77" i="352"/>
  <c r="H76" i="352"/>
  <c r="H75" i="352"/>
  <c r="H74" i="352"/>
  <c r="H73" i="352"/>
  <c r="H72" i="352"/>
  <c r="H71" i="352"/>
  <c r="K71" i="352" s="1"/>
  <c r="H70" i="352"/>
  <c r="H69" i="352"/>
  <c r="H68" i="352"/>
  <c r="K68" i="352" s="1"/>
  <c r="H67" i="352"/>
  <c r="H66" i="352"/>
  <c r="H65" i="352"/>
  <c r="H64" i="352"/>
  <c r="H63" i="352"/>
  <c r="H62" i="352"/>
  <c r="H61" i="352"/>
  <c r="H60" i="352"/>
  <c r="H59" i="352"/>
  <c r="H58" i="352"/>
  <c r="H57" i="352"/>
  <c r="H56" i="352"/>
  <c r="H55" i="352"/>
  <c r="H54" i="352"/>
  <c r="H53" i="352"/>
  <c r="H52" i="352"/>
  <c r="H51" i="352"/>
  <c r="H50" i="352"/>
  <c r="H49" i="352"/>
  <c r="H48" i="352"/>
  <c r="H47" i="352"/>
  <c r="K47" i="352" s="1"/>
  <c r="H46" i="352"/>
  <c r="K46" i="352" s="1"/>
  <c r="H45" i="352"/>
  <c r="H44" i="352"/>
  <c r="K44" i="352" s="1"/>
  <c r="H43" i="352"/>
  <c r="H42" i="352"/>
  <c r="H41" i="352"/>
  <c r="H40" i="352"/>
  <c r="K40" i="352" s="1"/>
  <c r="H39" i="352"/>
  <c r="H38" i="352"/>
  <c r="H37" i="352"/>
  <c r="H36" i="352"/>
  <c r="K36" i="352" s="1"/>
  <c r="H35" i="352"/>
  <c r="H34" i="352"/>
  <c r="H33" i="352"/>
  <c r="H32" i="352"/>
  <c r="K32" i="352" s="1"/>
  <c r="H31" i="352"/>
  <c r="H30" i="352"/>
  <c r="H29" i="352"/>
  <c r="H28" i="352"/>
  <c r="K28" i="352" s="1"/>
  <c r="H27" i="352"/>
  <c r="H26" i="352"/>
  <c r="H25" i="352"/>
  <c r="H24" i="352"/>
  <c r="K24" i="352" s="1"/>
  <c r="H23" i="352"/>
  <c r="H22" i="352"/>
  <c r="K22" i="352" s="1"/>
  <c r="H21" i="352"/>
  <c r="H20" i="352"/>
  <c r="H19" i="352"/>
  <c r="H18" i="352"/>
  <c r="K18" i="352" s="1"/>
  <c r="H17" i="352"/>
  <c r="H16" i="352"/>
  <c r="H15" i="352"/>
  <c r="H14" i="352"/>
  <c r="K14" i="352" s="1"/>
  <c r="H13" i="352"/>
  <c r="K13" i="352" s="1"/>
  <c r="H12" i="352"/>
  <c r="H11" i="352"/>
  <c r="K11" i="352" s="1"/>
  <c r="H10" i="352"/>
  <c r="H9" i="352"/>
  <c r="H8" i="352"/>
  <c r="H7" i="352"/>
  <c r="H6" i="352"/>
  <c r="H5" i="352"/>
  <c r="H4" i="352"/>
  <c r="K4" i="352" s="1"/>
  <c r="F16" i="344"/>
  <c r="C19" i="344" s="1"/>
  <c r="E16" i="344"/>
  <c r="D16" i="344"/>
  <c r="C16" i="344"/>
  <c r="C20" i="344" s="1"/>
  <c r="C18" i="343"/>
  <c r="F14" i="343"/>
  <c r="E14" i="343"/>
  <c r="D14" i="343"/>
  <c r="C17" i="343" s="1"/>
  <c r="C14" i="343"/>
  <c r="F12" i="342"/>
  <c r="C15" i="342" s="1"/>
  <c r="E12" i="342"/>
  <c r="D12" i="342"/>
  <c r="C12" i="342"/>
  <c r="C16" i="342" s="1"/>
  <c r="C24" i="341"/>
  <c r="F20" i="341"/>
  <c r="E20" i="341"/>
  <c r="D20" i="341"/>
  <c r="C23" i="341" s="1"/>
  <c r="C20" i="341"/>
  <c r="F17" i="340"/>
  <c r="C20" i="340" s="1"/>
  <c r="E17" i="340"/>
  <c r="D17" i="340"/>
  <c r="C17" i="340"/>
  <c r="C21" i="340" s="1"/>
  <c r="C24" i="339"/>
  <c r="F19" i="339"/>
  <c r="E19" i="339"/>
  <c r="D19" i="339"/>
  <c r="C23" i="339" s="1"/>
  <c r="C19" i="339"/>
  <c r="D28" i="338"/>
  <c r="C28" i="338"/>
  <c r="F18" i="338"/>
  <c r="E18" i="338"/>
  <c r="D18" i="338"/>
  <c r="C31" i="338" s="1"/>
  <c r="C18" i="338"/>
  <c r="C32" i="338" s="1"/>
  <c r="F14" i="337"/>
  <c r="C24" i="337" s="1"/>
  <c r="E14" i="337"/>
  <c r="D14" i="337"/>
  <c r="C14" i="337"/>
  <c r="C25" i="337" s="1"/>
  <c r="C8" i="11"/>
  <c r="H125" i="352" l="1"/>
  <c r="H127" i="352"/>
  <c r="H129" i="352"/>
  <c r="H131" i="352"/>
  <c r="H126" i="352"/>
  <c r="H128" i="352"/>
  <c r="H130" i="352"/>
  <c r="H132" i="352"/>
  <c r="K8" i="352"/>
  <c r="K12" i="352"/>
  <c r="K57" i="352"/>
  <c r="K61" i="352"/>
  <c r="K65" i="352"/>
  <c r="K69" i="352"/>
  <c r="K92" i="352"/>
  <c r="K99" i="352"/>
  <c r="K103" i="352"/>
  <c r="K16" i="352"/>
  <c r="K39" i="352"/>
  <c r="K43" i="352"/>
  <c r="K50" i="352"/>
  <c r="K54" i="352"/>
  <c r="K58" i="352"/>
  <c r="K62" i="352"/>
  <c r="K66" i="352"/>
  <c r="K73" i="352"/>
  <c r="K77" i="352"/>
  <c r="K81" i="352"/>
  <c r="K85" i="352"/>
  <c r="K89" i="352"/>
  <c r="K67" i="352"/>
  <c r="K38" i="352"/>
  <c r="K75" i="352"/>
  <c r="K15" i="352"/>
  <c r="K19" i="352"/>
  <c r="K25" i="352"/>
  <c r="K29" i="352"/>
  <c r="K33" i="352"/>
  <c r="K37" i="352"/>
  <c r="K74" i="352"/>
  <c r="K78" i="352"/>
  <c r="K105" i="352"/>
  <c r="K109" i="352"/>
  <c r="K113" i="352"/>
  <c r="K5" i="352"/>
  <c r="K9" i="352"/>
  <c r="K20" i="352"/>
  <c r="K23" i="352"/>
  <c r="K26" i="352"/>
  <c r="K30" i="352"/>
  <c r="K70" i="352"/>
  <c r="K82" i="352"/>
  <c r="K86" i="352"/>
  <c r="K96" i="352"/>
  <c r="K100" i="352"/>
  <c r="K107" i="352"/>
  <c r="K111" i="352"/>
  <c r="K6" i="352"/>
  <c r="K10" i="352"/>
  <c r="K35" i="352"/>
  <c r="K42" i="352"/>
  <c r="K49" i="352"/>
  <c r="K53" i="352"/>
  <c r="K56" i="352"/>
  <c r="K60" i="352"/>
  <c r="K64" i="352"/>
  <c r="K76" i="352"/>
  <c r="K83" i="352"/>
  <c r="K87" i="352"/>
  <c r="K112" i="352"/>
  <c r="K7" i="352"/>
  <c r="K17" i="352"/>
  <c r="K21" i="352"/>
  <c r="K27" i="352"/>
  <c r="K34" i="352"/>
  <c r="K41" i="352"/>
  <c r="K45" i="352"/>
  <c r="K48" i="352"/>
  <c r="K52" i="352"/>
  <c r="K55" i="352"/>
  <c r="K59" i="352"/>
  <c r="K63" i="352"/>
  <c r="K72" i="352"/>
  <c r="K80" i="352"/>
  <c r="K84" i="352"/>
  <c r="K90" i="352"/>
  <c r="K94" i="352"/>
  <c r="K97" i="352"/>
  <c r="K101" i="352"/>
  <c r="K104" i="352"/>
  <c r="K108" i="352"/>
  <c r="K115" i="352"/>
  <c r="H116" i="352"/>
  <c r="G125" i="352"/>
  <c r="G130" i="352"/>
  <c r="K88" i="352"/>
  <c r="G131" i="352"/>
  <c r="K93" i="352"/>
  <c r="G126" i="352"/>
  <c r="G127" i="352"/>
  <c r="G128" i="352"/>
  <c r="G129" i="352"/>
  <c r="K31" i="352"/>
  <c r="K51" i="352"/>
  <c r="G132" i="352"/>
  <c r="O29" i="331"/>
  <c r="Q29" i="331" s="1"/>
  <c r="N29" i="331"/>
  <c r="P29" i="331" s="1"/>
  <c r="O28" i="331"/>
  <c r="Q28" i="331" s="1"/>
  <c r="N28" i="331"/>
  <c r="P28" i="331" s="1"/>
  <c r="O27" i="331"/>
  <c r="Q27" i="331" s="1"/>
  <c r="N27" i="331"/>
  <c r="P27" i="331" s="1"/>
  <c r="O25" i="331"/>
  <c r="N25" i="331"/>
  <c r="P25" i="331" s="1"/>
  <c r="Q23" i="331"/>
  <c r="N23" i="331"/>
  <c r="U30" i="331"/>
  <c r="R30" i="331"/>
  <c r="G19" i="331"/>
  <c r="S17" i="331"/>
  <c r="U17" i="331" s="1"/>
  <c r="R17" i="331"/>
  <c r="T17" i="331" s="1"/>
  <c r="S15" i="331"/>
  <c r="U15" i="331" s="1"/>
  <c r="R15" i="331"/>
  <c r="T15" i="331" s="1"/>
  <c r="O14" i="331"/>
  <c r="Q14" i="331" s="1"/>
  <c r="H14" i="331"/>
  <c r="H19" i="331" s="1"/>
  <c r="O12" i="331"/>
  <c r="Q12" i="331" s="1"/>
  <c r="N12" i="331"/>
  <c r="P12" i="331" s="1"/>
  <c r="O10" i="331"/>
  <c r="Q10" i="331" s="1"/>
  <c r="N10" i="331"/>
  <c r="P10" i="331" s="1"/>
  <c r="Q25" i="331" l="1"/>
  <c r="Q30" i="331" s="1"/>
  <c r="O30" i="331"/>
  <c r="P23" i="331"/>
  <c r="P30" i="331" s="1"/>
  <c r="N30" i="331"/>
  <c r="H133" i="352"/>
  <c r="K116" i="352"/>
  <c r="G133" i="352"/>
  <c r="G31" i="331"/>
  <c r="T19" i="331"/>
  <c r="H31" i="331"/>
  <c r="U19" i="331"/>
  <c r="U31" i="331" s="1"/>
  <c r="Q19" i="331"/>
  <c r="R19" i="331"/>
  <c r="N14" i="331"/>
  <c r="P14" i="331" s="1"/>
  <c r="P19" i="331" s="1"/>
  <c r="S19" i="331"/>
  <c r="S30" i="331"/>
  <c r="T30" i="331"/>
  <c r="O19" i="331"/>
  <c r="Q31" i="331" l="1"/>
  <c r="P31" i="331"/>
  <c r="N19" i="331"/>
  <c r="T31" i="331"/>
  <c r="D27" i="125"/>
  <c r="D26" i="125"/>
  <c r="D25" i="125"/>
  <c r="D24" i="125"/>
  <c r="D21" i="124"/>
  <c r="D18" i="330"/>
  <c r="C18" i="330"/>
  <c r="C23" i="330" s="1"/>
  <c r="C21" i="329"/>
  <c r="C20" i="329"/>
  <c r="D17" i="329"/>
  <c r="C17" i="329"/>
  <c r="C22" i="330" l="1"/>
  <c r="D19" i="15" l="1"/>
  <c r="F19" i="15" s="1"/>
  <c r="C13" i="2" s="1"/>
  <c r="E19" i="15"/>
  <c r="AA30" i="5"/>
  <c r="AD30" i="5" s="1"/>
  <c r="AB26" i="5"/>
  <c r="AC26" i="5" s="1"/>
  <c r="AB27" i="5"/>
  <c r="AD27" i="5" l="1"/>
  <c r="AE27" i="5" s="1"/>
  <c r="AE30" i="5" s="1"/>
  <c r="D1" i="12" l="1"/>
  <c r="D2" i="12" s="1"/>
  <c r="D21" i="126"/>
  <c r="C21" i="126"/>
  <c r="C8" i="14" l="1"/>
  <c r="C15" i="2" s="1"/>
  <c r="S36" i="5"/>
  <c r="V36" i="5" s="1"/>
  <c r="K36" i="5" l="1"/>
  <c r="R36" i="5" s="1"/>
  <c r="U36" i="5" s="1"/>
  <c r="I36" i="5"/>
  <c r="I7" i="9" l="1"/>
  <c r="D61" i="63" l="1"/>
  <c r="C61" i="63"/>
  <c r="P7" i="5"/>
  <c r="K8" i="5"/>
  <c r="K7" i="5" l="1"/>
  <c r="I7" i="5"/>
  <c r="D1" i="16" l="1"/>
  <c r="E6" i="319"/>
  <c r="I5" i="319"/>
  <c r="I4" i="319"/>
  <c r="I25" i="7"/>
  <c r="J25" i="7" s="1"/>
  <c r="I26" i="7"/>
  <c r="J26" i="7" s="1"/>
  <c r="I24" i="7"/>
  <c r="J24" i="7" s="1"/>
  <c r="C10" i="11"/>
  <c r="F10" i="11" s="1"/>
  <c r="C9" i="11"/>
  <c r="F9" i="11" s="1"/>
  <c r="F8" i="11"/>
  <c r="I6" i="319" l="1"/>
  <c r="J27" i="7"/>
  <c r="E27" i="7"/>
  <c r="P26" i="5" l="1"/>
  <c r="P23" i="5"/>
  <c r="P10" i="5" l="1"/>
  <c r="P14" i="5"/>
  <c r="K10" i="5" l="1"/>
  <c r="C14" i="2"/>
  <c r="H69" i="309"/>
  <c r="H56" i="310"/>
  <c r="H67" i="311"/>
  <c r="J7" i="309"/>
  <c r="J8" i="309"/>
  <c r="J9" i="309"/>
  <c r="J10" i="309"/>
  <c r="J11" i="309"/>
  <c r="J12" i="309"/>
  <c r="J13" i="309"/>
  <c r="J14" i="309"/>
  <c r="J15" i="309"/>
  <c r="J16" i="309"/>
  <c r="J17" i="309"/>
  <c r="J18" i="309"/>
  <c r="J19" i="309"/>
  <c r="J20" i="309"/>
  <c r="J21" i="309"/>
  <c r="J22" i="309"/>
  <c r="J23" i="309"/>
  <c r="J24" i="309"/>
  <c r="J25" i="309"/>
  <c r="J26" i="309"/>
  <c r="J27" i="309"/>
  <c r="J28" i="309"/>
  <c r="J29" i="309"/>
  <c r="J30" i="309"/>
  <c r="J31" i="309"/>
  <c r="J32" i="309"/>
  <c r="J33" i="309"/>
  <c r="J34" i="309"/>
  <c r="J35" i="309"/>
  <c r="J36" i="309"/>
  <c r="J37" i="309"/>
  <c r="J38" i="309"/>
  <c r="J39" i="309"/>
  <c r="J40" i="309"/>
  <c r="J41" i="309"/>
  <c r="J42" i="309"/>
  <c r="J43" i="309"/>
  <c r="J44" i="309"/>
  <c r="J45" i="309"/>
  <c r="J46" i="309"/>
  <c r="J47" i="309"/>
  <c r="J48" i="309"/>
  <c r="J49" i="309"/>
  <c r="J50" i="309"/>
  <c r="J51" i="309"/>
  <c r="J52" i="309"/>
  <c r="J53" i="309"/>
  <c r="J54" i="309"/>
  <c r="J55" i="309"/>
  <c r="J56" i="309"/>
  <c r="J57" i="309"/>
  <c r="J58" i="309"/>
  <c r="J59" i="309"/>
  <c r="J60" i="309"/>
  <c r="J61" i="309"/>
  <c r="J62" i="309"/>
  <c r="J63" i="309"/>
  <c r="J64" i="309"/>
  <c r="J65" i="309"/>
  <c r="J66" i="309"/>
  <c r="J67" i="309"/>
  <c r="J68" i="309"/>
  <c r="J7" i="310"/>
  <c r="J8" i="310"/>
  <c r="J9" i="310"/>
  <c r="J10" i="310"/>
  <c r="J11" i="310"/>
  <c r="J12" i="310"/>
  <c r="J13" i="310"/>
  <c r="J14" i="310"/>
  <c r="J15" i="310"/>
  <c r="J16" i="310"/>
  <c r="J17" i="310"/>
  <c r="J18" i="310"/>
  <c r="J19" i="310"/>
  <c r="J20" i="310"/>
  <c r="J21" i="310"/>
  <c r="J22" i="310"/>
  <c r="J23" i="310"/>
  <c r="J24" i="310"/>
  <c r="J25" i="310"/>
  <c r="J26" i="310"/>
  <c r="J27" i="310"/>
  <c r="J28" i="310"/>
  <c r="J29" i="310"/>
  <c r="J30" i="310"/>
  <c r="J31" i="310"/>
  <c r="J32" i="310"/>
  <c r="J33" i="310"/>
  <c r="J34" i="310"/>
  <c r="J35" i="310"/>
  <c r="J36" i="310"/>
  <c r="J37" i="310"/>
  <c r="J38" i="310"/>
  <c r="J39" i="310"/>
  <c r="J40" i="310"/>
  <c r="J41" i="310"/>
  <c r="J42" i="310"/>
  <c r="J43" i="310"/>
  <c r="J44" i="310"/>
  <c r="J45" i="310"/>
  <c r="J46" i="310"/>
  <c r="J47" i="310"/>
  <c r="J48" i="310"/>
  <c r="J49" i="310"/>
  <c r="J50" i="310"/>
  <c r="J51" i="310"/>
  <c r="J52" i="310"/>
  <c r="J53" i="310"/>
  <c r="J54" i="310"/>
  <c r="J55" i="310"/>
  <c r="J7" i="311"/>
  <c r="J8" i="311"/>
  <c r="J9" i="311"/>
  <c r="J10" i="311"/>
  <c r="J11" i="311"/>
  <c r="J12" i="311"/>
  <c r="J13" i="311"/>
  <c r="J14" i="311"/>
  <c r="J15" i="311"/>
  <c r="J16" i="311"/>
  <c r="J17" i="311"/>
  <c r="J18" i="311"/>
  <c r="J19" i="311"/>
  <c r="J20" i="311"/>
  <c r="J21" i="311"/>
  <c r="J22" i="311"/>
  <c r="J23" i="311"/>
  <c r="J24" i="311"/>
  <c r="J25" i="311"/>
  <c r="J26" i="311"/>
  <c r="J27" i="311"/>
  <c r="J28" i="311"/>
  <c r="J29" i="311"/>
  <c r="J30" i="311"/>
  <c r="J31" i="311"/>
  <c r="J32" i="311"/>
  <c r="J33" i="311"/>
  <c r="J34" i="311"/>
  <c r="J35" i="311"/>
  <c r="J36" i="311"/>
  <c r="J37" i="311"/>
  <c r="J38" i="311"/>
  <c r="J39" i="311"/>
  <c r="J40" i="311"/>
  <c r="J41" i="311"/>
  <c r="J42" i="311"/>
  <c r="J43" i="311"/>
  <c r="J44" i="311"/>
  <c r="J45" i="311"/>
  <c r="J46" i="311"/>
  <c r="J47" i="311"/>
  <c r="J48" i="311"/>
  <c r="J49" i="311"/>
  <c r="J50" i="311"/>
  <c r="J51" i="311"/>
  <c r="J52" i="311"/>
  <c r="J53" i="311"/>
  <c r="J54" i="311"/>
  <c r="J55" i="311"/>
  <c r="J56" i="311"/>
  <c r="J57" i="311"/>
  <c r="J58" i="311"/>
  <c r="J59" i="311"/>
  <c r="J60" i="311"/>
  <c r="J61" i="311"/>
  <c r="J62" i="311"/>
  <c r="J63" i="311"/>
  <c r="J64" i="311"/>
  <c r="J65" i="311"/>
  <c r="J66" i="311"/>
  <c r="J6" i="311"/>
  <c r="J5" i="311"/>
  <c r="J6" i="310"/>
  <c r="J5" i="310"/>
  <c r="J6" i="309"/>
  <c r="J5" i="309"/>
  <c r="E42" i="229"/>
  <c r="C18" i="14" s="1"/>
  <c r="F54" i="228"/>
  <c r="C17" i="14" s="1"/>
  <c r="J67" i="311" l="1"/>
  <c r="J56" i="310"/>
  <c r="J69" i="309"/>
  <c r="C12" i="9"/>
  <c r="C11" i="9"/>
  <c r="C10" i="9"/>
  <c r="C9" i="9"/>
  <c r="C8" i="9"/>
  <c r="H16" i="6"/>
  <c r="H6" i="6"/>
  <c r="H14" i="16"/>
  <c r="C14" i="16" s="1"/>
  <c r="H11" i="16"/>
  <c r="H12" i="6" s="1"/>
  <c r="C12" i="6" s="1"/>
  <c r="F58" i="161"/>
  <c r="C11" i="16" l="1"/>
  <c r="K14" i="5"/>
  <c r="K13" i="5"/>
  <c r="K16" i="5"/>
  <c r="H15" i="6"/>
  <c r="C15" i="6" s="1"/>
  <c r="K17" i="5"/>
  <c r="C22" i="233"/>
  <c r="H33" i="5"/>
  <c r="K33" i="5" l="1"/>
  <c r="I33" i="5"/>
  <c r="P33" i="5" l="1"/>
  <c r="S33" i="5" s="1"/>
  <c r="V33" i="5" s="1"/>
  <c r="L33" i="5"/>
  <c r="R33" i="5"/>
  <c r="U33" i="5" s="1"/>
  <c r="D14" i="124"/>
  <c r="C14" i="124"/>
  <c r="F19" i="16" l="1"/>
  <c r="F20" i="16" s="1"/>
  <c r="J57" i="260" l="1"/>
  <c r="I57" i="260"/>
  <c r="H57" i="260"/>
  <c r="G57" i="260"/>
  <c r="F57" i="260"/>
  <c r="E57" i="260"/>
  <c r="C26" i="260"/>
  <c r="C25" i="260"/>
  <c r="C24" i="260"/>
  <c r="C23" i="260"/>
  <c r="C22" i="260"/>
  <c r="C21" i="260"/>
  <c r="C20" i="260"/>
  <c r="C19" i="260"/>
  <c r="C18" i="260"/>
  <c r="C17" i="260"/>
  <c r="C16" i="260"/>
  <c r="C15" i="260"/>
  <c r="C14" i="260"/>
  <c r="C13" i="260"/>
  <c r="C12" i="260"/>
  <c r="C11" i="260"/>
  <c r="C10" i="260"/>
  <c r="C9" i="260"/>
  <c r="C8" i="260"/>
  <c r="C7" i="260"/>
  <c r="C6" i="260"/>
  <c r="J68" i="259"/>
  <c r="I68" i="259"/>
  <c r="H68" i="259"/>
  <c r="G68" i="259"/>
  <c r="F68" i="259"/>
  <c r="E68" i="259"/>
  <c r="C34" i="259"/>
  <c r="C33" i="259"/>
  <c r="C32" i="259"/>
  <c r="C31" i="259"/>
  <c r="C30" i="259"/>
  <c r="C29" i="259"/>
  <c r="C28" i="259"/>
  <c r="C27" i="259"/>
  <c r="C26" i="259"/>
  <c r="C25" i="259"/>
  <c r="C24" i="259"/>
  <c r="C23" i="259"/>
  <c r="C22" i="259"/>
  <c r="C21" i="259"/>
  <c r="C20" i="259"/>
  <c r="C19" i="259"/>
  <c r="C18" i="259"/>
  <c r="C17" i="259"/>
  <c r="C16" i="259"/>
  <c r="C15" i="259"/>
  <c r="C14" i="259"/>
  <c r="C13" i="259"/>
  <c r="C12" i="259"/>
  <c r="C11" i="259"/>
  <c r="C10" i="259"/>
  <c r="C9" i="259"/>
  <c r="C8" i="259"/>
  <c r="C7" i="259"/>
  <c r="C6" i="259"/>
  <c r="C5" i="259"/>
  <c r="J88" i="257"/>
  <c r="I88" i="257"/>
  <c r="H88" i="257"/>
  <c r="G88" i="257"/>
  <c r="F88" i="257"/>
  <c r="E88" i="257"/>
  <c r="C88" i="257"/>
  <c r="D13" i="240"/>
  <c r="C13" i="240"/>
  <c r="B13" i="240"/>
  <c r="D19" i="239"/>
  <c r="C19" i="239"/>
  <c r="B19" i="239"/>
  <c r="D16" i="238"/>
  <c r="C16" i="238"/>
  <c r="D12" i="237"/>
  <c r="C12" i="237"/>
  <c r="B12" i="237"/>
  <c r="D12" i="236"/>
  <c r="B12" i="236"/>
  <c r="E18" i="235"/>
  <c r="D18" i="235"/>
  <c r="C18" i="235"/>
  <c r="F19" i="234"/>
  <c r="E19" i="234"/>
  <c r="D19" i="234"/>
  <c r="E22" i="233"/>
  <c r="D22" i="233"/>
  <c r="C5" i="13" s="1"/>
  <c r="H13" i="195"/>
  <c r="E15" i="7" s="1"/>
  <c r="H56" i="167"/>
  <c r="G56" i="167"/>
  <c r="F56" i="167"/>
  <c r="E56" i="167"/>
  <c r="H60" i="166"/>
  <c r="G60" i="166"/>
  <c r="F60" i="166"/>
  <c r="E60" i="166"/>
  <c r="H58" i="164"/>
  <c r="G58" i="164"/>
  <c r="F58" i="164"/>
  <c r="E58" i="164"/>
  <c r="G59" i="163"/>
  <c r="E59" i="163"/>
  <c r="H9" i="16" s="1"/>
  <c r="E58" i="162"/>
  <c r="G58" i="161"/>
  <c r="G59" i="161" s="1"/>
  <c r="E58" i="161"/>
  <c r="H54" i="160"/>
  <c r="G54" i="160"/>
  <c r="F54" i="160"/>
  <c r="E54" i="160"/>
  <c r="C8" i="13" l="1"/>
  <c r="G55" i="160"/>
  <c r="C7" i="13"/>
  <c r="G61" i="166"/>
  <c r="E59" i="164"/>
  <c r="H10" i="16"/>
  <c r="E61" i="166"/>
  <c r="H12" i="16"/>
  <c r="B17" i="238"/>
  <c r="C10" i="13"/>
  <c r="E55" i="160"/>
  <c r="H6" i="16"/>
  <c r="E59" i="162"/>
  <c r="H8" i="16"/>
  <c r="E57" i="167"/>
  <c r="H13" i="16"/>
  <c r="C6" i="13"/>
  <c r="B13" i="237"/>
  <c r="C9" i="13"/>
  <c r="C12" i="13"/>
  <c r="E59" i="161"/>
  <c r="H7" i="16"/>
  <c r="C9" i="16"/>
  <c r="H10" i="6"/>
  <c r="C10" i="6" s="1"/>
  <c r="C11" i="13"/>
  <c r="D20" i="234"/>
  <c r="C19" i="235"/>
  <c r="B14" i="240"/>
  <c r="G59" i="164"/>
  <c r="C23" i="233"/>
  <c r="B20" i="239"/>
  <c r="B13" i="236"/>
  <c r="C68" i="259"/>
  <c r="C57" i="260"/>
  <c r="C22" i="12" l="1"/>
  <c r="H9" i="6"/>
  <c r="C9" i="6" s="1"/>
  <c r="C8" i="16"/>
  <c r="H13" i="6"/>
  <c r="C13" i="6" s="1"/>
  <c r="C12" i="16"/>
  <c r="C7" i="16"/>
  <c r="H8" i="6"/>
  <c r="C8" i="6" s="1"/>
  <c r="C13" i="16"/>
  <c r="H14" i="6"/>
  <c r="C14" i="6" s="1"/>
  <c r="C6" i="16"/>
  <c r="H7" i="6"/>
  <c r="C7" i="6" s="1"/>
  <c r="C10" i="16"/>
  <c r="H11" i="6"/>
  <c r="C11" i="6" s="1"/>
  <c r="C16" i="129"/>
  <c r="D16" i="129"/>
  <c r="C13" i="128"/>
  <c r="D13" i="128"/>
  <c r="C18" i="125"/>
  <c r="D18" i="125"/>
  <c r="C28" i="125"/>
  <c r="C29" i="124"/>
  <c r="K12" i="5"/>
  <c r="P12" i="5" s="1"/>
  <c r="C15" i="16" l="1"/>
  <c r="C16" i="6"/>
  <c r="C25" i="126"/>
  <c r="I27" i="5" s="1"/>
  <c r="C35" i="125"/>
  <c r="K25" i="5" s="1"/>
  <c r="C19" i="129"/>
  <c r="C17" i="128"/>
  <c r="K22" i="5"/>
  <c r="K24" i="5"/>
  <c r="I20" i="5"/>
  <c r="K21" i="5"/>
  <c r="C20" i="129"/>
  <c r="C24" i="124"/>
  <c r="C28" i="124"/>
  <c r="C24" i="126"/>
  <c r="D28" i="125"/>
  <c r="C31" i="125" s="1"/>
  <c r="C16" i="128"/>
  <c r="C32" i="125"/>
  <c r="C25" i="124"/>
  <c r="K29" i="5" l="1"/>
  <c r="I34" i="5"/>
  <c r="I15" i="5"/>
  <c r="K20" i="5"/>
  <c r="C30" i="124"/>
  <c r="K23" i="5"/>
  <c r="I9" i="5"/>
  <c r="K15" i="5"/>
  <c r="P15" i="5" s="1"/>
  <c r="K28" i="5"/>
  <c r="I23" i="5"/>
  <c r="I29" i="5"/>
  <c r="I18" i="5"/>
  <c r="K34" i="5"/>
  <c r="I11" i="5"/>
  <c r="I28" i="5"/>
  <c r="K27" i="5"/>
  <c r="I31" i="5"/>
  <c r="I16" i="5"/>
  <c r="C36" i="125"/>
  <c r="I25" i="5"/>
  <c r="K31" i="5"/>
  <c r="K30" i="5"/>
  <c r="I13" i="5"/>
  <c r="I21" i="5"/>
  <c r="K18" i="5"/>
  <c r="P18" i="5" s="1"/>
  <c r="K11" i="5"/>
  <c r="K9" i="5" l="1"/>
  <c r="K19" i="5"/>
  <c r="P19" i="5" s="1"/>
  <c r="C37" i="125"/>
  <c r="K26" i="5"/>
  <c r="C61" i="67"/>
  <c r="D61" i="67"/>
  <c r="C45" i="66"/>
  <c r="D45" i="66"/>
  <c r="C62" i="64"/>
  <c r="D62" i="64"/>
  <c r="C61" i="62"/>
  <c r="D61" i="62"/>
  <c r="C60" i="61"/>
  <c r="D60" i="61"/>
  <c r="C61" i="60"/>
  <c r="D61" i="60"/>
  <c r="C60" i="59"/>
  <c r="D60" i="59"/>
  <c r="C47" i="39"/>
  <c r="D47" i="39"/>
  <c r="I37" i="5" l="1"/>
  <c r="K37" i="5"/>
  <c r="I35" i="5"/>
  <c r="I39" i="5"/>
  <c r="K39" i="5"/>
  <c r="I38" i="5"/>
  <c r="K38" i="5"/>
  <c r="K35" i="5" l="1"/>
  <c r="C19" i="14" l="1"/>
  <c r="C13" i="9"/>
  <c r="E1" i="16" l="1"/>
  <c r="D2" i="16" s="1"/>
  <c r="F11" i="11"/>
  <c r="F12" i="11" l="1"/>
  <c r="C10" i="2" s="1"/>
  <c r="F10" i="16" l="1"/>
  <c r="F6" i="16"/>
  <c r="F9" i="16"/>
  <c r="F14" i="16"/>
  <c r="F11" i="16"/>
  <c r="F13" i="16"/>
  <c r="F8" i="16"/>
  <c r="F12" i="16"/>
  <c r="F7" i="16"/>
  <c r="F15" i="16" l="1"/>
  <c r="F18" i="14"/>
  <c r="F17" i="14"/>
  <c r="R30" i="5"/>
  <c r="U30" i="5" s="1"/>
  <c r="R29" i="5"/>
  <c r="U29" i="5" s="1"/>
  <c r="R31" i="5"/>
  <c r="U31" i="5" s="1"/>
  <c r="R34" i="5"/>
  <c r="L31" i="5"/>
  <c r="L29" i="5"/>
  <c r="P31" i="5"/>
  <c r="S31" i="5" s="1"/>
  <c r="P30" i="5"/>
  <c r="S30" i="5" s="1"/>
  <c r="P29" i="5"/>
  <c r="S29" i="5" s="1"/>
  <c r="F19" i="14" l="1"/>
  <c r="C11" i="2" s="1"/>
  <c r="V30" i="5"/>
  <c r="V29" i="5"/>
  <c r="V31" i="5"/>
  <c r="D11" i="2" l="1"/>
  <c r="E11" i="2" s="1"/>
  <c r="R8" i="5" l="1"/>
  <c r="U8" i="5" s="1"/>
  <c r="R9" i="5"/>
  <c r="R10" i="5"/>
  <c r="U10" i="5" s="1"/>
  <c r="R11" i="5"/>
  <c r="U11" i="5" s="1"/>
  <c r="R12" i="5"/>
  <c r="U12" i="5" s="1"/>
  <c r="R13" i="5"/>
  <c r="U13" i="5" s="1"/>
  <c r="R14" i="5"/>
  <c r="U14" i="5" s="1"/>
  <c r="R16" i="5"/>
  <c r="U16" i="5" s="1"/>
  <c r="R17" i="5"/>
  <c r="U17" i="5" s="1"/>
  <c r="R18" i="5"/>
  <c r="U18" i="5" s="1"/>
  <c r="R19" i="5"/>
  <c r="U19" i="5" s="1"/>
  <c r="R20" i="5"/>
  <c r="U20" i="5" s="1"/>
  <c r="R21" i="5"/>
  <c r="U21" i="5" s="1"/>
  <c r="R22" i="5"/>
  <c r="U22" i="5" s="1"/>
  <c r="R23" i="5"/>
  <c r="U23" i="5" s="1"/>
  <c r="R24" i="5"/>
  <c r="U24" i="5" s="1"/>
  <c r="R25" i="5"/>
  <c r="U25" i="5" s="1"/>
  <c r="R26" i="5"/>
  <c r="R27" i="5"/>
  <c r="U27" i="5" s="1"/>
  <c r="R28" i="5"/>
  <c r="U28" i="5" s="1"/>
  <c r="U34" i="5"/>
  <c r="R35" i="5"/>
  <c r="U35" i="5" s="1"/>
  <c r="R37" i="5"/>
  <c r="R38" i="5"/>
  <c r="U38" i="5" s="1"/>
  <c r="R39" i="5"/>
  <c r="U39" i="5" s="1"/>
  <c r="R7" i="5"/>
  <c r="P37" i="5"/>
  <c r="M37" i="5"/>
  <c r="R42" i="5" l="1"/>
  <c r="U9" i="5"/>
  <c r="U37" i="5"/>
  <c r="U7" i="5"/>
  <c r="U26" i="5"/>
  <c r="M20" i="5"/>
  <c r="M13" i="5"/>
  <c r="L13" i="5"/>
  <c r="I40" i="5" l="1"/>
  <c r="K40" i="5"/>
  <c r="I57" i="5"/>
  <c r="U42" i="5"/>
  <c r="R15" i="5"/>
  <c r="R41" i="5" l="1"/>
  <c r="R40" i="5"/>
  <c r="U15" i="5"/>
  <c r="U40" i="5" s="1"/>
  <c r="I4" i="15"/>
  <c r="I3" i="15"/>
  <c r="I5" i="15" l="1"/>
  <c r="U41" i="5"/>
  <c r="S19" i="5"/>
  <c r="V19" i="5" s="1"/>
  <c r="M18" i="5"/>
  <c r="L18" i="5"/>
  <c r="E14" i="15" l="1"/>
  <c r="F12" i="15"/>
  <c r="D11" i="15"/>
  <c r="D14" i="15" s="1"/>
  <c r="C11" i="15"/>
  <c r="C14" i="15" s="1"/>
  <c r="B11" i="15"/>
  <c r="B14" i="15" s="1"/>
  <c r="F14" i="15" l="1"/>
  <c r="G11" i="15"/>
  <c r="G14" i="15" s="1"/>
  <c r="H11" i="15" l="1"/>
  <c r="J11" i="15" s="1"/>
  <c r="E18" i="15"/>
  <c r="F18" i="15" s="1"/>
  <c r="D13" i="2" s="1"/>
  <c r="E13" i="2" s="1"/>
  <c r="H13" i="15"/>
  <c r="H12" i="15"/>
  <c r="I11" i="15" l="1"/>
  <c r="H14" i="15"/>
  <c r="J12" i="15"/>
  <c r="I12" i="15"/>
  <c r="J13" i="15"/>
  <c r="I13" i="15"/>
  <c r="C13" i="13" l="1"/>
  <c r="K2" i="14" l="1"/>
  <c r="K3" i="14" s="1"/>
  <c r="H2" i="14"/>
  <c r="H3" i="14" s="1"/>
  <c r="D2" i="14"/>
  <c r="D3" i="14" s="1"/>
  <c r="F12" i="13"/>
  <c r="F11" i="13"/>
  <c r="F10" i="13"/>
  <c r="F9" i="13"/>
  <c r="F8" i="13"/>
  <c r="F7" i="13"/>
  <c r="F6" i="13"/>
  <c r="F5" i="13"/>
  <c r="G21" i="12"/>
  <c r="J2" i="12"/>
  <c r="J3" i="12" s="1"/>
  <c r="K2" i="11"/>
  <c r="K3" i="11" s="1"/>
  <c r="H2" i="11"/>
  <c r="H3" i="11" s="1"/>
  <c r="D2" i="11"/>
  <c r="D3" i="11" s="1"/>
  <c r="H9" i="9"/>
  <c r="E16" i="7"/>
  <c r="E4" i="7"/>
  <c r="M51" i="5"/>
  <c r="M50" i="5"/>
  <c r="M48" i="5"/>
  <c r="M52" i="5" s="1"/>
  <c r="N40" i="5"/>
  <c r="S39" i="5"/>
  <c r="V39" i="5" s="1"/>
  <c r="S38" i="5"/>
  <c r="V38" i="5" s="1"/>
  <c r="S37" i="5"/>
  <c r="S35" i="5"/>
  <c r="V35" i="5" s="1"/>
  <c r="S34" i="5"/>
  <c r="V34" i="5" s="1"/>
  <c r="S28" i="5"/>
  <c r="V28" i="5" s="1"/>
  <c r="S27" i="5"/>
  <c r="V27" i="5" s="1"/>
  <c r="S26" i="5"/>
  <c r="P25" i="5"/>
  <c r="S25" i="5" s="1"/>
  <c r="V25" i="5" s="1"/>
  <c r="L25" i="5"/>
  <c r="P24" i="5"/>
  <c r="S24" i="5" s="1"/>
  <c r="V24" i="5" s="1"/>
  <c r="S23" i="5"/>
  <c r="V23" i="5" s="1"/>
  <c r="L23" i="5"/>
  <c r="P22" i="5"/>
  <c r="S22" i="5" s="1"/>
  <c r="V22" i="5" s="1"/>
  <c r="P21" i="5"/>
  <c r="S21" i="5" s="1"/>
  <c r="V21" i="5" s="1"/>
  <c r="M21" i="5"/>
  <c r="L21" i="5"/>
  <c r="P20" i="5"/>
  <c r="S20" i="5" s="1"/>
  <c r="V20" i="5" s="1"/>
  <c r="M46" i="5"/>
  <c r="L20" i="5"/>
  <c r="S18" i="5"/>
  <c r="V18" i="5" s="1"/>
  <c r="P17" i="5"/>
  <c r="S17" i="5" s="1"/>
  <c r="V17" i="5" s="1"/>
  <c r="P16" i="5"/>
  <c r="S16" i="5" s="1"/>
  <c r="V16" i="5" s="1"/>
  <c r="L16" i="5"/>
  <c r="S15" i="5"/>
  <c r="V15" i="5" s="1"/>
  <c r="M15" i="5"/>
  <c r="L15" i="5"/>
  <c r="S14" i="5"/>
  <c r="V14" i="5" s="1"/>
  <c r="S13" i="5"/>
  <c r="V13" i="5" s="1"/>
  <c r="S12" i="5"/>
  <c r="V12" i="5" s="1"/>
  <c r="P11" i="5"/>
  <c r="S11" i="5" s="1"/>
  <c r="V11" i="5" s="1"/>
  <c r="M11" i="5"/>
  <c r="L11" i="5"/>
  <c r="S10" i="5"/>
  <c r="V10" i="5" s="1"/>
  <c r="P9" i="5"/>
  <c r="L9" i="5"/>
  <c r="P8" i="5"/>
  <c r="S8" i="5" s="1"/>
  <c r="V8" i="5" s="1"/>
  <c r="M7" i="5"/>
  <c r="L7" i="5"/>
  <c r="C7" i="2" l="1"/>
  <c r="D7" i="2" s="1"/>
  <c r="E7" i="2" s="1"/>
  <c r="V46" i="5"/>
  <c r="L40" i="5"/>
  <c r="P40" i="5"/>
  <c r="F13" i="13"/>
  <c r="C16" i="2" s="1"/>
  <c r="S42" i="5"/>
  <c r="D15" i="2"/>
  <c r="E15" i="2" s="1"/>
  <c r="S7" i="5"/>
  <c r="M9" i="5"/>
  <c r="M44" i="5" s="1"/>
  <c r="V37" i="5"/>
  <c r="H15" i="7"/>
  <c r="V26" i="5"/>
  <c r="D14" i="2"/>
  <c r="E14" i="2" s="1"/>
  <c r="D23" i="2" s="1"/>
  <c r="C23" i="2" s="1"/>
  <c r="S9" i="5"/>
  <c r="V9" i="5" s="1"/>
  <c r="F15" i="6"/>
  <c r="F10" i="6"/>
  <c r="F14" i="6"/>
  <c r="F9" i="6"/>
  <c r="F13" i="6"/>
  <c r="F12" i="6"/>
  <c r="F8" i="6"/>
  <c r="F11" i="6"/>
  <c r="H12" i="9"/>
  <c r="H8" i="9"/>
  <c r="H11" i="9"/>
  <c r="H10" i="9"/>
  <c r="G20" i="12"/>
  <c r="C5" i="2" l="1"/>
  <c r="D5" i="2" s="1"/>
  <c r="E5" i="2" s="1"/>
  <c r="S40" i="5"/>
  <c r="S41" i="5"/>
  <c r="H13" i="9"/>
  <c r="G22" i="12"/>
  <c r="F7" i="6"/>
  <c r="V7" i="5"/>
  <c r="M40" i="5"/>
  <c r="M49" i="5"/>
  <c r="D16" i="2"/>
  <c r="E16" i="2" s="1"/>
  <c r="D22" i="2" s="1"/>
  <c r="C22" i="2" s="1"/>
  <c r="V42" i="5"/>
  <c r="H16" i="7"/>
  <c r="D10" i="2"/>
  <c r="E10" i="2" s="1"/>
  <c r="C4" i="2"/>
  <c r="C9" i="2" l="1"/>
  <c r="C12" i="2"/>
  <c r="D12" i="2" s="1"/>
  <c r="E12" i="2" s="1"/>
  <c r="V40" i="5"/>
  <c r="V44" i="5"/>
  <c r="H18" i="7"/>
  <c r="F16" i="6"/>
  <c r="C8" i="2" s="1"/>
  <c r="V41" i="5"/>
  <c r="T44" i="5"/>
  <c r="T45" i="5"/>
  <c r="T43" i="5"/>
  <c r="T46" i="5"/>
  <c r="D4" i="2"/>
  <c r="E4" i="2" s="1"/>
  <c r="D8" i="2" l="1"/>
  <c r="E8" i="2" s="1"/>
  <c r="C6" i="2" l="1"/>
  <c r="C17" i="2" s="1"/>
  <c r="D6" i="2" l="1"/>
  <c r="E6" i="2" s="1"/>
  <c r="D21" i="2" s="1"/>
  <c r="C21" i="2" l="1"/>
  <c r="D9" i="2" l="1"/>
  <c r="D17" i="2" s="1"/>
  <c r="E9" i="2" l="1"/>
  <c r="D20" i="2" s="1"/>
  <c r="D24" i="2" l="1"/>
  <c r="E17" i="2"/>
  <c r="C20" i="2" l="1"/>
  <c r="C24"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Novotová Gabriela, Ing.</author>
  </authors>
  <commentList>
    <comment ref="C9" authorId="0" shapeId="0" xr:uid="{CEFCF708-59AA-4F54-8E73-C3CEC89B5307}">
      <text>
        <r>
          <rPr>
            <b/>
            <sz val="9"/>
            <color indexed="81"/>
            <rFont val="Segoe UI"/>
            <family val="2"/>
            <charset val="238"/>
          </rPr>
          <t>Novotová Gabriela, Ing.:</t>
        </r>
        <r>
          <rPr>
            <sz val="9"/>
            <color indexed="81"/>
            <rFont val="Segoe UI"/>
            <family val="2"/>
            <charset val="238"/>
          </rPr>
          <t xml:space="preserve">
DOPLNENE 28.6.</t>
        </r>
      </text>
    </comment>
  </commentList>
</comments>
</file>

<file path=xl/sharedStrings.xml><?xml version="1.0" encoding="utf-8"?>
<sst xmlns="http://schemas.openxmlformats.org/spreadsheetml/2006/main" count="3322" uniqueCount="977">
  <si>
    <t>Objednávateľ:</t>
  </si>
  <si>
    <t>Dodávateľ:</t>
  </si>
  <si>
    <t>Hlavné mesto SR Bratislava</t>
  </si>
  <si>
    <t>Primaciálne nám. č.1</t>
  </si>
  <si>
    <t>814 99 Bratislava</t>
  </si>
  <si>
    <t>V Bratislave dňa ...............................................</t>
  </si>
  <si>
    <t>...............................................</t>
  </si>
  <si>
    <t>...............................................................</t>
  </si>
  <si>
    <t>Ing. Arch.Matúš Vallo</t>
  </si>
  <si>
    <t>primátor</t>
  </si>
  <si>
    <t>Obrat podľa činností v €</t>
  </si>
  <si>
    <t>P.č.</t>
  </si>
  <si>
    <t>Činnosť (popis)</t>
  </si>
  <si>
    <t>bez DPH</t>
  </si>
  <si>
    <t>DPH</t>
  </si>
  <si>
    <t>s DPH</t>
  </si>
  <si>
    <t>spolu</t>
  </si>
  <si>
    <t>Zimná údržba - strojné odstraňovanie snehu</t>
  </si>
  <si>
    <t>Zimná údržba - ručné odstraňovanie snehu</t>
  </si>
  <si>
    <t>Zimná údržba - posypové materiály</t>
  </si>
  <si>
    <t>Údržba komunikácií - ručné zametanie chodníky, lávky, námestia *</t>
  </si>
  <si>
    <t xml:space="preserve">Odpady - zneškodňovanie odpadov </t>
  </si>
  <si>
    <t>Starostlivosť o zeleň - havarijné orezy a výruby stromov</t>
  </si>
  <si>
    <t>Starostlivosť o zeleň - jesenné a jarné vyhrabávanie trávnikov **</t>
  </si>
  <si>
    <t>Spolu :</t>
  </si>
  <si>
    <t>637004001 - letné čistenie komunikácií</t>
  </si>
  <si>
    <t>637004002 - zimná údržba komunikácií</t>
  </si>
  <si>
    <t>635006008 - údržba dopravnej zelene</t>
  </si>
  <si>
    <t>637004005 -odvoz, uloženie a likvidácia odpadu</t>
  </si>
  <si>
    <t xml:space="preserve">počet týždňov za obdobie </t>
  </si>
  <si>
    <t>počet víkendov za obdobie</t>
  </si>
  <si>
    <t>Č.r.</t>
  </si>
  <si>
    <t>Počet</t>
  </si>
  <si>
    <t>Posypové materiály - Celomestský likvidačný posyp</t>
  </si>
  <si>
    <t>Typ posypového materiálu</t>
  </si>
  <si>
    <t>Normovaná dávka
( gr/m2 )</t>
  </si>
  <si>
    <t>Prepočítaná celková cena
( EUR bez DPH )</t>
  </si>
  <si>
    <t>MgCl2 zvlhč.</t>
  </si>
  <si>
    <t>NaCl zvlhč.</t>
  </si>
  <si>
    <t>NaCl</t>
  </si>
  <si>
    <t>SOĽ</t>
  </si>
  <si>
    <t>NaCL</t>
  </si>
  <si>
    <t>SOLMAG</t>
  </si>
  <si>
    <t>MgCl2</t>
  </si>
  <si>
    <t>Zoznam rajónov zimnej údržby - ručné odstraňovanie snehu</t>
  </si>
  <si>
    <r>
      <t>Lokalita (</t>
    </r>
    <r>
      <rPr>
        <b/>
        <sz val="12"/>
        <color rgb="FF00B050"/>
        <rFont val="Arial"/>
        <family val="2"/>
        <charset val="238"/>
      </rPr>
      <t>Námestie a pešie zóny</t>
    </r>
    <r>
      <rPr>
        <b/>
        <sz val="12"/>
        <rFont val="Arial"/>
        <family val="2"/>
        <charset val="238"/>
      </rPr>
      <t>/</t>
    </r>
    <r>
      <rPr>
        <b/>
        <sz val="12"/>
        <color rgb="FF0070C0"/>
        <rFont val="Arial"/>
        <family val="2"/>
        <charset val="238"/>
      </rPr>
      <t>Lávky</t>
    </r>
    <r>
      <rPr>
        <b/>
        <sz val="12"/>
        <rFont val="Arial"/>
        <family val="2"/>
        <charset val="238"/>
      </rPr>
      <t>/</t>
    </r>
    <r>
      <rPr>
        <b/>
        <sz val="12"/>
        <color rgb="FFFF0000"/>
        <rFont val="Arial"/>
        <family val="2"/>
        <charset val="238"/>
      </rPr>
      <t>I. sled</t>
    </r>
    <r>
      <rPr>
        <b/>
        <sz val="12"/>
        <rFont val="Arial"/>
        <family val="2"/>
        <charset val="238"/>
      </rPr>
      <t>/II. Sled</t>
    </r>
  </si>
  <si>
    <r>
      <rPr>
        <b/>
        <sz val="12"/>
        <color rgb="FF00B050"/>
        <rFont val="Calibri"/>
        <family val="2"/>
        <charset val="238"/>
        <scheme val="minor"/>
      </rPr>
      <t>Námestia a pešie zóny</t>
    </r>
    <r>
      <rPr>
        <b/>
        <sz val="12"/>
        <rFont val="Calibri"/>
        <family val="2"/>
        <charset val="238"/>
        <scheme val="minor"/>
      </rPr>
      <t xml:space="preserve"> /</t>
    </r>
    <r>
      <rPr>
        <b/>
        <sz val="12"/>
        <color rgb="FF0070C0"/>
        <rFont val="Calibri"/>
        <family val="2"/>
        <charset val="238"/>
        <scheme val="minor"/>
      </rPr>
      <t xml:space="preserve"> Lávky</t>
    </r>
    <r>
      <rPr>
        <b/>
        <sz val="12"/>
        <rFont val="Calibri"/>
        <family val="2"/>
        <charset val="238"/>
        <scheme val="minor"/>
      </rPr>
      <t>/</t>
    </r>
  </si>
  <si>
    <t>M.č.</t>
  </si>
  <si>
    <t>Prepočítaná spotreba za 24 hod.
( tony )</t>
  </si>
  <si>
    <r>
      <rPr>
        <sz val="11"/>
        <color rgb="FFFF0000"/>
        <rFont val="Calibri"/>
        <family val="2"/>
        <charset val="238"/>
        <scheme val="minor"/>
      </rPr>
      <t>Cintorínska, Dunajská ,Imricha Karvaša, Kapucínska, Námestie Franza Liszta, Námestie SNP, Obchodná, Rajská, Suché mýto, Šafárikovo námestie, Špitálska, Štefánikova, Štúrova, Ulica 29.augusta, Klobučnícka, Nedbalova</t>
    </r>
    <r>
      <rPr>
        <sz val="11"/>
        <rFont val="Calibri"/>
        <family val="2"/>
        <charset val="238"/>
        <scheme val="minor"/>
      </rPr>
      <t>,</t>
    </r>
    <r>
      <rPr>
        <sz val="11"/>
        <color rgb="FF00B050"/>
        <rFont val="Calibri"/>
        <family val="2"/>
        <charset val="238"/>
        <scheme val="minor"/>
      </rPr>
      <t xml:space="preserve"> Hodžovo námestie, Hurbanovo námestie, Námestie SNP, Františkánske námestie, Hlavné námestie, Kamenné námestie, Kostolná, Radničná, Primaciálne námestie, Uršulínska, </t>
    </r>
    <r>
      <rPr>
        <sz val="11"/>
        <color rgb="FF0070C0"/>
        <rFont val="Calibri"/>
        <family val="2"/>
        <charset val="238"/>
        <scheme val="minor"/>
      </rPr>
      <t>Štefánikova</t>
    </r>
  </si>
  <si>
    <t>Námestia a pešie zóny / Lávky</t>
  </si>
  <si>
    <t>Staré mesto</t>
  </si>
  <si>
    <t>Námestia a pešie zóny</t>
  </si>
  <si>
    <r>
      <rPr>
        <sz val="11"/>
        <color rgb="FFFF0000"/>
        <rFont val="Calibri"/>
        <family val="2"/>
        <charset val="238"/>
        <scheme val="minor"/>
      </rPr>
      <t>Americké námestie, Banskobystrická, Floriánske námestie, Karadžičova, Karpatská, Kollárovo námestie, Krížna, Legionárska, Mickiewiczova, Mýtna, Námestie 1. mája, Námestie slobody, Radlinského, Vazovova, Vazovova, Záhradnícka, Žilinská, Odborárske námestie,</t>
    </r>
    <r>
      <rPr>
        <sz val="11"/>
        <rFont val="Calibri"/>
        <family val="2"/>
        <charset val="238"/>
        <scheme val="minor"/>
      </rPr>
      <t xml:space="preserve"> </t>
    </r>
    <r>
      <rPr>
        <sz val="11"/>
        <color rgb="FF00B050"/>
        <rFont val="Calibri"/>
        <family val="2"/>
        <charset val="238"/>
        <scheme val="minor"/>
      </rPr>
      <t>Námestie slobody, Námestie Martina Benku</t>
    </r>
  </si>
  <si>
    <r>
      <t xml:space="preserve">Havlíčkova, Jančova, Mišíkova, </t>
    </r>
    <r>
      <rPr>
        <sz val="11"/>
        <color rgb="FFFF0000"/>
        <rFont val="Calibri"/>
        <family val="2"/>
        <charset val="238"/>
        <scheme val="minor"/>
      </rPr>
      <t>Mudroňova</t>
    </r>
    <r>
      <rPr>
        <sz val="11"/>
        <rFont val="Calibri"/>
        <family val="2"/>
        <charset val="238"/>
        <scheme val="minor"/>
      </rPr>
      <t>, Na Slavíne,</t>
    </r>
    <r>
      <rPr>
        <sz val="11"/>
        <color rgb="FFFF0000"/>
        <rFont val="Calibri"/>
        <family val="2"/>
        <charset val="238"/>
        <scheme val="minor"/>
      </rPr>
      <t xml:space="preserve"> Palisády</t>
    </r>
    <r>
      <rPr>
        <sz val="11"/>
        <rFont val="Calibri"/>
        <family val="2"/>
        <charset val="238"/>
        <scheme val="minor"/>
      </rPr>
      <t xml:space="preserve">, Stará vinárska, </t>
    </r>
    <r>
      <rPr>
        <sz val="11"/>
        <color rgb="FFFF0000"/>
        <rFont val="Calibri"/>
        <family val="2"/>
        <charset val="238"/>
        <scheme val="minor"/>
      </rPr>
      <t>Šulekova</t>
    </r>
    <r>
      <rPr>
        <sz val="11"/>
        <rFont val="Calibri"/>
        <family val="2"/>
        <charset val="238"/>
        <scheme val="minor"/>
      </rPr>
      <t>, Timravina, Bôrik, Kuzmányho, Údolná</t>
    </r>
  </si>
  <si>
    <r>
      <t xml:space="preserve">Brnianska, Cesta na Červený most, Pražská, Pri Suchom mlyne, </t>
    </r>
    <r>
      <rPr>
        <sz val="11"/>
        <color rgb="FFFF0000"/>
        <rFont val="Calibri"/>
        <family val="2"/>
        <charset val="238"/>
        <scheme val="minor"/>
      </rPr>
      <t>Šancová</t>
    </r>
    <r>
      <rPr>
        <sz val="11"/>
        <color rgb="FF000000"/>
        <rFont val="Calibri"/>
        <family val="2"/>
        <charset val="238"/>
        <scheme val="minor"/>
      </rPr>
      <t xml:space="preserve">, </t>
    </r>
    <r>
      <rPr>
        <sz val="11"/>
        <color rgb="FF0070C0"/>
        <rFont val="Calibri"/>
        <family val="2"/>
        <charset val="238"/>
        <scheme val="minor"/>
      </rPr>
      <t>Pražská</t>
    </r>
  </si>
  <si>
    <t>Lávky</t>
  </si>
  <si>
    <t>Most SNP</t>
  </si>
  <si>
    <t>Staré Mesto, Petržalka</t>
  </si>
  <si>
    <t>Košická, Most Apollo</t>
  </si>
  <si>
    <t>Ružinov, Petržalka</t>
  </si>
  <si>
    <r>
      <rPr>
        <sz val="11"/>
        <color rgb="FFFF0000"/>
        <rFont val="Calibri"/>
        <family val="2"/>
        <charset val="238"/>
        <scheme val="minor"/>
      </rPr>
      <t>Botanická</t>
    </r>
    <r>
      <rPr>
        <sz val="11"/>
        <rFont val="Calibri"/>
        <family val="2"/>
        <charset val="238"/>
        <scheme val="minor"/>
      </rPr>
      <t xml:space="preserve">, Ilkovičova, Mlynská dolina, </t>
    </r>
    <r>
      <rPr>
        <sz val="11"/>
        <color rgb="FFFF0000"/>
        <rFont val="Calibri"/>
        <family val="2"/>
        <charset val="238"/>
        <scheme val="minor"/>
      </rPr>
      <t>Staré grunty</t>
    </r>
    <r>
      <rPr>
        <sz val="11"/>
        <rFont val="Calibri"/>
        <family val="2"/>
        <charset val="238"/>
        <scheme val="minor"/>
      </rPr>
      <t xml:space="preserve">, </t>
    </r>
    <r>
      <rPr>
        <sz val="11"/>
        <color rgb="FF0070C0"/>
        <rFont val="Calibri"/>
        <family val="2"/>
        <charset val="238"/>
        <scheme val="minor"/>
      </rPr>
      <t>Botanická</t>
    </r>
  </si>
  <si>
    <t>Karlova Ves</t>
  </si>
  <si>
    <r>
      <t xml:space="preserve">Baníkova, </t>
    </r>
    <r>
      <rPr>
        <sz val="11"/>
        <color rgb="FFFF0000"/>
        <rFont val="Calibri"/>
        <family val="2"/>
        <charset val="238"/>
        <scheme val="minor"/>
      </rPr>
      <t>Hany Meličkovej</t>
    </r>
    <r>
      <rPr>
        <sz val="11"/>
        <rFont val="Calibri"/>
        <family val="2"/>
        <charset val="238"/>
        <scheme val="minor"/>
      </rPr>
      <t xml:space="preserve">, Janotova, Karloveská, </t>
    </r>
    <r>
      <rPr>
        <sz val="11"/>
        <color rgb="FFFF0000"/>
        <rFont val="Calibri"/>
        <family val="2"/>
        <charset val="238"/>
        <scheme val="minor"/>
      </rPr>
      <t>Kuklovská, Majerníkova, Matejkova</t>
    </r>
    <r>
      <rPr>
        <sz val="11"/>
        <rFont val="Calibri"/>
        <family val="2"/>
        <charset val="238"/>
        <scheme val="minor"/>
      </rPr>
      <t xml:space="preserve">, </t>
    </r>
    <r>
      <rPr>
        <sz val="11"/>
        <color rgb="FFFF0000"/>
        <rFont val="Calibri"/>
        <family val="2"/>
        <charset val="238"/>
        <scheme val="minor"/>
      </rPr>
      <t>Molecova</t>
    </r>
    <r>
      <rPr>
        <sz val="11"/>
        <rFont val="Calibri"/>
        <family val="2"/>
        <charset val="238"/>
        <scheme val="minor"/>
      </rPr>
      <t xml:space="preserve">, Mikuláša Schneidera-Trnavského, </t>
    </r>
    <r>
      <rPr>
        <sz val="11"/>
        <color rgb="FF0070C0"/>
        <rFont val="Calibri"/>
        <family val="2"/>
        <charset val="238"/>
        <scheme val="minor"/>
      </rPr>
      <t>Karloveská - Jurigovo námestie, Karloveská - Nad Lúčkami, Karloveská - Púpavová, Majerníkova</t>
    </r>
  </si>
  <si>
    <t>Dúbravčická, Harmincova, Janka Alexyho, Pod záhradami, Polianky, Pri kríži, Repašského, Saratovská, Mikuláša Schneidera-Trnavského, Štepná, Žatevná</t>
  </si>
  <si>
    <t>Dúbravka</t>
  </si>
  <si>
    <t>Brigádnícka, Devínska cesta, Kremeľská, Slovanské nábrežie</t>
  </si>
  <si>
    <t>Devín</t>
  </si>
  <si>
    <t>Čunovo</t>
  </si>
  <si>
    <t>Statická doprava - Staré Mesto</t>
  </si>
  <si>
    <t>Parkoviská</t>
  </si>
  <si>
    <t>Staré Mesto</t>
  </si>
  <si>
    <t>Schody - Staré Mesto</t>
  </si>
  <si>
    <t>Schody</t>
  </si>
  <si>
    <t>Stanice Bikesheringu</t>
  </si>
  <si>
    <t>spevnené plochy</t>
  </si>
  <si>
    <t>Staré Mesto, Ružinov, Petržalka</t>
  </si>
  <si>
    <t>El. zastávky MHD</t>
  </si>
  <si>
    <t>SPOLU:</t>
  </si>
  <si>
    <t>priechody pre chodcov</t>
  </si>
  <si>
    <t>chdodníky, námestia a statická doprava</t>
  </si>
  <si>
    <t>lávky, nadchody, schody</t>
  </si>
  <si>
    <t>zastávky MHD</t>
  </si>
  <si>
    <t>Č.r</t>
  </si>
  <si>
    <t>Mestská časť</t>
  </si>
  <si>
    <t>Výmera 
( m )</t>
  </si>
  <si>
    <t>Týždenná cykličnosť</t>
  </si>
  <si>
    <t>Karlova Ves L</t>
  </si>
  <si>
    <t>Lamač</t>
  </si>
  <si>
    <t>Lamač L</t>
  </si>
  <si>
    <t>Devínska Nová Ves</t>
  </si>
  <si>
    <t>Záhorská  Bystrica</t>
  </si>
  <si>
    <t>Petržalka</t>
  </si>
  <si>
    <t xml:space="preserve">počet dní za obdobie </t>
  </si>
  <si>
    <t>počet pracovných dní za obdobie</t>
  </si>
  <si>
    <t>počet týždňov za obdobie</t>
  </si>
  <si>
    <t>od</t>
  </si>
  <si>
    <t>do</t>
  </si>
  <si>
    <t>1. smena</t>
  </si>
  <si>
    <t>2. smena</t>
  </si>
  <si>
    <t>r.č.</t>
  </si>
  <si>
    <t>m.č.</t>
  </si>
  <si>
    <t>názov položky</t>
  </si>
  <si>
    <t>výmera v m2</t>
  </si>
  <si>
    <t>jed. cena</t>
  </si>
  <si>
    <t>týždenná cykličnosť</t>
  </si>
  <si>
    <t>statická doprava</t>
  </si>
  <si>
    <t>Karlova Ves, Lamač</t>
  </si>
  <si>
    <t>Spolu za ručné zametanie</t>
  </si>
  <si>
    <t>Čistenia pešej zóny sa bude vykonávať v čase</t>
  </si>
  <si>
    <t>Ulica</t>
  </si>
  <si>
    <t>Č. op</t>
  </si>
  <si>
    <t>plocha (m2)</t>
  </si>
  <si>
    <t>Úsek / Cesta</t>
  </si>
  <si>
    <t>L</t>
  </si>
  <si>
    <t>P</t>
  </si>
  <si>
    <t>Pribinova</t>
  </si>
  <si>
    <t>Pri Habánskom mlyne</t>
  </si>
  <si>
    <t>Valašská /125/</t>
  </si>
  <si>
    <t>Dúbravská cesta</t>
  </si>
  <si>
    <t>Botanická</t>
  </si>
  <si>
    <t>Ilkovičova</t>
  </si>
  <si>
    <t>Staré grunty</t>
  </si>
  <si>
    <t>Mlynská dolina</t>
  </si>
  <si>
    <t>Mlynská dolina+MD1,MD2</t>
  </si>
  <si>
    <t>Baníkova</t>
  </si>
  <si>
    <t>Hany Meličkovej</t>
  </si>
  <si>
    <t>H.Meličkovej</t>
  </si>
  <si>
    <t>Janotova</t>
  </si>
  <si>
    <t>Karloveská</t>
  </si>
  <si>
    <t>Kuklovská</t>
  </si>
  <si>
    <t>Majerníkova</t>
  </si>
  <si>
    <t>Matejkova</t>
  </si>
  <si>
    <t>Molecova</t>
  </si>
  <si>
    <t>Mikuláša Schneidera-Trnavského</t>
  </si>
  <si>
    <t>Sch. Trnavského (od Karloveskej po Harmincovu)</t>
  </si>
  <si>
    <t>Borinská</t>
  </si>
  <si>
    <t>Cesta na Klanec</t>
  </si>
  <si>
    <t>Hodonínska</t>
  </si>
  <si>
    <t>Lamačská cesta</t>
  </si>
  <si>
    <t>Lediny</t>
  </si>
  <si>
    <t>Pod násypom</t>
  </si>
  <si>
    <t>Podháj</t>
  </si>
  <si>
    <t>Valentína Matrku</t>
  </si>
  <si>
    <t>Vrančovičova</t>
  </si>
  <si>
    <t>Cesta III/244</t>
  </si>
  <si>
    <t>Eisnerova</t>
  </si>
  <si>
    <t>Istrijská</t>
  </si>
  <si>
    <t>Jána Jonáša</t>
  </si>
  <si>
    <t>Mlynská</t>
  </si>
  <si>
    <t>Na hriadkach</t>
  </si>
  <si>
    <t>Námestie 6. apríla</t>
  </si>
  <si>
    <t>Opletalova</t>
  </si>
  <si>
    <t>Dúbravčická</t>
  </si>
  <si>
    <t>Harmincova</t>
  </si>
  <si>
    <t>Janka Alexyho</t>
  </si>
  <si>
    <t>Pod záhradami</t>
  </si>
  <si>
    <t>Polianky</t>
  </si>
  <si>
    <t>Pri kríži</t>
  </si>
  <si>
    <t>Repašského</t>
  </si>
  <si>
    <t>Saratovská</t>
  </si>
  <si>
    <t>Sch. Trnavského (od Harmincovej po Saratovskú)</t>
  </si>
  <si>
    <t>Štepná</t>
  </si>
  <si>
    <t>Žatevná</t>
  </si>
  <si>
    <t>Cesta II/505</t>
  </si>
  <si>
    <t>Záhorská Bystrica</t>
  </si>
  <si>
    <t>Československých tankistov</t>
  </si>
  <si>
    <t>Záhorská</t>
  </si>
  <si>
    <t>Brigádnícka</t>
  </si>
  <si>
    <t>Brigádnická</t>
  </si>
  <si>
    <t>Devínska cesta</t>
  </si>
  <si>
    <t>Kremeľská</t>
  </si>
  <si>
    <t>Slovanské nábrežie</t>
  </si>
  <si>
    <t>Bratislavská</t>
  </si>
  <si>
    <t>Cesta I/2</t>
  </si>
  <si>
    <t>Gbelská</t>
  </si>
  <si>
    <t>Gbelská (od Tatranskej)</t>
  </si>
  <si>
    <t>Hargašova</t>
  </si>
  <si>
    <t>Hargašova (od Gbelskej)</t>
  </si>
  <si>
    <t>Pútnická</t>
  </si>
  <si>
    <t>Tatranská</t>
  </si>
  <si>
    <t>Tešedíkova</t>
  </si>
  <si>
    <t>Letné čistenie lávok</t>
  </si>
  <si>
    <t>Karloveská - Jurigovo námestie</t>
  </si>
  <si>
    <t>Karloveská - lávka Nad lúčkami</t>
  </si>
  <si>
    <t>most Púpavová</t>
  </si>
  <si>
    <t xml:space="preserve">SPOLU: </t>
  </si>
  <si>
    <t>počet dní za obdobie 15.10.2019- 14.04.2020</t>
  </si>
  <si>
    <t>2017 - počet dní</t>
  </si>
  <si>
    <t>2018 - počet dní</t>
  </si>
  <si>
    <t xml:space="preserve"> </t>
  </si>
  <si>
    <t>2017 - počet týždňov</t>
  </si>
  <si>
    <t>2018 - počet týždňov</t>
  </si>
  <si>
    <t>2017 - počet víkendov</t>
  </si>
  <si>
    <t>2018 - počet víkendov</t>
  </si>
  <si>
    <t>Rozsah</t>
  </si>
  <si>
    <t>Havarijná čata - vozidlo do 5t (hod.)</t>
  </si>
  <si>
    <t>Havarijná čata - vozidlo do 5t (km)</t>
  </si>
  <si>
    <t>absorpčný materiál na ropné látky</t>
  </si>
  <si>
    <t>Vyprázdňovanie odpadk. košov 3x denne sa bude vykonávať v čase</t>
  </si>
  <si>
    <t>Vyberanie odpadkových košov</t>
  </si>
  <si>
    <t>Počet kusov</t>
  </si>
  <si>
    <t>objem</t>
  </si>
  <si>
    <t>do 60L</t>
  </si>
  <si>
    <t>nad 60L</t>
  </si>
  <si>
    <t>Celkom :</t>
  </si>
  <si>
    <t>Zneškodňovanie odpadov</t>
  </si>
  <si>
    <t>Likvidácia a odvoz odpadu všetkých kategórií, vrátane nebezpečného odpadu a čiernych skládok</t>
  </si>
  <si>
    <t>Sezónna
cykličnosť</t>
  </si>
  <si>
    <t>z/8/10</t>
  </si>
  <si>
    <t>z/9/10</t>
  </si>
  <si>
    <t>z/10/10</t>
  </si>
  <si>
    <t>z/11/20</t>
  </si>
  <si>
    <t>DNV</t>
  </si>
  <si>
    <t>z/12/10</t>
  </si>
  <si>
    <t>z/12/20</t>
  </si>
  <si>
    <t>z/13/10</t>
  </si>
  <si>
    <t>z/13/20</t>
  </si>
  <si>
    <t>počet dní za obdobie 15.10.2017 - 14.04.2018</t>
  </si>
  <si>
    <t>odhad</t>
  </si>
  <si>
    <t>Plán čistenia vpustov</t>
  </si>
  <si>
    <t>Okres I</t>
  </si>
  <si>
    <t>Okres III</t>
  </si>
  <si>
    <t>Okres IV</t>
  </si>
  <si>
    <t>termín čistenia</t>
  </si>
  <si>
    <t>obrubníkové vpusty</t>
  </si>
  <si>
    <t>nové vpusty</t>
  </si>
  <si>
    <t>staré vpusty</t>
  </si>
  <si>
    <t>mostné vpusty</t>
  </si>
  <si>
    <t>nezaradené</t>
  </si>
  <si>
    <t>SPOLU I. čistenie</t>
  </si>
  <si>
    <t>Počet dní čistenia</t>
  </si>
  <si>
    <t>Počet vpustov denne</t>
  </si>
  <si>
    <t>OKRES I</t>
  </si>
  <si>
    <t>OKRES III</t>
  </si>
  <si>
    <t>OKRES IV</t>
  </si>
  <si>
    <t>SPOLU</t>
  </si>
  <si>
    <t>Jednotková cena</t>
  </si>
  <si>
    <t>M.J</t>
  </si>
  <si>
    <t>Norma (4ks/hod)- počet hodín za obdobie</t>
  </si>
  <si>
    <t>hod</t>
  </si>
  <si>
    <t>čistenie uličných vpustov bez frézovania a kamerovej skúšky**</t>
  </si>
  <si>
    <t>Výmera výkon 2x 24 hod
( m2 )</t>
  </si>
  <si>
    <t>Prepočítaná spotreba za 12 hod.
( tony )</t>
  </si>
  <si>
    <t>Výmera - výkon 1x24 hod
( km )</t>
  </si>
  <si>
    <t>Výmera - výkon1x 24 hod
( m2 )</t>
  </si>
  <si>
    <t>Výmera - výkon 2x24 hod
( km )</t>
  </si>
  <si>
    <t>Výmera - výkon 2x 24 hod
( m2 )</t>
  </si>
  <si>
    <r>
      <rPr>
        <sz val="11"/>
        <color rgb="FFFF0000"/>
        <rFont val="Calibri"/>
        <family val="2"/>
        <charset val="238"/>
        <scheme val="minor"/>
      </rPr>
      <t xml:space="preserve"> Jantárová cesta</t>
    </r>
    <r>
      <rPr>
        <sz val="11"/>
        <rFont val="Calibri"/>
        <family val="2"/>
        <charset val="238"/>
        <scheme val="minor"/>
      </rPr>
      <t xml:space="preserve">, </t>
    </r>
    <r>
      <rPr>
        <sz val="11"/>
        <color rgb="FF0070C0"/>
        <rFont val="Calibri"/>
        <family val="2"/>
        <charset val="238"/>
        <scheme val="minor"/>
      </rPr>
      <t>Jantárová cesta ( P ), Jantárová cesta ( L )</t>
    </r>
  </si>
  <si>
    <t xml:space="preserve"> Einsteinova - Krasovského, Einsteinova - Aupark - Digital Park, Einsteinova - Incheba</t>
  </si>
  <si>
    <t>1 cyklus</t>
  </si>
  <si>
    <t>2 cyklus</t>
  </si>
  <si>
    <t>15.10. - 15.12.</t>
  </si>
  <si>
    <t>1.3. - 14.4.</t>
  </si>
  <si>
    <t>výmera v m</t>
  </si>
  <si>
    <t>sezónna cykličnosť</t>
  </si>
  <si>
    <t>Karlova Ves, Dúbravka, Lamač</t>
  </si>
  <si>
    <t>Devín, D.N.V., Záhorská Bystrica</t>
  </si>
  <si>
    <t>Vysýpanie odpadkových košov</t>
  </si>
  <si>
    <t>Strojné zametanie komunikácií mimo plnej zimnej pohotovosti</t>
  </si>
  <si>
    <r>
      <rPr>
        <sz val="11"/>
        <color rgb="FFFF0000"/>
        <rFont val="Calibri"/>
        <family val="2"/>
        <charset val="238"/>
        <scheme val="minor"/>
      </rPr>
      <t xml:space="preserve">Čulenova, Dostojevského rad, Jesenského, Karadžičova, Krupkova, Landererova, Mlynské nivy, Most SNP (konečná MHD), Nábrežie arm. Gen. L. Svobodu, Olejkárska, Pribinova, Rázusovo nábrežie, Staromestská, Vajanského nábrežie, Mostová, Námestie Ľudovíta Štúra, Starý most, Dvořákovo nábr., </t>
    </r>
    <r>
      <rPr>
        <sz val="11"/>
        <color rgb="FF00B050"/>
        <rFont val="Calibri"/>
        <family val="2"/>
        <charset val="238"/>
        <scheme val="minor"/>
      </rPr>
      <t>Most SNP (konečná MHD), Námestie Eugena Suchoňa, Námestie Ľudovíta Štúra, Komenského námestie</t>
    </r>
  </si>
  <si>
    <t>Dlhá, Novosadná, Hraničiarska, Petržalská</t>
  </si>
  <si>
    <t>Celkové náklady</t>
  </si>
  <si>
    <t xml:space="preserve">Suma
€ bez DPH </t>
  </si>
  <si>
    <t>Suma € bez DPH</t>
  </si>
  <si>
    <t>Spolu</t>
  </si>
  <si>
    <t xml:space="preserve">Jednotková cena
€ bez DPH </t>
  </si>
  <si>
    <t>Jednotková
cena
€ bez DPH</t>
  </si>
  <si>
    <t>Prepočítaná cena 1 x 24 hod
€ bez DPH</t>
  </si>
  <si>
    <t>Prepočítaná cena 2x 24 hod
€ bez DPH</t>
  </si>
  <si>
    <t>Jednotková cena
€ bez DPH</t>
  </si>
  <si>
    <t>Vyprázdňovanie odpadk. košov 2x denne sa bude vykonávať v čase</t>
  </si>
  <si>
    <t>Havarijná čata - 1 ručný pracovník (hod.)</t>
  </si>
  <si>
    <t>Merná jednotka (deň, kg)</t>
  </si>
  <si>
    <t xml:space="preserve">odstraňovanie buriny v obrubníkoch obdobie zima  </t>
  </si>
  <si>
    <t>1. zmena</t>
  </si>
  <si>
    <t>2. zmena</t>
  </si>
  <si>
    <t>číslo rajónu</t>
  </si>
  <si>
    <t>Starostlivosť o zeleň - jesenné a jarné vyhrabávanie lístia</t>
  </si>
  <si>
    <t>Vyprázdňovanie odpadk. košov 1x denne sa bude vykonávať v čase</t>
  </si>
  <si>
    <t>3. zmena</t>
  </si>
  <si>
    <t>T: čistenie v I. slede po spáde snehu</t>
  </si>
  <si>
    <t>T:čistenie v II. slede po spáde snehu</t>
  </si>
  <si>
    <t>CHODNÍKY</t>
  </si>
  <si>
    <t>č.</t>
  </si>
  <si>
    <t>názov</t>
  </si>
  <si>
    <t>ľavý chodník</t>
  </si>
  <si>
    <t>pravý chodník</t>
  </si>
  <si>
    <t>úsek</t>
  </si>
  <si>
    <t>Posyp</t>
  </si>
  <si>
    <r>
      <t>plocha (m</t>
    </r>
    <r>
      <rPr>
        <b/>
        <vertAlign val="superscript"/>
        <sz val="11"/>
        <color indexed="8"/>
        <rFont val="Calibri"/>
        <family val="2"/>
        <charset val="238"/>
      </rPr>
      <t>2</t>
    </r>
    <r>
      <rPr>
        <b/>
        <sz val="11"/>
        <color indexed="8"/>
        <rFont val="Calibri"/>
        <family val="2"/>
        <charset val="238"/>
      </rPr>
      <t>)</t>
    </r>
  </si>
  <si>
    <t>Plocha súčet</t>
  </si>
  <si>
    <t>Dĺžka súčet</t>
  </si>
  <si>
    <t>NaCl:</t>
  </si>
  <si>
    <t>MgCl2:</t>
  </si>
  <si>
    <t>LÁVKY</t>
  </si>
  <si>
    <t>dĺžka (m)</t>
  </si>
  <si>
    <t>Zimná údržba komunikácií - mechanizmy</t>
  </si>
  <si>
    <t>Názov komunikácie</t>
  </si>
  <si>
    <t>Súčet dĺžok jazdných pruhov (m)</t>
  </si>
  <si>
    <r>
      <t>Plocha (m</t>
    </r>
    <r>
      <rPr>
        <b/>
        <vertAlign val="superscript"/>
        <sz val="10"/>
        <rFont val="Arial"/>
        <family val="2"/>
        <charset val="238"/>
      </rPr>
      <t>2</t>
    </r>
    <r>
      <rPr>
        <b/>
        <sz val="10"/>
        <rFont val="Arial"/>
        <family val="2"/>
        <charset val="238"/>
      </rPr>
      <t>)</t>
    </r>
  </si>
  <si>
    <r>
      <t>plocha (m</t>
    </r>
    <r>
      <rPr>
        <b/>
        <vertAlign val="superscript"/>
        <sz val="10"/>
        <rFont val="Arial"/>
        <family val="2"/>
        <charset val="238"/>
      </rPr>
      <t>2</t>
    </r>
    <r>
      <rPr>
        <b/>
        <sz val="10"/>
        <rFont val="Arial"/>
        <family val="2"/>
        <charset val="238"/>
      </rPr>
      <t>)</t>
    </r>
  </si>
  <si>
    <t>Dúbravská</t>
  </si>
  <si>
    <t>Hlavná</t>
  </si>
  <si>
    <t>Hradná</t>
  </si>
  <si>
    <t>Hutnícka</t>
  </si>
  <si>
    <t>Slovanské nábrežie - časť</t>
  </si>
  <si>
    <t>Preventívny posyp:   NaCl  zvlhčený</t>
  </si>
  <si>
    <t>Likvidačný posyp:    NaCl  zvlhčený</t>
  </si>
  <si>
    <r>
      <t xml:space="preserve">Preventívny posyp:   </t>
    </r>
    <r>
      <rPr>
        <i/>
        <sz val="10"/>
        <rFont val="Arial"/>
        <family val="2"/>
        <charset val="238"/>
      </rPr>
      <t>nie je plánovaný</t>
    </r>
  </si>
  <si>
    <t>Preventívny posyp:   NaCl zvlhčený</t>
  </si>
  <si>
    <t>Cyprichová</t>
  </si>
  <si>
    <t>Bajkalská</t>
  </si>
  <si>
    <t>Likvidačný posyp:    SOLMAG (MgCl2) zvlhčený</t>
  </si>
  <si>
    <t>Preventívny posyp:   SOLMAG (MgCl2) zvlhčený</t>
  </si>
  <si>
    <t>Žitná</t>
  </si>
  <si>
    <t>Vajnorská</t>
  </si>
  <si>
    <t>Likvidačný posyp:    NaCl zvlhčený</t>
  </si>
  <si>
    <t>Podkolibská</t>
  </si>
  <si>
    <t>Pionierska</t>
  </si>
  <si>
    <t>Stará Vajnorská</t>
  </si>
  <si>
    <t>Potočná</t>
  </si>
  <si>
    <t>Popolná</t>
  </si>
  <si>
    <t>Pekná cesta</t>
  </si>
  <si>
    <t>Odborárska</t>
  </si>
  <si>
    <t>Kubačova</t>
  </si>
  <si>
    <t>Hubeného</t>
  </si>
  <si>
    <t>Černockého</t>
  </si>
  <si>
    <t>Bojnická</t>
  </si>
  <si>
    <t>Likvidačný posyp:    Kamenná soľ (NaCl)</t>
  </si>
  <si>
    <t>Sklabinská</t>
  </si>
  <si>
    <t>Pri Šajbách</t>
  </si>
  <si>
    <t>Dopravná</t>
  </si>
  <si>
    <t>Rybničná</t>
  </si>
  <si>
    <t>Roľnícka</t>
  </si>
  <si>
    <t>Pri starom letisku</t>
  </si>
  <si>
    <t>Pri mlyne</t>
  </si>
  <si>
    <t>Osloboditeľská</t>
  </si>
  <si>
    <t>Dorastenecká</t>
  </si>
  <si>
    <t>Čierny chodník</t>
  </si>
  <si>
    <t>Baničova</t>
  </si>
  <si>
    <t>Vrbenského</t>
  </si>
  <si>
    <t>Ondrejská</t>
  </si>
  <si>
    <t>Hybešova</t>
  </si>
  <si>
    <t>Hrušková</t>
  </si>
  <si>
    <t>Čachtická</t>
  </si>
  <si>
    <t>Stromová</t>
  </si>
  <si>
    <t>Ml.dolina+MD1,MD2</t>
  </si>
  <si>
    <t>Mestská časť: KARLOVA VES</t>
  </si>
  <si>
    <t>Sch. Trnavského</t>
  </si>
  <si>
    <t>Rázsochy</t>
  </si>
  <si>
    <t>Lamačská</t>
  </si>
  <si>
    <t>Mestská časť: LAMAČ</t>
  </si>
  <si>
    <t>Devín-D.N.Ves</t>
  </si>
  <si>
    <t>Cesta III/254</t>
  </si>
  <si>
    <t>Mestská časť: DEVÍNSKA NOVÁ VES</t>
  </si>
  <si>
    <t>príjazd Harmincova-Lamačská</t>
  </si>
  <si>
    <t>Agátová</t>
  </si>
  <si>
    <t>Mestská časť: DÚBRAVKA</t>
  </si>
  <si>
    <t>Cesta na Marianku III/00243</t>
  </si>
  <si>
    <t>Cesta III/252</t>
  </si>
  <si>
    <t>Mestská časť: ZÁHOSRKÁ BYSTRICA</t>
  </si>
  <si>
    <t>Mestská časť: DEVÍN</t>
  </si>
  <si>
    <t>Muránska</t>
  </si>
  <si>
    <t>Pri Vápenickom potoku</t>
  </si>
  <si>
    <t>Spojnica</t>
  </si>
  <si>
    <t>odbočka Urnový háj</t>
  </si>
  <si>
    <t>243</t>
  </si>
  <si>
    <t>Mestská časť: ZÁHORSKÁ BYSTRICA</t>
  </si>
  <si>
    <t>m2</t>
  </si>
  <si>
    <t>spolu :</t>
  </si>
  <si>
    <t>Šc</t>
  </si>
  <si>
    <t>Vlárska</t>
  </si>
  <si>
    <t xml:space="preserve">Zámocká </t>
  </si>
  <si>
    <t xml:space="preserve">Mudroňova </t>
  </si>
  <si>
    <t>Račianska</t>
  </si>
  <si>
    <t>Jeséniova</t>
  </si>
  <si>
    <t>Stará Klenová</t>
  </si>
  <si>
    <t>Cesta mládeže</t>
  </si>
  <si>
    <t>Mlynská dolina MD1 + MD2</t>
  </si>
  <si>
    <t>Mestská časť: Karlova Ves</t>
  </si>
  <si>
    <t>Karloveská - Púpavová</t>
  </si>
  <si>
    <t>Karloveská - Nad Lúčkami</t>
  </si>
  <si>
    <t>Mestská časť: Dúbravka</t>
  </si>
  <si>
    <t>Mestská časť: Záhorská Bystrica</t>
  </si>
  <si>
    <t>Mestská časť: Devín</t>
  </si>
  <si>
    <t>Spolu:</t>
  </si>
  <si>
    <t>strojné zametanie</t>
  </si>
  <si>
    <t>ks</t>
  </si>
  <si>
    <t>oblasť</t>
  </si>
  <si>
    <t>rajón</t>
  </si>
  <si>
    <t>suma € bez DPH</t>
  </si>
  <si>
    <t>jedn. cena</t>
  </si>
  <si>
    <t>suma</t>
  </si>
  <si>
    <t>Údržba komunikácií zametacím vozidlom (hod.)</t>
  </si>
  <si>
    <t xml:space="preserve">LETNÉ ČISTENIE CHODNÍKOV </t>
  </si>
  <si>
    <t>ulica</t>
  </si>
  <si>
    <t>úsek / cesta</t>
  </si>
  <si>
    <t>orientácia</t>
  </si>
  <si>
    <t>výmera (m2)</t>
  </si>
  <si>
    <t>Časy čistenia pešej zóny</t>
  </si>
  <si>
    <t>LETNÉ ČISTENIE CHODNÍKOV - SUMÁR</t>
  </si>
  <si>
    <t>výmera (tab)</t>
  </si>
  <si>
    <t>výmera (map.listy)</t>
  </si>
  <si>
    <t>Názov križovatky</t>
  </si>
  <si>
    <t>počet hodín. čistenia</t>
  </si>
  <si>
    <t>Sch. Trnavského - Alexyho</t>
  </si>
  <si>
    <t>Harmincova - Polianky - Húščavova</t>
  </si>
  <si>
    <t>Mlynská dolina - Valašská</t>
  </si>
  <si>
    <t>cykličnosť</t>
  </si>
  <si>
    <t>č:</t>
  </si>
  <si>
    <t>komunikácia</t>
  </si>
  <si>
    <t>km</t>
  </si>
  <si>
    <r>
      <t>m</t>
    </r>
    <r>
      <rPr>
        <b/>
        <vertAlign val="superscript"/>
        <sz val="10"/>
        <rFont val="Arial CE"/>
        <family val="2"/>
        <charset val="238"/>
      </rPr>
      <t>2</t>
    </r>
  </si>
  <si>
    <t>spolu:</t>
  </si>
  <si>
    <t>Mestská časť :Karlova Ves</t>
  </si>
  <si>
    <t>061</t>
  </si>
  <si>
    <t>8/061/1</t>
  </si>
  <si>
    <t>strojné splachovanie</t>
  </si>
  <si>
    <t>MK</t>
  </si>
  <si>
    <t>MD1</t>
  </si>
  <si>
    <t>MD2</t>
  </si>
  <si>
    <t>nájazd A</t>
  </si>
  <si>
    <t>nájazd B</t>
  </si>
  <si>
    <r>
      <t xml:space="preserve">                                                              </t>
    </r>
    <r>
      <rPr>
        <b/>
        <sz val="10"/>
        <rFont val="Arial CE"/>
        <family val="2"/>
        <charset val="238"/>
      </rPr>
      <t xml:space="preserve"> všetko spolu :</t>
    </r>
  </si>
  <si>
    <t>062</t>
  </si>
  <si>
    <t>8/062/1</t>
  </si>
  <si>
    <t>H. Meličkovej</t>
  </si>
  <si>
    <r>
      <t xml:space="preserve">                                                             </t>
    </r>
    <r>
      <rPr>
        <b/>
        <sz val="10"/>
        <rFont val="Arial CE"/>
        <family val="2"/>
        <charset val="238"/>
      </rPr>
      <t xml:space="preserve"> všetko spolu</t>
    </r>
    <r>
      <rPr>
        <sz val="10"/>
        <rFont val="Arial CE"/>
        <family val="2"/>
        <charset val="238"/>
      </rPr>
      <t xml:space="preserve"> :</t>
    </r>
  </si>
  <si>
    <t>063</t>
  </si>
  <si>
    <t>Vnútorné strany</t>
  </si>
  <si>
    <t>8/063/1</t>
  </si>
  <si>
    <t>strojné zametanie vnútorné strany</t>
  </si>
  <si>
    <t>M D 1</t>
  </si>
  <si>
    <t>M D 2</t>
  </si>
  <si>
    <t xml:space="preserve">nájazd A </t>
  </si>
  <si>
    <r>
      <t xml:space="preserve">                                                             </t>
    </r>
    <r>
      <rPr>
        <b/>
        <sz val="10"/>
        <rFont val="Arial CE"/>
        <family val="2"/>
        <charset val="238"/>
      </rPr>
      <t xml:space="preserve"> všetko spolu :</t>
    </r>
  </si>
  <si>
    <t>Mestská časť :Dúbravka</t>
  </si>
  <si>
    <t>064</t>
  </si>
  <si>
    <t>9/064/1</t>
  </si>
  <si>
    <t>strojné zametania</t>
  </si>
  <si>
    <t xml:space="preserve">     MK</t>
  </si>
  <si>
    <t>Pri Kríži</t>
  </si>
  <si>
    <t>J. Alexyho</t>
  </si>
  <si>
    <t xml:space="preserve">                                                                    Spolu</t>
  </si>
  <si>
    <t>Mestská časť :Lamač</t>
  </si>
  <si>
    <t>065</t>
  </si>
  <si>
    <t>10/065/1</t>
  </si>
  <si>
    <t xml:space="preserve"> km</t>
  </si>
  <si>
    <t>Dúbravska c.</t>
  </si>
  <si>
    <t>066</t>
  </si>
  <si>
    <t xml:space="preserve">                </t>
  </si>
  <si>
    <t>10/066/1</t>
  </si>
  <si>
    <t>Lamaćská - vnútorné strany</t>
  </si>
  <si>
    <t>Mestská časť :Devínska Nová Ves</t>
  </si>
  <si>
    <t>067</t>
  </si>
  <si>
    <t>11/066/1</t>
  </si>
  <si>
    <t xml:space="preserve"> MK</t>
  </si>
  <si>
    <t xml:space="preserve"> Šc</t>
  </si>
  <si>
    <t>Nám. 6. Apríla</t>
  </si>
  <si>
    <t>II/505</t>
  </si>
  <si>
    <t>III/254</t>
  </si>
  <si>
    <t>III/244</t>
  </si>
  <si>
    <t xml:space="preserve">J. Jonáša </t>
  </si>
  <si>
    <r>
      <t xml:space="preserve">Devínska cesta - </t>
    </r>
    <r>
      <rPr>
        <sz val="10"/>
        <color rgb="FFFF0000"/>
        <rFont val="Arial CE"/>
        <charset val="238"/>
      </rPr>
      <t>bezobrubníková</t>
    </r>
  </si>
  <si>
    <t>Devínska cesta Majerníková /po Kremeľská</t>
  </si>
  <si>
    <r>
      <t xml:space="preserve">II/505 - </t>
    </r>
    <r>
      <rPr>
        <sz val="10"/>
        <color rgb="FFFF0000"/>
        <rFont val="Arial CE"/>
        <charset val="238"/>
      </rPr>
      <t>bezobrubníková</t>
    </r>
  </si>
  <si>
    <t>***</t>
  </si>
  <si>
    <t>cesta II / 505</t>
  </si>
  <si>
    <t>cesta II / 505 od VW Brána 4 po zvodidlá</t>
  </si>
  <si>
    <t xml:space="preserve">cesta II / 505 </t>
  </si>
  <si>
    <t>cesta II / 505 od zvodidiel po VW Brána 4</t>
  </si>
  <si>
    <t>cesta II / 505 od zvodidiel po zvodidlá</t>
  </si>
  <si>
    <t>cesta II / 50+E2:F485 od zvodidiel po Zberný dvor</t>
  </si>
  <si>
    <t>cesta II / 505 od Zberného dvora po zvodidlá</t>
  </si>
  <si>
    <t>cesta II / 505 od Honbachu po kruhový objazd Metro</t>
  </si>
  <si>
    <t>cesta II / 505 od kruhového objazdu Metro po Hornbach</t>
  </si>
  <si>
    <t>cesta II / 505 od kruhového objazdu Metro po kruhový objazd Jána Jonáša</t>
  </si>
  <si>
    <t>cesta II / 505 od kruhového objazdu Jána Jonáša po kruhový objazd Metro</t>
  </si>
  <si>
    <t>cesta II / 505 od kruhového objazdu Jána Jonáša po kruhový objazd VW Brána 4</t>
  </si>
  <si>
    <t>Mestská časť :Záhorská Bystrica</t>
  </si>
  <si>
    <t>068</t>
  </si>
  <si>
    <t>13/067/1</t>
  </si>
  <si>
    <t>Čsl. Tankistov /časť/</t>
  </si>
  <si>
    <t>Tešedíková</t>
  </si>
  <si>
    <r>
      <t xml:space="preserve">Hodonínska - </t>
    </r>
    <r>
      <rPr>
        <sz val="10"/>
        <color rgb="FFFF0000"/>
        <rFont val="Arial CE"/>
        <charset val="238"/>
      </rPr>
      <t>bezobrubníková</t>
    </r>
    <r>
      <rPr>
        <sz val="10"/>
        <rFont val="Arial CE"/>
        <family val="2"/>
        <charset val="238"/>
      </rPr>
      <t xml:space="preserve"> </t>
    </r>
  </si>
  <si>
    <t>od Krematória po kruhový objazd Záh. B</t>
  </si>
  <si>
    <r>
      <t xml:space="preserve">Cesta pri Vápenickom potoku - </t>
    </r>
    <r>
      <rPr>
        <sz val="10"/>
        <color rgb="FFFF0000"/>
        <rFont val="Arial CE"/>
        <charset val="238"/>
      </rPr>
      <t>bezobrubníková</t>
    </r>
    <r>
      <rPr>
        <sz val="10"/>
        <rFont val="Arial CE"/>
        <family val="2"/>
        <charset val="238"/>
      </rPr>
      <t xml:space="preserve"> </t>
    </r>
  </si>
  <si>
    <t>od kruhového objazdu po konečnú MHD 36</t>
  </si>
  <si>
    <r>
      <t xml:space="preserve">                                                            </t>
    </r>
    <r>
      <rPr>
        <b/>
        <sz val="10"/>
        <rFont val="Arial CE"/>
        <family val="2"/>
        <charset val="238"/>
      </rPr>
      <t xml:space="preserve">  všetko spolu :</t>
    </r>
  </si>
  <si>
    <t>069</t>
  </si>
  <si>
    <t>Bory mall + kruhové objazdy</t>
  </si>
  <si>
    <t>Staviteľská</t>
  </si>
  <si>
    <t>Limbova</t>
  </si>
  <si>
    <t xml:space="preserve">Statická doprava </t>
  </si>
  <si>
    <t>Mestská časť: Karlová Ves</t>
  </si>
  <si>
    <t>Kuklovska</t>
  </si>
  <si>
    <t xml:space="preserve">spolu m2 : </t>
  </si>
  <si>
    <t>Mestská časť: Lamač</t>
  </si>
  <si>
    <t>Mestská časť: Devínska Nová Ves</t>
  </si>
  <si>
    <t>Odstránenie buriny z  obrubníkov, chodníkov a námestí:</t>
  </si>
  <si>
    <t xml:space="preserve">Havlíčkova </t>
  </si>
  <si>
    <t>bežné metre</t>
  </si>
  <si>
    <t>Botanická aj vnútorné strany</t>
  </si>
  <si>
    <t>M D 1 aj vnútorné strany</t>
  </si>
  <si>
    <t>M D 2 aj vnútorné strany</t>
  </si>
  <si>
    <t>Nájazd A aj vnútorné strany</t>
  </si>
  <si>
    <t>Nájazd B aj vnútorné strany</t>
  </si>
  <si>
    <t>Staré grunty aj vnútorné strany</t>
  </si>
  <si>
    <t xml:space="preserve">Kuklovská </t>
  </si>
  <si>
    <t>Karloveská aj vnútorné strany</t>
  </si>
  <si>
    <r>
      <t xml:space="preserve">Schneidra Trnavského  </t>
    </r>
    <r>
      <rPr>
        <b/>
        <sz val="10"/>
        <rFont val="Arial CE"/>
        <family val="2"/>
        <charset val="238"/>
      </rPr>
      <t xml:space="preserve">                           </t>
    </r>
  </si>
  <si>
    <t>Botanická chodník</t>
  </si>
  <si>
    <t>Schn. Trnavského</t>
  </si>
  <si>
    <t>Pod Záhradami</t>
  </si>
  <si>
    <t xml:space="preserve">Janka Alexyho + spevnená priekopa po pravej strane aj obe pod D2 </t>
  </si>
  <si>
    <t xml:space="preserve">Harmincova smer Lamačská a D2- spevnené priekopy </t>
  </si>
  <si>
    <t>Polianky - spevnená priekopa od u. Pod brehmi po Botanický ústav SAV</t>
  </si>
  <si>
    <t>Pod Násypom</t>
  </si>
  <si>
    <t>Lamačská - stredový ostrovček (štrk)</t>
  </si>
  <si>
    <t>Lamačská - spevnená priekopa za chodníkom Rázsochy smer Lamač</t>
  </si>
  <si>
    <t>Výjazd D2 smer Lamačská - spevnená priekopa - obe strany</t>
  </si>
  <si>
    <t>Výjazd od Tesco Lamač smer podjazd pri D2 - spevnená priekopa</t>
  </si>
  <si>
    <t>Hodonínska aj spevnené priekopy okolo kruhového objazdu</t>
  </si>
  <si>
    <t>nadjazd Rázsochy</t>
  </si>
  <si>
    <t>Spolu všetko</t>
  </si>
  <si>
    <t>c. II/505  od VW po čs Shell</t>
  </si>
  <si>
    <t>nám. 6. Apríla</t>
  </si>
  <si>
    <t>Istrijská - sprevnéná priekopa pred Rodinnými domami</t>
  </si>
  <si>
    <t>Čsl. Tankistov</t>
  </si>
  <si>
    <t>Nadjazd nad D2 (Čsl. Tankistov smer VW)</t>
  </si>
  <si>
    <t>kosba</t>
  </si>
  <si>
    <t xml:space="preserve">Z / 8 / 10      </t>
  </si>
  <si>
    <t>Mestská časť : Karlova Ves</t>
  </si>
  <si>
    <t xml:space="preserve">Údržba dopravnej zelene: kosenie </t>
  </si>
  <si>
    <t xml:space="preserve">   komunikácie</t>
  </si>
  <si>
    <t xml:space="preserve"> 0 – 1:5</t>
  </si>
  <si>
    <t>1:5-1:2</t>
  </si>
  <si>
    <t>nad1:2</t>
  </si>
  <si>
    <t>Staré Grunty</t>
  </si>
  <si>
    <t>Most Lafranconi</t>
  </si>
  <si>
    <t>Meličkovej</t>
  </si>
  <si>
    <t>Mlynská dolina ZOO</t>
  </si>
  <si>
    <t>Mlynská dolina OMW-Pri Hab. Mlyne</t>
  </si>
  <si>
    <r>
      <t xml:space="preserve">  Spolu m</t>
    </r>
    <r>
      <rPr>
        <b/>
        <vertAlign val="superscript"/>
        <sz val="11"/>
        <rFont val="Arial"/>
        <family val="2"/>
        <charset val="238"/>
      </rPr>
      <t>2</t>
    </r>
    <r>
      <rPr>
        <b/>
        <sz val="11"/>
        <rFont val="Arial"/>
        <family val="2"/>
        <charset val="238"/>
      </rPr>
      <t xml:space="preserve"> :</t>
    </r>
  </si>
  <si>
    <r>
      <t xml:space="preserve">  Celkom m</t>
    </r>
    <r>
      <rPr>
        <b/>
        <vertAlign val="superscript"/>
        <sz val="11"/>
        <rFont val="Arial"/>
        <family val="2"/>
        <charset val="238"/>
      </rPr>
      <t>2</t>
    </r>
    <r>
      <rPr>
        <b/>
        <sz val="11"/>
        <rFont val="Arial"/>
        <family val="2"/>
        <charset val="238"/>
      </rPr>
      <t xml:space="preserve"> :</t>
    </r>
  </si>
  <si>
    <t>Z / 9 /10</t>
  </si>
  <si>
    <t>Mestská časť : Dúbravka</t>
  </si>
  <si>
    <t xml:space="preserve">   Názov Komunikácie</t>
  </si>
  <si>
    <t>Polianky (aj úsek popri Lamačskej)</t>
  </si>
  <si>
    <t>Harmincova smer D2/Lamačská - priekopa (od Polianky)</t>
  </si>
  <si>
    <t>Alexyho</t>
  </si>
  <si>
    <t>Agátova</t>
  </si>
  <si>
    <t xml:space="preserve">Z / 10 / 10      </t>
  </si>
  <si>
    <t>Mestská časť : Lamač</t>
  </si>
  <si>
    <t>Lamač podháj</t>
  </si>
  <si>
    <t>Lamačská x Harmincova pri Zberných surovinácch</t>
  </si>
  <si>
    <t>Výjazd D2 smer Lamačská obe strany - priekopy</t>
  </si>
  <si>
    <t>Od Tesco smer podjazd pri D2 obe strany - priekopy</t>
  </si>
  <si>
    <t>Z / 11 / 20</t>
  </si>
  <si>
    <t>Mestská časť :Devín</t>
  </si>
  <si>
    <t>Devín - D. N. Ves</t>
  </si>
  <si>
    <t xml:space="preserve">Protipovodňová stena                                                </t>
  </si>
  <si>
    <r>
      <t xml:space="preserve">  Spolu m</t>
    </r>
    <r>
      <rPr>
        <b/>
        <vertAlign val="superscript"/>
        <sz val="12"/>
        <rFont val="Arial"/>
        <family val="2"/>
        <charset val="238"/>
      </rPr>
      <t>2</t>
    </r>
    <r>
      <rPr>
        <b/>
        <sz val="12"/>
        <rFont val="Arial"/>
        <family val="2"/>
        <charset val="238"/>
      </rPr>
      <t xml:space="preserve"> :</t>
    </r>
  </si>
  <si>
    <r>
      <t xml:space="preserve">  Celkom m</t>
    </r>
    <r>
      <rPr>
        <b/>
        <vertAlign val="superscript"/>
        <sz val="12"/>
        <rFont val="Arial"/>
        <family val="2"/>
        <charset val="238"/>
      </rPr>
      <t>2</t>
    </r>
    <r>
      <rPr>
        <b/>
        <sz val="12"/>
        <rFont val="Arial"/>
        <family val="2"/>
        <charset val="238"/>
      </rPr>
      <t xml:space="preserve"> :</t>
    </r>
  </si>
  <si>
    <t xml:space="preserve">Z / 12 / 10      </t>
  </si>
  <si>
    <t>Mestská časť : Devínska Nová Ves</t>
  </si>
  <si>
    <t xml:space="preserve">Z / 12 / 20      </t>
  </si>
  <si>
    <t>II/505Tech. Sklo-J.Jonáša</t>
  </si>
  <si>
    <t>Tech.sklo-D.N.Ves</t>
  </si>
  <si>
    <t>D.N.Ves BAZ-J.Jonáša</t>
  </si>
  <si>
    <t>II/505 od J.Jonáša-TJ Karpatia</t>
  </si>
  <si>
    <t>II/505 rigol popri Hornbachu</t>
  </si>
  <si>
    <t xml:space="preserve">Z/13/10      </t>
  </si>
  <si>
    <t>Mestská časť : Záhorská Bystrica</t>
  </si>
  <si>
    <t>I/2 od II/505</t>
  </si>
  <si>
    <t>Hodonínska-Tech. Sklo</t>
  </si>
  <si>
    <t xml:space="preserve">Z/13/20  </t>
  </si>
  <si>
    <t>Čsl.Tankistov-TJ Karpatia</t>
  </si>
  <si>
    <t>Cesta na Marianku</t>
  </si>
  <si>
    <t>TJ Karpatia-Stupava II/505</t>
  </si>
  <si>
    <t>Čistenie uličných vpustov OKRES I</t>
  </si>
  <si>
    <t>Smer počítania</t>
  </si>
  <si>
    <t>Strana</t>
  </si>
  <si>
    <t>obrubníkový vpust</t>
  </si>
  <si>
    <t>Ľavá</t>
  </si>
  <si>
    <t>Pravá</t>
  </si>
  <si>
    <t>nový vpust</t>
  </si>
  <si>
    <t>Komunikácia</t>
  </si>
  <si>
    <t>starý vpust</t>
  </si>
  <si>
    <t xml:space="preserve">Nábrežie a. g. L. Svobodu </t>
  </si>
  <si>
    <t>od Botanickej</t>
  </si>
  <si>
    <t>nespracované</t>
  </si>
  <si>
    <t xml:space="preserve">Rázusovo nábrežie </t>
  </si>
  <si>
    <t>od Nábrežia a.g. L. Svob.</t>
  </si>
  <si>
    <t xml:space="preserve">Vajanského nábrežie </t>
  </si>
  <si>
    <t>od nám. Ľudovíta Štúra</t>
  </si>
  <si>
    <t xml:space="preserve">Dostojevského rad </t>
  </si>
  <si>
    <t xml:space="preserve">od Vajanského </t>
  </si>
  <si>
    <t xml:space="preserve">Karadžičova </t>
  </si>
  <si>
    <t>od Dostojevského radu</t>
  </si>
  <si>
    <t xml:space="preserve">Legionárska </t>
  </si>
  <si>
    <t>od Krížnej</t>
  </si>
  <si>
    <t xml:space="preserve">Štefánikova </t>
  </si>
  <si>
    <t>od Hodžovho námestia</t>
  </si>
  <si>
    <t xml:space="preserve">Suché Mýto </t>
  </si>
  <si>
    <t>od Hurbanovo námestia</t>
  </si>
  <si>
    <t xml:space="preserve">Staromestská </t>
  </si>
  <si>
    <t>Šancová od Pražskej po Račianské mýto</t>
  </si>
  <si>
    <t>od Pražskej</t>
  </si>
  <si>
    <t xml:space="preserve">Pražská </t>
  </si>
  <si>
    <t>od Štefánikovej</t>
  </si>
  <si>
    <t xml:space="preserve">Brnianska </t>
  </si>
  <si>
    <t>Lamačská od Patronky po Cesta na Červený most</t>
  </si>
  <si>
    <t>od Brnianskej</t>
  </si>
  <si>
    <t xml:space="preserve">Ml. nivy – od Košickej po Dunajskú </t>
  </si>
  <si>
    <t>od Košickej</t>
  </si>
  <si>
    <t xml:space="preserve">Ul. 29. augusta – od Karadžičovej po Mickiewiczovu </t>
  </si>
  <si>
    <t>od Karadžičovej</t>
  </si>
  <si>
    <t xml:space="preserve">Dunajská – Ml. nivy po Štúrovu </t>
  </si>
  <si>
    <t>od Ml. nivy</t>
  </si>
  <si>
    <t xml:space="preserve">Cintorínska </t>
  </si>
  <si>
    <t xml:space="preserve">Rajská </t>
  </si>
  <si>
    <t xml:space="preserve">Košická – od križovatky Ml. nivy po Pribinovú </t>
  </si>
  <si>
    <t>od  Pribinovej</t>
  </si>
  <si>
    <t xml:space="preserve">Olejkárska </t>
  </si>
  <si>
    <t>od Pribinovej</t>
  </si>
  <si>
    <t xml:space="preserve">Landererova </t>
  </si>
  <si>
    <t xml:space="preserve">Čulenova </t>
  </si>
  <si>
    <t xml:space="preserve">Šafárikovo námestie </t>
  </si>
  <si>
    <t>4 staré, 5 obrúbnikových</t>
  </si>
  <si>
    <t xml:space="preserve">Štúrova </t>
  </si>
  <si>
    <t>*všetky obrúbnikové</t>
  </si>
  <si>
    <t xml:space="preserve">Kamenné námestie </t>
  </si>
  <si>
    <t>*všetky staré</t>
  </si>
  <si>
    <t xml:space="preserve">Špitálska </t>
  </si>
  <si>
    <t xml:space="preserve">Americké námestie </t>
  </si>
  <si>
    <t>Záhradnícka od Odborárskeho. nám. po Karadžičovú</t>
  </si>
  <si>
    <t>od Odborárskeho nám.</t>
  </si>
  <si>
    <t>Krížna od Odborárskeho. nám. po Karadžičovú</t>
  </si>
  <si>
    <t xml:space="preserve">Vazovova </t>
  </si>
  <si>
    <t xml:space="preserve">Mickiewiczova </t>
  </si>
  <si>
    <t xml:space="preserve">Obchodná </t>
  </si>
  <si>
    <t xml:space="preserve">Nám. Slobody </t>
  </si>
  <si>
    <t>*21 staré, 5 nové</t>
  </si>
  <si>
    <t xml:space="preserve">Mýtna </t>
  </si>
  <si>
    <t xml:space="preserve">Radlinského </t>
  </si>
  <si>
    <t xml:space="preserve">Kollárovo námestie </t>
  </si>
  <si>
    <t xml:space="preserve">Námestie 1. mája </t>
  </si>
  <si>
    <t xml:space="preserve">Hodžovo námestie </t>
  </si>
  <si>
    <t xml:space="preserve">Banskobystrická </t>
  </si>
  <si>
    <t xml:space="preserve">Spojná </t>
  </si>
  <si>
    <t xml:space="preserve">Imricha Karvaša </t>
  </si>
  <si>
    <t xml:space="preserve">Štefanovičová </t>
  </si>
  <si>
    <t xml:space="preserve">Žilinská </t>
  </si>
  <si>
    <t xml:space="preserve">Karpatská </t>
  </si>
  <si>
    <t xml:space="preserve">Župné námestie </t>
  </si>
  <si>
    <t xml:space="preserve">Hurbanovo námestie </t>
  </si>
  <si>
    <t xml:space="preserve">Námestie SNP </t>
  </si>
  <si>
    <t xml:space="preserve">Uršulínska </t>
  </si>
  <si>
    <t xml:space="preserve">Primaciálne námestie </t>
  </si>
  <si>
    <t xml:space="preserve">Hlavné námestie </t>
  </si>
  <si>
    <t xml:space="preserve">Radničná </t>
  </si>
  <si>
    <t xml:space="preserve">Klobučnícka </t>
  </si>
  <si>
    <t>*20 starých, 1 nový</t>
  </si>
  <si>
    <t xml:space="preserve">Palisády </t>
  </si>
  <si>
    <t>30 starých, 4 nové</t>
  </si>
  <si>
    <t>všetky staré</t>
  </si>
  <si>
    <t xml:space="preserve">Jesenského </t>
  </si>
  <si>
    <t xml:space="preserve">Mostová </t>
  </si>
  <si>
    <t xml:space="preserve">Námestie Ľ. Štúra </t>
  </si>
  <si>
    <t xml:space="preserve">Drotárska cesta </t>
  </si>
  <si>
    <t>*60 starých, 11 nových</t>
  </si>
  <si>
    <t xml:space="preserve">Matúšova </t>
  </si>
  <si>
    <t>*20 starých, 3 nové</t>
  </si>
  <si>
    <t xml:space="preserve">Búdkova ul. </t>
  </si>
  <si>
    <t>*24 starých, 6 nových</t>
  </si>
  <si>
    <t xml:space="preserve">Lovinského </t>
  </si>
  <si>
    <t>od Gaštanovej</t>
  </si>
  <si>
    <t xml:space="preserve">Gaštanová </t>
  </si>
  <si>
    <t>od križ. Pri habánskom ml.</t>
  </si>
  <si>
    <t xml:space="preserve">Valašská </t>
  </si>
  <si>
    <t xml:space="preserve">Hýrošova </t>
  </si>
  <si>
    <t>od Valašskej</t>
  </si>
  <si>
    <t xml:space="preserve">Pri Habánskom mlyne </t>
  </si>
  <si>
    <t>od Mlynskej</t>
  </si>
  <si>
    <t xml:space="preserve">Stará Brnianska </t>
  </si>
  <si>
    <t>od križ. Pri suchom mlyne</t>
  </si>
  <si>
    <t xml:space="preserve">Šulekova </t>
  </si>
  <si>
    <t>*3 staré, 1 nový</t>
  </si>
  <si>
    <t xml:space="preserve">Hroboňova </t>
  </si>
  <si>
    <t>od Lovinského</t>
  </si>
  <si>
    <t xml:space="preserve">Prokopa Veľkého </t>
  </si>
  <si>
    <t>*10 starých, 3 nové</t>
  </si>
  <si>
    <t xml:space="preserve">Mišíkova </t>
  </si>
  <si>
    <t>*11 starých, 6 nových</t>
  </si>
  <si>
    <t xml:space="preserve">Na Slavíne </t>
  </si>
  <si>
    <t>*17starých, 6 nových</t>
  </si>
  <si>
    <t xml:space="preserve">Tímravina </t>
  </si>
  <si>
    <t>Cesta na Červený most od Lamačskej po žel. nadjazd</t>
  </si>
  <si>
    <t>od Lamačskej</t>
  </si>
  <si>
    <t xml:space="preserve">K Železnej studienke </t>
  </si>
  <si>
    <t>od kruhového objazdu</t>
  </si>
  <si>
    <t xml:space="preserve">Pri Suchom mlyne </t>
  </si>
  <si>
    <t>od cesty k železnej st.</t>
  </si>
  <si>
    <t xml:space="preserve">Jančova </t>
  </si>
  <si>
    <t>od Mudroňovej</t>
  </si>
  <si>
    <t xml:space="preserve">Bôrik </t>
  </si>
  <si>
    <t>*5 staré, 3 nové</t>
  </si>
  <si>
    <t>Stará Vinárska</t>
  </si>
  <si>
    <t>*5 starých, 8 nových</t>
  </si>
  <si>
    <t xml:space="preserve">Kuzmányho </t>
  </si>
  <si>
    <t>od Rožňavskej</t>
  </si>
  <si>
    <t>od Trnavskej cesty</t>
  </si>
  <si>
    <t>Čistenie uličných vpustov OKRES III</t>
  </si>
  <si>
    <t>od Patrónky</t>
  </si>
  <si>
    <t>od Limbovej</t>
  </si>
  <si>
    <t>od Vlárskej</t>
  </si>
  <si>
    <t>od Hlavnej</t>
  </si>
  <si>
    <t>od obratiska trolejbusov</t>
  </si>
  <si>
    <t>od Račianského mýta</t>
  </si>
  <si>
    <t>od Račianskej</t>
  </si>
  <si>
    <t>od Koľajnej</t>
  </si>
  <si>
    <t xml:space="preserve">Trávna </t>
  </si>
  <si>
    <t>Koľajná</t>
  </si>
  <si>
    <t>od Trávnej</t>
  </si>
  <si>
    <t>Remeslenícka</t>
  </si>
  <si>
    <t>Stolárska</t>
  </si>
  <si>
    <t>Východná</t>
  </si>
  <si>
    <t>od Pri Šajbách</t>
  </si>
  <si>
    <t>Púchovská</t>
  </si>
  <si>
    <t>od Žitnej</t>
  </si>
  <si>
    <t>od Východnej</t>
  </si>
  <si>
    <t>od Pri starom letisku</t>
  </si>
  <si>
    <t>od Rybničnej</t>
  </si>
  <si>
    <t>od Roľníckej</t>
  </si>
  <si>
    <t>od Skuteckého</t>
  </si>
  <si>
    <t>od Baničovej</t>
  </si>
  <si>
    <t>Príjazdná</t>
  </si>
  <si>
    <t>od Pri mlyne</t>
  </si>
  <si>
    <t>od Príjazdnej</t>
  </si>
  <si>
    <t>Pri Vinohradoch</t>
  </si>
  <si>
    <t>Hečková</t>
  </si>
  <si>
    <t xml:space="preserve">Tretia </t>
  </si>
  <si>
    <t>Sliačská</t>
  </si>
  <si>
    <t>Nobelová</t>
  </si>
  <si>
    <t>Na Pántoch</t>
  </si>
  <si>
    <t>Rustevelliho</t>
  </si>
  <si>
    <t>Detvianská</t>
  </si>
  <si>
    <t>Kadnárová</t>
  </si>
  <si>
    <t>Nám. A. Hlinku</t>
  </si>
  <si>
    <t>Razianská</t>
  </si>
  <si>
    <t>Jarošová</t>
  </si>
  <si>
    <t>Tomášiková</t>
  </si>
  <si>
    <t>Kukučínová</t>
  </si>
  <si>
    <t>Kutuzovová</t>
  </si>
  <si>
    <t>Ďumbierská</t>
  </si>
  <si>
    <t>Čistenie uličných vpustov OKRES IV.</t>
  </si>
  <si>
    <t>od Karloveskej</t>
  </si>
  <si>
    <t>od Molecovej</t>
  </si>
  <si>
    <t>od Janotovej</t>
  </si>
  <si>
    <t>od Hany Melíčkovej</t>
  </si>
  <si>
    <t>od mosta Lafranconi</t>
  </si>
  <si>
    <t>M. Schneidera-Trnavského</t>
  </si>
  <si>
    <t>od M. Schneidera-Trnavského</t>
  </si>
  <si>
    <t>od Majerníkovej</t>
  </si>
  <si>
    <t>od Cesty na Červený most</t>
  </si>
  <si>
    <t>od Podhája</t>
  </si>
  <si>
    <t>od Cesty na Klanec</t>
  </si>
  <si>
    <t>od Polianky</t>
  </si>
  <si>
    <t>od námestia 6. apríla</t>
  </si>
  <si>
    <t>od Eisnerovej</t>
  </si>
  <si>
    <t>od Istrijskej</t>
  </si>
  <si>
    <t>od Devínskej kobyli</t>
  </si>
  <si>
    <t>od Devínskej cesty</t>
  </si>
  <si>
    <t>Brigádnicka</t>
  </si>
  <si>
    <t>od Hradnej</t>
  </si>
  <si>
    <t>St. Grunty po Habán. Mlyn</t>
  </si>
  <si>
    <t>Habán po ul. Staré Grunty</t>
  </si>
  <si>
    <t>od Lamačskej po I/II</t>
  </si>
  <si>
    <t>Matejková</t>
  </si>
  <si>
    <t>Baníková</t>
  </si>
  <si>
    <t xml:space="preserve">Devínska cesta </t>
  </si>
  <si>
    <t xml:space="preserve">Staré Grunty </t>
  </si>
  <si>
    <t>Ilkovičová</t>
  </si>
  <si>
    <t>Harmincová</t>
  </si>
  <si>
    <t xml:space="preserve">Polianky </t>
  </si>
  <si>
    <t>Jána Alexyho</t>
  </si>
  <si>
    <t xml:space="preserve">Lediny </t>
  </si>
  <si>
    <t xml:space="preserve">Borínska </t>
  </si>
  <si>
    <t>Bakošová</t>
  </si>
  <si>
    <t>Hargošová</t>
  </si>
  <si>
    <t>Československých Tankistov</t>
  </si>
  <si>
    <t>Pútniská</t>
  </si>
  <si>
    <t>Miesto :</t>
  </si>
  <si>
    <t>do60L/ks:</t>
  </si>
  <si>
    <t>nad60L/ks:</t>
  </si>
  <si>
    <t>Príloha č. 2</t>
  </si>
  <si>
    <t>kruhový objazd 4 Bory Mall</t>
  </si>
  <si>
    <t>kruhový objazd 5 (Hodonínska/AutoWillis)</t>
  </si>
  <si>
    <t>úsek pod dialnicou ľavá strana</t>
  </si>
  <si>
    <t>nájazd na D2 smer CMO po poľnú odbočku</t>
  </si>
  <si>
    <t xml:space="preserve">úsek pri 4 kruhovom objazde / bez svahu  </t>
  </si>
  <si>
    <t>cykličnosť: 2</t>
  </si>
  <si>
    <t>Tománkova</t>
  </si>
  <si>
    <t>I. sled</t>
  </si>
  <si>
    <t>II. Sled</t>
  </si>
  <si>
    <t>po skončení limitovaných prác</t>
  </si>
  <si>
    <t>I.sled = 9 multikár</t>
  </si>
  <si>
    <t>Zimná údržba komunikácií - mechanizmy (multicar č.1, priorita 1)</t>
  </si>
  <si>
    <t>Pri zásahu ZÚ postupovať podľa určeného poradia !!!</t>
  </si>
  <si>
    <t>vzorec</t>
  </si>
  <si>
    <t>KOSENIE / VYHRABÁVANIE LÍSTIA</t>
  </si>
  <si>
    <t>KOSBA / VYHRABÁVANIE</t>
  </si>
  <si>
    <t xml:space="preserve">Ručné čistenie ostrovčekov </t>
  </si>
  <si>
    <t>OBJECT ID</t>
  </si>
  <si>
    <t>K.ú.:</t>
  </si>
  <si>
    <r>
      <rPr>
        <b/>
        <sz val="14"/>
        <color theme="1"/>
        <rFont val="Calibri"/>
        <family val="2"/>
        <scheme val="minor"/>
      </rPr>
      <t>Mestská časť</t>
    </r>
    <r>
      <rPr>
        <sz val="14"/>
        <color theme="1"/>
        <rFont val="Calibri"/>
        <family val="2"/>
        <scheme val="minor"/>
      </rPr>
      <t>: Devínska Nová Ves, Devín, Záhorská Bystrica</t>
    </r>
  </si>
  <si>
    <t xml:space="preserve">Bratislavská - Čsl. Tankistov </t>
  </si>
  <si>
    <t>Čsl. tankistov</t>
  </si>
  <si>
    <t>Hodonínska - OC Baumax - Kremat.</t>
  </si>
  <si>
    <r>
      <rPr>
        <b/>
        <sz val="14"/>
        <color theme="1"/>
        <rFont val="Calibri"/>
        <family val="2"/>
        <scheme val="minor"/>
      </rPr>
      <t>Mestská časť</t>
    </r>
    <r>
      <rPr>
        <sz val="14"/>
        <color theme="1"/>
        <rFont val="Calibri"/>
        <family val="2"/>
        <scheme val="minor"/>
      </rPr>
      <t>: Karlova Ves</t>
    </r>
  </si>
  <si>
    <r>
      <rPr>
        <b/>
        <sz val="14"/>
        <color theme="1"/>
        <rFont val="Calibri"/>
        <family val="2"/>
        <scheme val="minor"/>
      </rPr>
      <t>Mestská časť</t>
    </r>
    <r>
      <rPr>
        <sz val="14"/>
        <color theme="1"/>
        <rFont val="Calibri"/>
        <family val="2"/>
        <scheme val="minor"/>
      </rPr>
      <t>: Dúbravka, Lamač</t>
    </r>
  </si>
  <si>
    <t>Por.č.</t>
  </si>
  <si>
    <t>počet cyklov mimo PP</t>
  </si>
  <si>
    <t xml:space="preserve">počet cyklov počas PP *** </t>
  </si>
  <si>
    <t>HOD</t>
  </si>
  <si>
    <t>ostrovčeky</t>
  </si>
  <si>
    <t>I cyklus</t>
  </si>
  <si>
    <t>poradie</t>
  </si>
  <si>
    <t>II cyklus</t>
  </si>
  <si>
    <t>obdobie</t>
  </si>
  <si>
    <t>Čistenie ostrovčekov sa bude vykonávať v čase:</t>
  </si>
  <si>
    <t>KV</t>
  </si>
  <si>
    <t>Lamač, Dúbravka</t>
  </si>
  <si>
    <t>Sypač  č 2do 4 t - priorita 1</t>
  </si>
  <si>
    <t>Sypač č. 4 do 4t - priorita č. 2</t>
  </si>
  <si>
    <t>Sypač  č 3 do 4 t - priorita 1</t>
  </si>
  <si>
    <t>Sypač  č 3 do 4 t - priorita 2</t>
  </si>
  <si>
    <t>Sypač  č 1 do 4 t - priorita 1</t>
  </si>
  <si>
    <t>Sypač č.1 do 4 T - priorita 2</t>
  </si>
  <si>
    <t>Sypač č.4 do 4 T - priorita 2</t>
  </si>
  <si>
    <r>
      <t xml:space="preserve">*** príloha k map. listu </t>
    </r>
    <r>
      <rPr>
        <b/>
        <sz val="24"/>
        <rFont val="Arial CE"/>
        <charset val="238"/>
      </rPr>
      <t>067</t>
    </r>
  </si>
  <si>
    <t>Práce letného čistenia</t>
  </si>
  <si>
    <t>Búdková, Drotárska cesta, Martinengova, Gaštanová, Hroboňova, Hýrošova, Lovinského, Matúšova, Pri Habánskom mlyne, Prokopa Veľkého, Stará Brnianska, Valašská, Západný rad</t>
  </si>
  <si>
    <r>
      <t xml:space="preserve">Mudroňova, Palisády, </t>
    </r>
    <r>
      <rPr>
        <sz val="11"/>
        <color rgb="FFFF0000"/>
        <rFont val="Calibri"/>
        <family val="2"/>
        <charset val="238"/>
        <scheme val="minor"/>
      </rPr>
      <t>Spojná, Štefanovičova, Ulica 29.augusta, Zámocká, Župné námestie,</t>
    </r>
    <r>
      <rPr>
        <sz val="11"/>
        <color rgb="FF000000"/>
        <rFont val="Calibri"/>
        <family val="2"/>
        <charset val="238"/>
        <scheme val="minor"/>
      </rPr>
      <t xml:space="preserve"> </t>
    </r>
    <r>
      <rPr>
        <sz val="11"/>
        <color rgb="FF00B050"/>
        <rFont val="Calibri"/>
        <family val="2"/>
        <charset val="238"/>
        <scheme val="minor"/>
      </rPr>
      <t>Župné námestie</t>
    </r>
  </si>
  <si>
    <t>Celková plocha komunikáií (pri poľadovici)        (m2)</t>
  </si>
  <si>
    <t>Rozsah (hod.)</t>
  </si>
  <si>
    <t>jed. cena vozidla</t>
  </si>
  <si>
    <t>cena km (100 km odhad)*počet zmien</t>
  </si>
  <si>
    <t>počet cyklov po ukončení PP</t>
  </si>
  <si>
    <t>jed. cena ruč. prac.</t>
  </si>
  <si>
    <t>čas (prac. zmena)</t>
  </si>
  <si>
    <t>od 22:00 do 6:00 (nočná zmena)</t>
  </si>
  <si>
    <t>počas plnej zimnej pohotovosti</t>
  </si>
  <si>
    <t>po plnej pohotovosti (PP)</t>
  </si>
  <si>
    <t>Cestná zeleň ( orezy a výruby, vybratie pňa)  Podľa pokynov dispečingu OSK - objednávka mailom</t>
  </si>
  <si>
    <t>Plán odstraňovania buriny v obrubníkoch (dĺžkové metre)</t>
  </si>
  <si>
    <t>lokalita</t>
  </si>
  <si>
    <t>dĺžka jazdných pruhov spolu (m)</t>
  </si>
  <si>
    <t>Hodinový výkon</t>
  </si>
  <si>
    <t>310A</t>
  </si>
  <si>
    <t>Most Lafranconi - Ľuda Zúbka</t>
  </si>
  <si>
    <t>310B</t>
  </si>
  <si>
    <t>Lodenica - most na ostrov Sihoť</t>
  </si>
  <si>
    <t>Termíny čistenia cyklotrás</t>
  </si>
  <si>
    <t>Výkon spolu v hodinách</t>
  </si>
  <si>
    <t>Rajón</t>
  </si>
  <si>
    <t>310A a 310B</t>
  </si>
  <si>
    <t>cykly za obdobie mimo plnej pohotov.</t>
  </si>
  <si>
    <t>Obdobie ZOP pred plnou pohotov.</t>
  </si>
  <si>
    <t>Obdobie ZOP po plnej pohotov.</t>
  </si>
  <si>
    <t>Čistenie cyklotrás - Strojové čistenie mimo Plnej pohotovosti</t>
  </si>
  <si>
    <t>43. týž.</t>
  </si>
  <si>
    <t>47. týž</t>
  </si>
  <si>
    <t>11. týž.</t>
  </si>
  <si>
    <t>14. týž</t>
  </si>
  <si>
    <t>Strojné zametanie komunikácií počas plnej zimnej pohotovosti               (pri atmosfer. teplotách nad 5 °C)</t>
  </si>
  <si>
    <t>počet dní za obdobie 15.10.2022- 14.04.2023</t>
  </si>
  <si>
    <t>Údržba komunikácií - dopravné nehody/dočisťovanie  - mimo plnej zimnej pohotovosti (HČ AII)</t>
  </si>
  <si>
    <t>Mestská časť: zmiešaný rajón pre malý sypač</t>
  </si>
  <si>
    <t>Parkoviská P+R - Petržalka</t>
  </si>
  <si>
    <t>čistenie parkovísk PAAS, P+R</t>
  </si>
  <si>
    <t>Na Vrátkach k ubytovni Fortuna</t>
  </si>
  <si>
    <t>Cyklotrasy</t>
  </si>
  <si>
    <t>Údržba komunikácií - ručná údržba - operatíva (havar./odburiň./dočisť. čata)</t>
  </si>
  <si>
    <t>Údržba komunikácií - strojné zametanie **</t>
  </si>
  <si>
    <t>cena pohotovosti sypača do 4 ton počas 75 dní</t>
  </si>
  <si>
    <t>REALITA:</t>
  </si>
  <si>
    <t xml:space="preserve">Poznámka: </t>
  </si>
  <si>
    <t>Čistenie vpustov sa bude vykonávať v 2 zmenách denne v období ZOP mimo plnej zim. pohotovosti</t>
  </si>
  <si>
    <t>15.10. - 02.11.</t>
  </si>
  <si>
    <t>03.11. - 21.12.</t>
  </si>
  <si>
    <t>27.03. - 14.04.</t>
  </si>
  <si>
    <t>08.03. - 26.03.</t>
  </si>
  <si>
    <t>20.02. - 07.02.</t>
  </si>
  <si>
    <t>termíny čistenia (orientačné podľa dní s teplotami nad 5 stupňov)</t>
  </si>
  <si>
    <t>MODEL:</t>
  </si>
  <si>
    <t>Limity zásahov</t>
  </si>
  <si>
    <t>zop 2022/23</t>
  </si>
  <si>
    <t>sypač do 4 ton</t>
  </si>
  <si>
    <t>dodávka</t>
  </si>
  <si>
    <t>ručný</t>
  </si>
  <si>
    <t>soľ</t>
  </si>
  <si>
    <t>solmag</t>
  </si>
  <si>
    <t>tony</t>
  </si>
  <si>
    <t>Celková plocha komunikáií (pri pluhovaní s posypom)        (m2)</t>
  </si>
  <si>
    <t>pluh. s posypom</t>
  </si>
  <si>
    <t>poľadovica</t>
  </si>
  <si>
    <r>
      <rPr>
        <sz val="11"/>
        <color rgb="FFFF0000"/>
        <rFont val="Calibri"/>
        <family val="2"/>
        <charset val="238"/>
        <scheme val="minor"/>
      </rPr>
      <t>Botanická</t>
    </r>
    <r>
      <rPr>
        <sz val="11"/>
        <rFont val="Calibri"/>
        <family val="2"/>
        <charset val="238"/>
        <scheme val="minor"/>
      </rPr>
      <t>,</t>
    </r>
    <r>
      <rPr>
        <sz val="11"/>
        <color rgb="FFFF0000"/>
        <rFont val="Calibri"/>
        <family val="2"/>
        <charset val="238"/>
        <scheme val="minor"/>
      </rPr>
      <t>Staré grunty</t>
    </r>
  </si>
  <si>
    <r>
      <rPr>
        <sz val="11"/>
        <color rgb="FFFF0000"/>
        <rFont val="Calibri"/>
        <family val="2"/>
        <charset val="238"/>
        <scheme val="minor"/>
      </rPr>
      <t>Hany Meličkovej</t>
    </r>
    <r>
      <rPr>
        <sz val="11"/>
        <rFont val="Calibri"/>
        <family val="2"/>
        <charset val="238"/>
        <scheme val="minor"/>
      </rPr>
      <t>,</t>
    </r>
    <r>
      <rPr>
        <sz val="11"/>
        <color rgb="FFFF0000"/>
        <rFont val="Calibri"/>
        <family val="2"/>
        <charset val="238"/>
        <scheme val="minor"/>
      </rPr>
      <t>Kuklovská, Majerníkova, Matejkova</t>
    </r>
    <r>
      <rPr>
        <sz val="11"/>
        <rFont val="Calibri"/>
        <family val="2"/>
        <charset val="238"/>
        <scheme val="minor"/>
      </rPr>
      <t xml:space="preserve">, </t>
    </r>
    <r>
      <rPr>
        <sz val="11"/>
        <color rgb="FFFF0000"/>
        <rFont val="Calibri"/>
        <family val="2"/>
        <charset val="238"/>
        <scheme val="minor"/>
      </rPr>
      <t>Molecova</t>
    </r>
  </si>
  <si>
    <r>
      <t xml:space="preserve"> </t>
    </r>
    <r>
      <rPr>
        <sz val="11"/>
        <color rgb="FF0070C0"/>
        <rFont val="Calibri"/>
        <family val="2"/>
        <charset val="238"/>
        <scheme val="minor"/>
      </rPr>
      <t>Botanická</t>
    </r>
  </si>
  <si>
    <r>
      <t xml:space="preserve"> </t>
    </r>
    <r>
      <rPr>
        <sz val="11"/>
        <color rgb="FF0070C0"/>
        <rFont val="Calibri"/>
        <family val="2"/>
        <charset val="238"/>
        <scheme val="minor"/>
      </rPr>
      <t>Karloveská - Jurigovo námestie, Karloveská - Nad Lúčkami, Karloveská - Púpavová, Majerníkova</t>
    </r>
  </si>
  <si>
    <t>Ilkovičova, Mlynská dolina Dúbravská cesta</t>
  </si>
  <si>
    <t>Baníkova, Janotova, Karloveská, Mikuláša Schneidera-Trnavského</t>
  </si>
  <si>
    <t>Borisnká. Cesta na Klanec, Hodonínska, Lamačská cesta, Lediny, Pod násypom, Podháj, Valentína Matrku, Vrančovičova</t>
  </si>
  <si>
    <t>Celomestský zásah:</t>
  </si>
  <si>
    <t>Na vrátkach + otočisko pred ubytov. Fortuna</t>
  </si>
  <si>
    <t>Segnáre</t>
  </si>
  <si>
    <t>M.Sch. Trnavského (od Harmincovej po Saratovskú)</t>
  </si>
  <si>
    <t>Svätého Pia X.</t>
  </si>
  <si>
    <t>Svätého Pia X. + časť Pútnickej ul.</t>
  </si>
  <si>
    <t>Svátého Pia X. + Pútnická</t>
  </si>
  <si>
    <t>Cesta II/505, Československých tankistov, Záhorská</t>
  </si>
  <si>
    <t>Cesta III/244, Eisnerova, Istrijská, Jána Jonáša, Mlynská, Na hriadkach, Námestie 6. apríla, Opletalova</t>
  </si>
  <si>
    <t>Bratislavská, Tatranská, Gbelská, Hargašova, Pútnicka, Tešedíkova, Cesta I/2</t>
  </si>
  <si>
    <t xml:space="preserve">Vyprázdňovanie košov </t>
  </si>
  <si>
    <r>
      <t xml:space="preserve">Mestská časť :  </t>
    </r>
    <r>
      <rPr>
        <b/>
        <sz val="14"/>
        <rFont val="Arial"/>
        <family val="2"/>
        <charset val="238"/>
      </rPr>
      <t>Karlova Ves</t>
    </r>
  </si>
  <si>
    <t>Pod mostom Lafranconi</t>
  </si>
  <si>
    <t>KDR (Karloveská) + Riviéra</t>
  </si>
  <si>
    <t xml:space="preserve">Park Karlová Ves </t>
  </si>
  <si>
    <t>havárie v 16 hod zmene 7 dní v týždni (1 x ručný 1 x vozidlo)</t>
  </si>
  <si>
    <t>zimné obdobie 202x/202x</t>
  </si>
  <si>
    <t>ZÚ - Cyklotrasy</t>
  </si>
  <si>
    <t>Mestská časť:  Staré Mesto, Petržalka, Karlova Ves</t>
  </si>
  <si>
    <t xml:space="preserve"> Hlavné cyklistické trasy na území hl.m. SR Bratislavy zaradené do zimnej údržby 2022/2023</t>
  </si>
  <si>
    <t>Názov trasy</t>
  </si>
  <si>
    <r>
      <t>Plocha (m</t>
    </r>
    <r>
      <rPr>
        <b/>
        <vertAlign val="superscript"/>
        <sz val="11"/>
        <color indexed="8"/>
        <rFont val="Calibri"/>
        <family val="2"/>
        <charset val="238"/>
      </rPr>
      <t>2</t>
    </r>
    <r>
      <rPr>
        <b/>
        <sz val="11"/>
        <color indexed="8"/>
        <rFont val="Calibri"/>
        <family val="2"/>
        <charset val="238"/>
      </rPr>
      <t>)</t>
    </r>
  </si>
  <si>
    <t>Dĺžka (m)</t>
  </si>
  <si>
    <t>Posypový materiál</t>
  </si>
  <si>
    <t>MgCL</t>
  </si>
  <si>
    <t>Domov Jesene Života + príjazd od Hanulovej (Dubravka)</t>
  </si>
  <si>
    <t xml:space="preserve">Čistenie uličných vpustov v zimnom období </t>
  </si>
  <si>
    <t>Zoznam rajónov zimnej údržby - strojné odstraňovanie snehu</t>
  </si>
  <si>
    <t>Posypové materiály -  preventívny posyp</t>
  </si>
  <si>
    <t>Lokalita</t>
  </si>
  <si>
    <t>Typ
terénu</t>
  </si>
  <si>
    <t>Dĺžka
( km )</t>
  </si>
  <si>
    <t>Výmera
( m2 )</t>
  </si>
  <si>
    <t>Prepočítaná spotreba
( tony )</t>
  </si>
  <si>
    <t>Jednotková
cena
( EUR bez DPH )</t>
  </si>
  <si>
    <t>Počet nasadených sypačov na rajón</t>
  </si>
  <si>
    <t>Kopce</t>
  </si>
  <si>
    <t>multicar, priorita 1.</t>
  </si>
  <si>
    <t>MLYNSKÁ DOLINA + MD1, MD2, BOTANICKÁ, STARÉ GRUNTY,</t>
  </si>
  <si>
    <t>Štátne cesty</t>
  </si>
  <si>
    <t>KARLOVESKÁ (po Harmincovu), DLHÉ DIELY, MATEJKOVA, KUKLOVSKÁ</t>
  </si>
  <si>
    <t>LAMAČSKA, HODONINSKA , LAMAČ (Podháj)</t>
  </si>
  <si>
    <t>DNV - ISTRIJSKA, II/ 505, III/244, III/254, J.JONÁŠA</t>
  </si>
  <si>
    <t>DUBRAVKA, SARATOVSKA, AGATOVA (po areál Technické sklo), ALEXYHO, HARMINCOVA, ŠTEPNA</t>
  </si>
  <si>
    <t xml:space="preserve">II/505 od AGATOVEJ, KARPATIA, III/252, </t>
  </si>
  <si>
    <t>0,5, priorita 1.</t>
  </si>
  <si>
    <t>DEVÍNSKA CESTA, DEVÍN - KREMEĽSKÁ, Kremeľská, Muránska</t>
  </si>
  <si>
    <t>0,5, priorita 2.</t>
  </si>
  <si>
    <t>Z.BYSTRICA - I/2, BRATISLAVSKA, TATRANSKA, GBELSKA, TEŠEDIKOVA, KREMATORIUM, Pri Vápenickom potoku</t>
  </si>
  <si>
    <t>Dúbravská, Brigádnická, Hradná, Hutnícka, Slovanské nábr.-časť, DJŽ - Dúbravka od Hanulovej ul.</t>
  </si>
  <si>
    <t>Cesta ku Krematóriu</t>
  </si>
  <si>
    <t>(Pútnická)</t>
  </si>
  <si>
    <t>Mestská časť :Devínska Nová Ves, Devín</t>
  </si>
  <si>
    <t>Devínska Nová Ves, Devín</t>
  </si>
  <si>
    <t xml:space="preserve">preberajúci: </t>
  </si>
  <si>
    <t>Operačný plán zimnej údržby miestnych komunikácií I. a II. triedy,
prejazdných úsekov ciest a dopravnej zelene na území Hlavného mesta SR Bratislavy na  obdobie od                                       15.10.202x do 14.04.202x</t>
  </si>
  <si>
    <t>VZOR</t>
  </si>
  <si>
    <t>Odstraňovanie buriny v obrubníkoch obdobie zima  202x/202x</t>
  </si>
  <si>
    <t>Rajóny  261, 315, 316, 317 sa budú vykonávať v čase:</t>
  </si>
  <si>
    <t>Čistenie mesta mimo cykličnosti
dočisťovanie po stavebnej činnosti/havárie - celé obdobie ZOP202x/202x</t>
  </si>
  <si>
    <t>počet dní za obdobie 15.10.202x - 14.04.202x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</si>
</sst>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_-* #,##0.00\ _S_k_-;\-* #,##0.00\ _S_k_-;_-* &quot;-&quot;??\ _S_k_-;_-@_-"/>
    <numFmt numFmtId="165" formatCode="_-* #,##0\ _S_k_-;\-* #,##0\ _S_k_-;_-* &quot;-&quot;??\ _S_k_-;_-@_-"/>
    <numFmt numFmtId="166" formatCode="#,##0.0000"/>
    <numFmt numFmtId="167" formatCode="0.0000"/>
    <numFmt numFmtId="168" formatCode="0.000"/>
    <numFmt numFmtId="169" formatCode="#,##0.000"/>
    <numFmt numFmtId="170" formatCode="0.0%"/>
    <numFmt numFmtId="171" formatCode="#,##0.0"/>
    <numFmt numFmtId="172" formatCode="hh:mm"/>
    <numFmt numFmtId="173" formatCode="_-* #,##0.00\ _€_-;\-* #,##0.00\ _€_-;_-* &quot;-&quot;??\ _€_-;_-@_-"/>
    <numFmt numFmtId="174" formatCode="_-* #,##0.000\ _€_-;\-* #,##0.000\ _€_-;_-* &quot;-&quot;???\ _€_-;_-@_-"/>
    <numFmt numFmtId="175" formatCode="0.0"/>
    <numFmt numFmtId="176" formatCode="_-* #,##0.00\ &quot;Sk&quot;_-;\-* #,##0.00\ &quot;Sk&quot;_-;_-* &quot;-&quot;??\ &quot;Sk&quot;_-;_-@_-"/>
    <numFmt numFmtId="177" formatCode="#,##0.0000_ ;\-#,##0.0000\ "/>
  </numFmts>
  <fonts count="157" x14ac:knownFonts="1">
    <font>
      <sz val="10"/>
      <name val="Arial CE"/>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rgb="FFFF0000"/>
      <name val="Calibri"/>
      <family val="2"/>
      <charset val="238"/>
      <scheme val="minor"/>
    </font>
    <font>
      <sz val="10"/>
      <name val="Arial CE"/>
      <family val="2"/>
      <charset val="238"/>
    </font>
    <font>
      <sz val="16"/>
      <name val="Arial CE"/>
      <family val="2"/>
      <charset val="238"/>
    </font>
    <font>
      <sz val="10"/>
      <name val="Arial"/>
      <family val="2"/>
      <charset val="238"/>
    </font>
    <font>
      <b/>
      <sz val="12"/>
      <name val="Arial CE"/>
      <family val="2"/>
      <charset val="238"/>
    </font>
    <font>
      <u/>
      <sz val="10"/>
      <color indexed="12"/>
      <name val="Arial CE"/>
      <family val="2"/>
      <charset val="238"/>
    </font>
    <font>
      <u/>
      <sz val="10"/>
      <name val="Arial CE"/>
      <family val="2"/>
      <charset val="238"/>
    </font>
    <font>
      <b/>
      <sz val="12"/>
      <color theme="0" tint="-0.34998626667073579"/>
      <name val="Arial CE"/>
      <family val="2"/>
      <charset val="238"/>
    </font>
    <font>
      <sz val="12"/>
      <color theme="0" tint="-0.34998626667073579"/>
      <name val="Arial CE"/>
      <family val="2"/>
      <charset val="238"/>
    </font>
    <font>
      <sz val="12"/>
      <color indexed="10"/>
      <name val="Arial CE"/>
      <family val="2"/>
      <charset val="238"/>
    </font>
    <font>
      <b/>
      <i/>
      <sz val="12"/>
      <name val="Arial CE"/>
      <family val="2"/>
      <charset val="238"/>
    </font>
    <font>
      <sz val="12"/>
      <name val="Arial CE"/>
      <family val="2"/>
      <charset val="238"/>
    </font>
    <font>
      <b/>
      <sz val="11"/>
      <name val="Arial CE"/>
      <family val="2"/>
      <charset val="238"/>
    </font>
    <font>
      <b/>
      <sz val="12"/>
      <color indexed="10"/>
      <name val="Arial CE"/>
      <family val="2"/>
      <charset val="238"/>
    </font>
    <font>
      <sz val="10"/>
      <color indexed="10"/>
      <name val="Arial CE"/>
      <family val="2"/>
      <charset val="238"/>
    </font>
    <font>
      <b/>
      <sz val="10"/>
      <name val="Arial CE"/>
      <family val="2"/>
      <charset val="238"/>
    </font>
    <font>
      <b/>
      <sz val="10"/>
      <name val="Arial"/>
      <family val="2"/>
      <charset val="238"/>
    </font>
    <font>
      <sz val="10"/>
      <color indexed="8"/>
      <name val="Arial"/>
      <family val="2"/>
      <charset val="238"/>
    </font>
    <font>
      <sz val="10"/>
      <color rgb="FFFF0000"/>
      <name val="Arial"/>
      <family val="2"/>
      <charset val="238"/>
    </font>
    <font>
      <b/>
      <sz val="10"/>
      <color indexed="8"/>
      <name val="Arial"/>
      <family val="2"/>
      <charset val="238"/>
    </font>
    <font>
      <b/>
      <sz val="16"/>
      <name val="Arial"/>
      <family val="2"/>
      <charset val="238"/>
    </font>
    <font>
      <b/>
      <sz val="12"/>
      <name val="Arial"/>
      <family val="2"/>
      <charset val="238"/>
    </font>
    <font>
      <b/>
      <sz val="18"/>
      <name val="Arial"/>
      <family val="2"/>
      <charset val="238"/>
    </font>
    <font>
      <b/>
      <sz val="12"/>
      <color rgb="FF00B050"/>
      <name val="Arial"/>
      <family val="2"/>
      <charset val="238"/>
    </font>
    <font>
      <b/>
      <sz val="12"/>
      <color rgb="FF0070C0"/>
      <name val="Arial"/>
      <family val="2"/>
      <charset val="238"/>
    </font>
    <font>
      <b/>
      <sz val="12"/>
      <color rgb="FFFF0000"/>
      <name val="Arial"/>
      <family val="2"/>
      <charset val="238"/>
    </font>
    <font>
      <b/>
      <sz val="12"/>
      <name val="Calibri"/>
      <family val="2"/>
      <charset val="238"/>
      <scheme val="minor"/>
    </font>
    <font>
      <b/>
      <sz val="12"/>
      <color rgb="FF00B050"/>
      <name val="Calibri"/>
      <family val="2"/>
      <charset val="238"/>
      <scheme val="minor"/>
    </font>
    <font>
      <b/>
      <sz val="12"/>
      <color rgb="FF0070C0"/>
      <name val="Calibri"/>
      <family val="2"/>
      <charset val="238"/>
      <scheme val="minor"/>
    </font>
    <font>
      <b/>
      <sz val="11"/>
      <name val="Arial"/>
      <family val="2"/>
      <charset val="238"/>
    </font>
    <font>
      <sz val="11"/>
      <name val="Calibri"/>
      <family val="2"/>
      <charset val="238"/>
      <scheme val="minor"/>
    </font>
    <font>
      <sz val="11"/>
      <color rgb="FF00B050"/>
      <name val="Calibri"/>
      <family val="2"/>
      <charset val="238"/>
      <scheme val="minor"/>
    </font>
    <font>
      <sz val="11"/>
      <color rgb="FF0070C0"/>
      <name val="Calibri"/>
      <family val="2"/>
      <charset val="238"/>
      <scheme val="minor"/>
    </font>
    <font>
      <sz val="10"/>
      <color theme="1"/>
      <name val="Arial CE"/>
      <family val="2"/>
      <charset val="238"/>
    </font>
    <font>
      <sz val="11"/>
      <color indexed="10"/>
      <name val="Calibri"/>
      <family val="2"/>
      <charset val="238"/>
      <scheme val="minor"/>
    </font>
    <font>
      <sz val="11"/>
      <color rgb="FF000000"/>
      <name val="Calibri"/>
      <family val="2"/>
      <charset val="238"/>
      <scheme val="minor"/>
    </font>
    <font>
      <sz val="12"/>
      <name val="Arial"/>
      <family val="2"/>
      <charset val="238"/>
    </font>
    <font>
      <b/>
      <sz val="12"/>
      <color indexed="8"/>
      <name val="Arial"/>
      <family val="2"/>
      <charset val="238"/>
    </font>
    <font>
      <b/>
      <sz val="16"/>
      <name val="Arial CE"/>
      <family val="2"/>
      <charset val="238"/>
    </font>
    <font>
      <sz val="10"/>
      <color indexed="8"/>
      <name val="Arial CE"/>
      <family val="2"/>
      <charset val="238"/>
    </font>
    <font>
      <sz val="12"/>
      <color indexed="8"/>
      <name val="Arial CE"/>
      <family val="2"/>
      <charset val="238"/>
    </font>
    <font>
      <b/>
      <sz val="12"/>
      <color indexed="8"/>
      <name val="Arial CE"/>
      <family val="2"/>
      <charset val="238"/>
    </font>
    <font>
      <b/>
      <sz val="16"/>
      <color indexed="8"/>
      <name val="Arial CE"/>
      <family val="2"/>
      <charset val="238"/>
    </font>
    <font>
      <b/>
      <sz val="10"/>
      <color indexed="8"/>
      <name val="Arial CE"/>
      <family val="2"/>
      <charset val="238"/>
    </font>
    <font>
      <b/>
      <sz val="14"/>
      <name val="Arial CE"/>
      <family val="2"/>
      <charset val="238"/>
    </font>
    <font>
      <b/>
      <sz val="11"/>
      <color theme="1"/>
      <name val="Calibri"/>
      <family val="2"/>
      <charset val="238"/>
      <scheme val="minor"/>
    </font>
    <font>
      <b/>
      <sz val="16"/>
      <color indexed="8"/>
      <name val="Calibri"/>
      <family val="2"/>
      <charset val="238"/>
    </font>
    <font>
      <b/>
      <sz val="11"/>
      <color indexed="8"/>
      <name val="Calibri"/>
      <family val="2"/>
      <charset val="238"/>
    </font>
    <font>
      <b/>
      <sz val="10"/>
      <color indexed="8"/>
      <name val="Calibri"/>
      <family val="2"/>
      <charset val="238"/>
    </font>
    <font>
      <sz val="11"/>
      <color indexed="8"/>
      <name val="Calibri"/>
      <family val="2"/>
      <charset val="238"/>
    </font>
    <font>
      <sz val="10"/>
      <color rgb="FFFF0000"/>
      <name val="Arial CE"/>
      <family val="2"/>
      <charset val="238"/>
    </font>
    <font>
      <sz val="8"/>
      <name val="Arial CE"/>
      <family val="2"/>
      <charset val="238"/>
    </font>
    <font>
      <i/>
      <sz val="12"/>
      <name val="Calibri"/>
      <family val="2"/>
      <charset val="238"/>
      <scheme val="minor"/>
    </font>
    <font>
      <sz val="11"/>
      <name val="Arial CE"/>
      <family val="2"/>
      <charset val="238"/>
    </font>
    <font>
      <sz val="11"/>
      <color indexed="8"/>
      <name val="Arial CE"/>
      <family val="2"/>
      <charset val="238"/>
    </font>
    <font>
      <b/>
      <sz val="11"/>
      <color indexed="8"/>
      <name val="Arial CE"/>
      <family val="2"/>
      <charset val="238"/>
    </font>
    <font>
      <sz val="11"/>
      <color indexed="10"/>
      <name val="Arial CE"/>
      <family val="2"/>
      <charset val="238"/>
    </font>
    <font>
      <b/>
      <sz val="11"/>
      <color indexed="10"/>
      <name val="Arial CE"/>
      <family val="2"/>
      <charset val="238"/>
    </font>
    <font>
      <b/>
      <sz val="14"/>
      <color indexed="8"/>
      <name val="Arial CE"/>
      <family val="2"/>
      <charset val="238"/>
    </font>
    <font>
      <b/>
      <sz val="14"/>
      <color indexed="8"/>
      <name val="Arial CE"/>
      <charset val="238"/>
    </font>
    <font>
      <b/>
      <sz val="22"/>
      <color theme="1"/>
      <name val="Calibri"/>
      <family val="2"/>
      <charset val="238"/>
      <scheme val="minor"/>
    </font>
    <font>
      <b/>
      <vertAlign val="superscript"/>
      <sz val="11"/>
      <color indexed="8"/>
      <name val="Calibri"/>
      <family val="2"/>
      <charset val="238"/>
    </font>
    <font>
      <b/>
      <sz val="28"/>
      <name val="Arial"/>
      <family val="2"/>
      <charset val="238"/>
    </font>
    <font>
      <b/>
      <vertAlign val="superscript"/>
      <sz val="10"/>
      <name val="Arial"/>
      <family val="2"/>
      <charset val="238"/>
    </font>
    <font>
      <sz val="10"/>
      <color indexed="10"/>
      <name val="Arial"/>
      <family val="2"/>
      <charset val="238"/>
    </font>
    <font>
      <sz val="10"/>
      <name val="Arial"/>
      <family val="2"/>
      <charset val="238"/>
    </font>
    <font>
      <i/>
      <sz val="10"/>
      <name val="Arial"/>
      <family val="2"/>
      <charset val="238"/>
    </font>
    <font>
      <b/>
      <sz val="14"/>
      <color theme="1"/>
      <name val="Calibri"/>
      <family val="2"/>
      <charset val="238"/>
      <scheme val="minor"/>
    </font>
    <font>
      <sz val="9"/>
      <name val="Arial CE"/>
      <family val="2"/>
      <charset val="238"/>
    </font>
    <font>
      <b/>
      <sz val="11"/>
      <color rgb="FFFF0000"/>
      <name val="Calibri"/>
      <family val="2"/>
      <charset val="238"/>
      <scheme val="minor"/>
    </font>
    <font>
      <b/>
      <sz val="11"/>
      <name val="Calibri"/>
      <family val="2"/>
      <charset val="238"/>
      <scheme val="minor"/>
    </font>
    <font>
      <b/>
      <sz val="11"/>
      <name val="Arial CE"/>
      <charset val="238"/>
    </font>
    <font>
      <b/>
      <sz val="10"/>
      <name val="Arial CE"/>
      <charset val="238"/>
    </font>
    <font>
      <sz val="10"/>
      <color indexed="9"/>
      <name val="Arial CE"/>
      <family val="2"/>
      <charset val="238"/>
    </font>
    <font>
      <b/>
      <sz val="22"/>
      <color indexed="8"/>
      <name val="Calibri"/>
      <family val="2"/>
      <charset val="238"/>
    </font>
    <font>
      <b/>
      <sz val="14"/>
      <name val="Arial CE"/>
      <charset val="238"/>
    </font>
    <font>
      <b/>
      <sz val="12"/>
      <name val="Arial CE"/>
      <charset val="238"/>
    </font>
    <font>
      <sz val="11"/>
      <name val="Arial"/>
      <family val="2"/>
      <charset val="238"/>
    </font>
    <font>
      <sz val="11"/>
      <color rgb="FFFF0000"/>
      <name val="Arial"/>
      <family val="2"/>
      <charset val="238"/>
    </font>
    <font>
      <b/>
      <sz val="14"/>
      <name val="Arial"/>
      <family val="2"/>
      <charset val="238"/>
    </font>
    <font>
      <b/>
      <i/>
      <sz val="11"/>
      <name val="Arial"/>
      <family val="2"/>
      <charset val="238"/>
    </font>
    <font>
      <sz val="11"/>
      <color theme="1"/>
      <name val="Arial"/>
      <family val="2"/>
      <charset val="238"/>
    </font>
    <font>
      <b/>
      <sz val="14"/>
      <color theme="1"/>
      <name val="Arial"/>
      <family val="2"/>
      <charset val="238"/>
    </font>
    <font>
      <b/>
      <sz val="11"/>
      <color theme="1"/>
      <name val="Arial"/>
      <family val="2"/>
      <charset val="238"/>
    </font>
    <font>
      <sz val="11"/>
      <color indexed="8"/>
      <name val="Arial"/>
      <family val="2"/>
      <charset val="238"/>
    </font>
    <font>
      <b/>
      <sz val="11"/>
      <color indexed="8"/>
      <name val="Arial"/>
      <family val="2"/>
      <charset val="238"/>
    </font>
    <font>
      <b/>
      <sz val="14"/>
      <color indexed="8"/>
      <name val="Arial"/>
      <family val="2"/>
      <charset val="238"/>
    </font>
    <font>
      <sz val="11"/>
      <color rgb="FF000000"/>
      <name val="Arial"/>
      <family val="2"/>
      <charset val="238"/>
    </font>
    <font>
      <b/>
      <vertAlign val="superscript"/>
      <sz val="10"/>
      <name val="Arial CE"/>
      <family val="2"/>
      <charset val="238"/>
    </font>
    <font>
      <b/>
      <sz val="36"/>
      <name val="Arial CE"/>
      <charset val="238"/>
    </font>
    <font>
      <sz val="10"/>
      <color rgb="FFFF0000"/>
      <name val="Arial CE"/>
      <charset val="238"/>
    </font>
    <font>
      <b/>
      <sz val="10"/>
      <color theme="1"/>
      <name val="Calibri"/>
      <family val="2"/>
      <charset val="238"/>
      <scheme val="minor"/>
    </font>
    <font>
      <sz val="10"/>
      <color theme="1"/>
      <name val="Calibri"/>
      <family val="2"/>
      <charset val="238"/>
      <scheme val="minor"/>
    </font>
    <font>
      <sz val="10"/>
      <name val="Arial CE"/>
      <charset val="238"/>
    </font>
    <font>
      <sz val="36"/>
      <name val="Arial CE"/>
      <family val="2"/>
      <charset val="238"/>
    </font>
    <font>
      <b/>
      <sz val="20"/>
      <color indexed="8"/>
      <name val="Arial"/>
      <family val="2"/>
      <charset val="238"/>
    </font>
    <font>
      <b/>
      <sz val="12"/>
      <color theme="1"/>
      <name val="Arial"/>
      <family val="2"/>
      <charset val="238"/>
    </font>
    <font>
      <sz val="11"/>
      <name val="Calibri"/>
      <family val="2"/>
      <charset val="238"/>
    </font>
    <font>
      <sz val="12"/>
      <color indexed="8"/>
      <name val="Calibri"/>
      <family val="2"/>
      <charset val="238"/>
    </font>
    <font>
      <b/>
      <sz val="28"/>
      <name val="Arial CE"/>
      <family val="2"/>
      <charset val="238"/>
    </font>
    <font>
      <sz val="11"/>
      <color indexed="10"/>
      <name val="Calibri"/>
      <family val="2"/>
      <charset val="238"/>
    </font>
    <font>
      <sz val="11"/>
      <color indexed="30"/>
      <name val="Calibri"/>
      <family val="2"/>
      <charset val="238"/>
    </font>
    <font>
      <sz val="24"/>
      <name val="Arial CE"/>
      <family val="2"/>
      <charset val="238"/>
    </font>
    <font>
      <b/>
      <sz val="20"/>
      <name val="Arial"/>
      <family val="2"/>
      <charset val="238"/>
    </font>
    <font>
      <b/>
      <sz val="24"/>
      <name val="Arial"/>
      <family val="2"/>
      <charset val="238"/>
    </font>
    <font>
      <sz val="20"/>
      <color indexed="8"/>
      <name val="Arial"/>
      <family val="2"/>
      <charset val="238"/>
    </font>
    <font>
      <b/>
      <sz val="20"/>
      <color theme="1"/>
      <name val="Arial"/>
      <family val="2"/>
      <charset val="238"/>
    </font>
    <font>
      <b/>
      <vertAlign val="superscript"/>
      <sz val="11"/>
      <name val="Arial"/>
      <family val="2"/>
      <charset val="238"/>
    </font>
    <font>
      <b/>
      <sz val="20"/>
      <color indexed="8"/>
      <name val="Calibri"/>
      <family val="2"/>
      <charset val="238"/>
    </font>
    <font>
      <b/>
      <vertAlign val="superscript"/>
      <sz val="12"/>
      <name val="Arial"/>
      <family val="2"/>
      <charset val="238"/>
    </font>
    <font>
      <sz val="12"/>
      <color indexed="8"/>
      <name val="Arial"/>
      <family val="2"/>
      <charset val="238"/>
    </font>
    <font>
      <b/>
      <sz val="12"/>
      <name val="Times New Roman"/>
      <family val="1"/>
      <charset val="238"/>
    </font>
    <font>
      <sz val="12"/>
      <name val="Times New Roman"/>
      <family val="1"/>
      <charset val="238"/>
    </font>
    <font>
      <sz val="14"/>
      <name val="Arial"/>
      <family val="2"/>
      <charset val="238"/>
    </font>
    <font>
      <sz val="36"/>
      <name val="Arial CE"/>
      <charset val="238"/>
    </font>
    <font>
      <sz val="11"/>
      <color theme="1"/>
      <name val="Calibri"/>
      <family val="2"/>
      <scheme val="minor"/>
    </font>
    <font>
      <b/>
      <sz val="12"/>
      <name val="Calibri"/>
      <family val="2"/>
      <charset val="238"/>
    </font>
    <font>
      <b/>
      <sz val="16"/>
      <color theme="1"/>
      <name val="Arial"/>
      <family val="2"/>
      <charset val="238"/>
    </font>
    <font>
      <b/>
      <sz val="24"/>
      <color theme="1"/>
      <name val="Calibri"/>
      <family val="2"/>
      <charset val="238"/>
      <scheme val="minor"/>
    </font>
    <font>
      <b/>
      <sz val="48"/>
      <color theme="1"/>
      <name val="Calibri"/>
      <family val="2"/>
      <charset val="238"/>
      <scheme val="minor"/>
    </font>
    <font>
      <sz val="14"/>
      <color theme="1"/>
      <name val="Calibri"/>
      <family val="2"/>
      <scheme val="minor"/>
    </font>
    <font>
      <b/>
      <sz val="14"/>
      <color theme="1"/>
      <name val="Calibri"/>
      <family val="2"/>
      <scheme val="minor"/>
    </font>
    <font>
      <sz val="10"/>
      <color theme="1"/>
      <name val="Calibri"/>
      <family val="2"/>
      <scheme val="minor"/>
    </font>
    <font>
      <sz val="12"/>
      <name val="Arial CE"/>
      <charset val="238"/>
    </font>
    <font>
      <sz val="16"/>
      <name val="Arial CE"/>
      <charset val="238"/>
    </font>
    <font>
      <b/>
      <sz val="24"/>
      <name val="Arial CE"/>
      <charset val="238"/>
    </font>
    <font>
      <sz val="16"/>
      <color indexed="10"/>
      <name val="Arial CE"/>
      <family val="2"/>
      <charset val="238"/>
    </font>
    <font>
      <sz val="14"/>
      <color indexed="10"/>
      <name val="Arial CE"/>
      <family val="2"/>
      <charset val="238"/>
    </font>
    <font>
      <b/>
      <sz val="10"/>
      <color indexed="10"/>
      <name val="Arial CE"/>
      <charset val="238"/>
    </font>
    <font>
      <b/>
      <sz val="14"/>
      <name val="Calibri"/>
      <family val="2"/>
      <charset val="238"/>
      <scheme val="minor"/>
    </font>
    <font>
      <sz val="9"/>
      <color theme="1"/>
      <name val="Calibri"/>
      <family val="2"/>
      <charset val="238"/>
      <scheme val="minor"/>
    </font>
    <font>
      <b/>
      <sz val="9"/>
      <color indexed="81"/>
      <name val="Segoe UI"/>
      <family val="2"/>
      <charset val="238"/>
    </font>
    <font>
      <sz val="9"/>
      <color indexed="81"/>
      <name val="Segoe UI"/>
      <family val="2"/>
      <charset val="238"/>
    </font>
    <font>
      <sz val="11"/>
      <name val="Arial CE"/>
      <charset val="238"/>
    </font>
    <font>
      <b/>
      <sz val="20"/>
      <color theme="1"/>
      <name val="Calibri"/>
      <family val="2"/>
      <charset val="238"/>
      <scheme val="minor"/>
    </font>
    <font>
      <b/>
      <sz val="24"/>
      <color indexed="8"/>
      <name val="Calibri"/>
      <family val="2"/>
      <charset val="238"/>
    </font>
    <font>
      <sz val="10"/>
      <color theme="0"/>
      <name val="Arial CE"/>
      <family val="2"/>
      <charset val="238"/>
    </font>
    <font>
      <b/>
      <sz val="18"/>
      <color theme="0"/>
      <name val="Arial CE"/>
      <charset val="238"/>
    </font>
  </fonts>
  <fills count="35">
    <fill>
      <patternFill patternType="none"/>
    </fill>
    <fill>
      <patternFill patternType="gray125"/>
    </fill>
    <fill>
      <patternFill patternType="solid">
        <fgColor indexed="22"/>
        <bgColor indexed="64"/>
      </patternFill>
    </fill>
    <fill>
      <patternFill patternType="solid">
        <fgColor rgb="FF00B0F0"/>
        <bgColor indexed="64"/>
      </patternFill>
    </fill>
    <fill>
      <patternFill patternType="solid">
        <fgColor rgb="FFFFFF00"/>
        <bgColor indexed="64"/>
      </patternFill>
    </fill>
    <fill>
      <patternFill patternType="solid">
        <fgColor rgb="FF92D050"/>
        <bgColor indexed="64"/>
      </patternFill>
    </fill>
    <fill>
      <patternFill patternType="solid">
        <fgColor theme="0"/>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indexed="13"/>
        <bgColor indexed="64"/>
      </patternFill>
    </fill>
    <fill>
      <patternFill patternType="solid">
        <fgColor indexed="11"/>
        <bgColor indexed="64"/>
      </patternFill>
    </fill>
    <fill>
      <patternFill patternType="solid">
        <fgColor indexed="10"/>
        <bgColor indexed="64"/>
      </patternFill>
    </fill>
    <fill>
      <patternFill patternType="solid">
        <fgColor theme="7" tint="-0.249977111117893"/>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indexed="47"/>
        <bgColor indexed="64"/>
      </patternFill>
    </fill>
    <fill>
      <patternFill patternType="solid">
        <fgColor indexed="43"/>
        <bgColor indexed="64"/>
      </patternFill>
    </fill>
    <fill>
      <patternFill patternType="solid">
        <fgColor theme="0" tint="-0.14999847407452621"/>
        <bgColor indexed="64"/>
      </patternFill>
    </fill>
    <fill>
      <patternFill patternType="solid">
        <fgColor indexed="9"/>
        <bgColor indexed="64"/>
      </patternFill>
    </fill>
    <fill>
      <patternFill patternType="solid">
        <fgColor indexed="50"/>
        <bgColor indexed="64"/>
      </patternFill>
    </fill>
    <fill>
      <patternFill patternType="solid">
        <fgColor rgb="FFFFFF99"/>
        <bgColor indexed="64"/>
      </patternFill>
    </fill>
    <fill>
      <patternFill patternType="solid">
        <fgColor rgb="FFF7CAAC"/>
        <bgColor indexed="64"/>
      </patternFill>
    </fill>
    <fill>
      <patternFill patternType="solid">
        <fgColor rgb="FFFFE599"/>
        <bgColor indexed="64"/>
      </patternFill>
    </fill>
    <fill>
      <patternFill patternType="solid">
        <fgColor rgb="FFFFFFFF"/>
        <bgColor indexed="64"/>
      </patternFill>
    </fill>
    <fill>
      <patternFill patternType="solid">
        <fgColor rgb="FFE6E6E6"/>
        <bgColor rgb="FFE6E6E6"/>
      </patternFill>
    </fill>
    <fill>
      <patternFill patternType="solid">
        <fgColor theme="6" tint="0.79998168889431442"/>
        <bgColor indexed="64"/>
      </patternFill>
    </fill>
    <fill>
      <patternFill patternType="solid">
        <fgColor rgb="FFFD7251"/>
        <bgColor indexed="64"/>
      </patternFill>
    </fill>
    <fill>
      <patternFill patternType="solid">
        <fgColor theme="4" tint="0.39997558519241921"/>
        <bgColor indexed="64"/>
      </patternFill>
    </fill>
    <fill>
      <patternFill patternType="solid">
        <fgColor rgb="FFFFE181"/>
        <bgColor indexed="64"/>
      </patternFill>
    </fill>
    <fill>
      <patternFill patternType="solid">
        <fgColor theme="9" tint="0.39997558519241921"/>
        <bgColor indexed="64"/>
      </patternFill>
    </fill>
    <fill>
      <patternFill patternType="solid">
        <fgColor rgb="FFFFC000"/>
        <bgColor indexed="64"/>
      </patternFill>
    </fill>
    <fill>
      <patternFill patternType="solid">
        <fgColor theme="2" tint="-0.249977111117893"/>
        <bgColor indexed="64"/>
      </patternFill>
    </fill>
    <fill>
      <patternFill patternType="solid">
        <fgColor theme="1"/>
        <bgColor indexed="64"/>
      </patternFill>
    </fill>
  </fills>
  <borders count="101">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right/>
      <top style="thin">
        <color indexed="64"/>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medium">
        <color indexed="64"/>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style="medium">
        <color indexed="64"/>
      </left>
      <right style="thin">
        <color indexed="64"/>
      </right>
      <top/>
      <bottom/>
      <diagonal/>
    </border>
    <border>
      <left style="thick">
        <color theme="0"/>
      </left>
      <right/>
      <top style="medium">
        <color indexed="64"/>
      </top>
      <bottom/>
      <diagonal/>
    </border>
    <border>
      <left/>
      <right style="thick">
        <color theme="0"/>
      </right>
      <top style="medium">
        <color indexed="64"/>
      </top>
      <bottom/>
      <diagonal/>
    </border>
    <border>
      <left style="thin">
        <color indexed="64"/>
      </left>
      <right style="thin">
        <color indexed="64"/>
      </right>
      <top/>
      <bottom/>
      <diagonal/>
    </border>
    <border>
      <left style="medium">
        <color rgb="FFFF0000"/>
      </left>
      <right style="thin">
        <color indexed="64"/>
      </right>
      <top style="medium">
        <color rgb="FFFF0000"/>
      </top>
      <bottom/>
      <diagonal/>
    </border>
    <border>
      <left style="thin">
        <color indexed="64"/>
      </left>
      <right style="medium">
        <color indexed="64"/>
      </right>
      <top style="medium">
        <color rgb="FFFF0000"/>
      </top>
      <bottom/>
      <diagonal/>
    </border>
    <border>
      <left style="medium">
        <color indexed="64"/>
      </left>
      <right style="thin">
        <color indexed="64"/>
      </right>
      <top style="medium">
        <color rgb="FFFF0000"/>
      </top>
      <bottom/>
      <diagonal/>
    </border>
    <border>
      <left style="thin">
        <color indexed="64"/>
      </left>
      <right style="medium">
        <color rgb="FFFF0000"/>
      </right>
      <top style="medium">
        <color rgb="FFFF0000"/>
      </top>
      <bottom/>
      <diagonal/>
    </border>
    <border>
      <left style="thin">
        <color indexed="64"/>
      </left>
      <right style="medium">
        <color rgb="FFFF0000"/>
      </right>
      <top style="thin">
        <color indexed="64"/>
      </top>
      <bottom style="thin">
        <color indexed="64"/>
      </bottom>
      <diagonal/>
    </border>
    <border>
      <left style="medium">
        <color rgb="FFFF0000"/>
      </left>
      <right style="thin">
        <color indexed="64"/>
      </right>
      <top style="thin">
        <color indexed="64"/>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medium">
        <color indexed="64"/>
      </right>
      <top style="thin">
        <color indexed="64"/>
      </top>
      <bottom style="medium">
        <color indexed="64"/>
      </bottom>
      <diagonal/>
    </border>
    <border>
      <left style="medium">
        <color rgb="FFFF0000"/>
      </left>
      <right style="thin">
        <color indexed="64"/>
      </right>
      <top style="medium">
        <color indexed="64"/>
      </top>
      <bottom style="thin">
        <color indexed="64"/>
      </bottom>
      <diagonal/>
    </border>
    <border>
      <left style="thin">
        <color indexed="64"/>
      </left>
      <right style="medium">
        <color rgb="FFFF0000"/>
      </right>
      <top style="medium">
        <color indexed="64"/>
      </top>
      <bottom style="thin">
        <color indexed="64"/>
      </bottom>
      <diagonal/>
    </border>
    <border>
      <left style="thin">
        <color indexed="64"/>
      </left>
      <right style="medium">
        <color rgb="FFFF0000"/>
      </right>
      <top style="thin">
        <color indexed="64"/>
      </top>
      <bottom/>
      <diagonal/>
    </border>
    <border>
      <left style="thin">
        <color indexed="64"/>
      </left>
      <right style="medium">
        <color rgb="FFFF0000"/>
      </right>
      <top style="medium">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style="medium">
        <color rgb="FF000000"/>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bottom style="medium">
        <color indexed="64"/>
      </bottom>
      <diagonal/>
    </border>
    <border>
      <left style="medium">
        <color indexed="64"/>
      </left>
      <right style="medium">
        <color rgb="FF000000"/>
      </right>
      <top/>
      <bottom style="medium">
        <color indexed="64"/>
      </bottom>
      <diagonal/>
    </border>
    <border>
      <left/>
      <right/>
      <top/>
      <bottom style="medium">
        <color rgb="FF000000"/>
      </bottom>
      <diagonal/>
    </border>
    <border>
      <left/>
      <right style="thin">
        <color indexed="64"/>
      </right>
      <top style="medium">
        <color rgb="FFFF0000"/>
      </top>
      <bottom/>
      <diagonal/>
    </border>
    <border>
      <left style="medium">
        <color rgb="FFFF0000"/>
      </left>
      <right style="thin">
        <color indexed="64"/>
      </right>
      <top style="thin">
        <color indexed="64"/>
      </top>
      <bottom style="medium">
        <color rgb="FFFF0000"/>
      </bottom>
      <diagonal/>
    </border>
    <border>
      <left style="thin">
        <color indexed="64"/>
      </left>
      <right style="thin">
        <color indexed="64"/>
      </right>
      <top style="thin">
        <color indexed="64"/>
      </top>
      <bottom style="medium">
        <color rgb="FFFF0000"/>
      </bottom>
      <diagonal/>
    </border>
    <border>
      <left style="thin">
        <color indexed="64"/>
      </left>
      <right style="medium">
        <color rgb="FFFF0000"/>
      </right>
      <top style="thin">
        <color indexed="64"/>
      </top>
      <bottom style="medium">
        <color rgb="FFFF0000"/>
      </bottom>
      <diagonal/>
    </border>
    <border>
      <left/>
      <right style="medium">
        <color rgb="FF000000"/>
      </right>
      <top/>
      <bottom/>
      <diagonal/>
    </border>
  </borders>
  <cellStyleXfs count="53">
    <xf numFmtId="0" fontId="0" fillId="0" borderId="0"/>
    <xf numFmtId="164" fontId="20" fillId="0" borderId="0" applyFont="0" applyFill="0" applyBorder="0" applyAlignment="0" applyProtection="0"/>
    <xf numFmtId="0" fontId="22" fillId="0" borderId="0" applyNumberFormat="0" applyFill="0" applyBorder="0" applyAlignment="0" applyProtection="0"/>
    <xf numFmtId="0" fontId="24" fillId="0" borderId="0" applyNumberFormat="0" applyFill="0" applyBorder="0" applyAlignment="0" applyProtection="0">
      <alignment vertical="top"/>
      <protection locked="0"/>
    </xf>
    <xf numFmtId="0" fontId="20" fillId="0" borderId="0"/>
    <xf numFmtId="0" fontId="20" fillId="0" borderId="0"/>
    <xf numFmtId="0" fontId="20" fillId="0" borderId="0"/>
    <xf numFmtId="0" fontId="20" fillId="0" borderId="0"/>
    <xf numFmtId="0" fontId="17" fillId="0" borderId="0"/>
    <xf numFmtId="0" fontId="22" fillId="0" borderId="0"/>
    <xf numFmtId="173" fontId="68" fillId="0" borderId="0" applyFont="0" applyFill="0" applyBorder="0" applyAlignment="0" applyProtection="0"/>
    <xf numFmtId="0" fontId="20" fillId="0" borderId="0"/>
    <xf numFmtId="164" fontId="20" fillId="0" borderId="0" applyFont="0" applyFill="0" applyBorder="0" applyAlignment="0" applyProtection="0"/>
    <xf numFmtId="0" fontId="15" fillId="0" borderId="0"/>
    <xf numFmtId="0" fontId="84" fillId="0" borderId="0" applyNumberFormat="0" applyFill="0" applyBorder="0" applyAlignment="0" applyProtection="0"/>
    <xf numFmtId="0" fontId="22" fillId="0" borderId="0" applyNumberFormat="0" applyFill="0" applyBorder="0" applyAlignment="0" applyProtection="0"/>
    <xf numFmtId="0" fontId="20" fillId="0" borderId="0"/>
    <xf numFmtId="0" fontId="20" fillId="0" borderId="0"/>
    <xf numFmtId="173" fontId="22" fillId="0" borderId="0" applyFont="0" applyFill="0" applyBorder="0" applyAlignment="0" applyProtection="0"/>
    <xf numFmtId="0" fontId="20" fillId="0" borderId="0"/>
    <xf numFmtId="0" fontId="14" fillId="0" borderId="0"/>
    <xf numFmtId="0" fontId="14" fillId="0" borderId="0"/>
    <xf numFmtId="0" fontId="13" fillId="0" borderId="0"/>
    <xf numFmtId="173" fontId="22" fillId="0" borderId="0" applyFill="0" applyBorder="0" applyAlignment="0" applyProtection="0"/>
    <xf numFmtId="9" fontId="20" fillId="0" borderId="0" applyFont="0" applyFill="0" applyBorder="0" applyAlignment="0" applyProtection="0"/>
    <xf numFmtId="0" fontId="20" fillId="0" borderId="0"/>
    <xf numFmtId="0" fontId="22" fillId="0" borderId="0"/>
    <xf numFmtId="176" fontId="20" fillId="0" borderId="0" applyFont="0" applyFill="0" applyBorder="0" applyAlignment="0" applyProtection="0"/>
    <xf numFmtId="0" fontId="13" fillId="0" borderId="0"/>
    <xf numFmtId="0" fontId="13" fillId="0" borderId="0"/>
    <xf numFmtId="0" fontId="13" fillId="0" borderId="0"/>
    <xf numFmtId="0" fontId="22" fillId="0" borderId="0"/>
    <xf numFmtId="0" fontId="22" fillId="0" borderId="0"/>
    <xf numFmtId="0" fontId="134" fillId="0" borderId="0"/>
    <xf numFmtId="0" fontId="135" fillId="26" borderId="95">
      <alignment horizontal="left"/>
    </xf>
    <xf numFmtId="0" fontId="12" fillId="0" borderId="0"/>
    <xf numFmtId="0" fontId="11" fillId="0" borderId="0"/>
    <xf numFmtId="0" fontId="10" fillId="0" borderId="0"/>
    <xf numFmtId="0" fontId="9" fillId="0" borderId="0"/>
    <xf numFmtId="0" fontId="20" fillId="0" borderId="0"/>
    <xf numFmtId="0" fontId="9" fillId="0" borderId="0"/>
    <xf numFmtId="0" fontId="22" fillId="0" borderId="0" applyNumberFormat="0" applyFill="0" applyBorder="0" applyAlignment="0" applyProtection="0"/>
    <xf numFmtId="0" fontId="7" fillId="0" borderId="0"/>
    <xf numFmtId="0" fontId="6" fillId="0" borderId="0"/>
    <xf numFmtId="0" fontId="5" fillId="0" borderId="0"/>
    <xf numFmtId="0" fontId="4" fillId="0" borderId="0"/>
    <xf numFmtId="0" fontId="4" fillId="0" borderId="0"/>
    <xf numFmtId="0" fontId="20" fillId="0" borderId="0"/>
    <xf numFmtId="0" fontId="3" fillId="0" borderId="0"/>
    <xf numFmtId="0" fontId="3" fillId="0" borderId="0"/>
    <xf numFmtId="0" fontId="2" fillId="0" borderId="0"/>
    <xf numFmtId="0" fontId="2" fillId="0" borderId="0"/>
    <xf numFmtId="0" fontId="2" fillId="0" borderId="0"/>
  </cellStyleXfs>
  <cellXfs count="2181">
    <xf numFmtId="0" fontId="0" fillId="0" borderId="0" xfId="0"/>
    <xf numFmtId="0" fontId="21" fillId="0" borderId="0" xfId="0" applyFont="1"/>
    <xf numFmtId="0" fontId="20" fillId="0" borderId="0" xfId="2" applyFont="1" applyAlignment="1">
      <alignment horizontal="left"/>
    </xf>
    <xf numFmtId="0" fontId="20" fillId="0" borderId="0" xfId="2" applyFont="1"/>
    <xf numFmtId="0" fontId="23" fillId="0" borderId="0" xfId="2" applyFont="1" applyAlignment="1">
      <alignment horizontal="left"/>
    </xf>
    <xf numFmtId="0" fontId="23" fillId="0" borderId="0" xfId="2" applyFont="1"/>
    <xf numFmtId="0" fontId="23" fillId="0" borderId="0" xfId="0" applyFont="1"/>
    <xf numFmtId="0" fontId="22" fillId="0" borderId="0" xfId="2"/>
    <xf numFmtId="0" fontId="25" fillId="0" borderId="0" xfId="3" applyFont="1" applyAlignment="1" applyProtection="1"/>
    <xf numFmtId="0" fontId="26" fillId="0" borderId="0" xfId="0" applyFont="1" applyAlignment="1">
      <alignment horizontal="center" vertical="center"/>
    </xf>
    <xf numFmtId="0" fontId="27" fillId="0" borderId="0" xfId="0" applyFont="1" applyAlignment="1">
      <alignment vertical="center"/>
    </xf>
    <xf numFmtId="3" fontId="27" fillId="0" borderId="0" xfId="0" applyNumberFormat="1" applyFont="1" applyAlignment="1">
      <alignment vertical="center"/>
    </xf>
    <xf numFmtId="0" fontId="28" fillId="0" borderId="0" xfId="0" applyFont="1" applyAlignment="1">
      <alignment vertical="center"/>
    </xf>
    <xf numFmtId="0" fontId="23" fillId="2" borderId="9" xfId="0" applyFont="1" applyFill="1" applyBorder="1" applyAlignment="1">
      <alignment horizontal="center" vertical="center"/>
    </xf>
    <xf numFmtId="0" fontId="23" fillId="2" borderId="10" xfId="0" applyFont="1" applyFill="1" applyBorder="1" applyAlignment="1">
      <alignment horizontal="center" vertical="center"/>
    </xf>
    <xf numFmtId="0" fontId="27" fillId="0" borderId="0" xfId="0" applyFont="1" applyAlignment="1">
      <alignment horizontal="right" vertical="center"/>
    </xf>
    <xf numFmtId="3" fontId="30" fillId="3" borderId="13" xfId="0" applyNumberFormat="1" applyFont="1" applyFill="1" applyBorder="1" applyAlignment="1">
      <alignment vertical="center"/>
    </xf>
    <xf numFmtId="3" fontId="30" fillId="3" borderId="14" xfId="0" applyNumberFormat="1" applyFont="1" applyFill="1" applyBorder="1" applyAlignment="1">
      <alignment vertical="center"/>
    </xf>
    <xf numFmtId="3" fontId="27" fillId="0" borderId="0" xfId="0" applyNumberFormat="1" applyFont="1" applyAlignment="1">
      <alignment horizontal="right" vertical="center"/>
    </xf>
    <xf numFmtId="0" fontId="30" fillId="0" borderId="0" xfId="0" applyFont="1" applyAlignment="1">
      <alignment vertical="center"/>
    </xf>
    <xf numFmtId="3" fontId="30" fillId="4" borderId="13" xfId="0" applyNumberFormat="1" applyFont="1" applyFill="1" applyBorder="1" applyAlignment="1">
      <alignment vertical="center"/>
    </xf>
    <xf numFmtId="3" fontId="30" fillId="4" borderId="14" xfId="0" applyNumberFormat="1" applyFont="1" applyFill="1" applyBorder="1" applyAlignment="1">
      <alignment vertical="center"/>
    </xf>
    <xf numFmtId="3" fontId="23" fillId="2" borderId="9" xfId="0" applyNumberFormat="1" applyFont="1" applyFill="1" applyBorder="1" applyAlignment="1">
      <alignment vertical="center"/>
    </xf>
    <xf numFmtId="3" fontId="23" fillId="2" borderId="22" xfId="0" applyNumberFormat="1" applyFont="1" applyFill="1" applyBorder="1" applyAlignment="1">
      <alignment vertical="center"/>
    </xf>
    <xf numFmtId="3" fontId="23" fillId="2" borderId="10" xfId="0" applyNumberFormat="1" applyFont="1" applyFill="1" applyBorder="1" applyAlignment="1">
      <alignment vertical="center"/>
    </xf>
    <xf numFmtId="0" fontId="27" fillId="0" borderId="0" xfId="0" applyFont="1"/>
    <xf numFmtId="0" fontId="28" fillId="0" borderId="0" xfId="0" applyFont="1"/>
    <xf numFmtId="3" fontId="28" fillId="0" borderId="0" xfId="0" applyNumberFormat="1" applyFont="1"/>
    <xf numFmtId="0" fontId="28" fillId="0" borderId="0" xfId="0" applyFont="1" applyAlignment="1">
      <alignment horizontal="right"/>
    </xf>
    <xf numFmtId="3" fontId="32" fillId="0" borderId="0" xfId="0" applyNumberFormat="1" applyFont="1"/>
    <xf numFmtId="0" fontId="28" fillId="0" borderId="0" xfId="0" applyFont="1" applyAlignment="1">
      <alignment horizontal="left"/>
    </xf>
    <xf numFmtId="0" fontId="30" fillId="0" borderId="0" xfId="0" applyFont="1"/>
    <xf numFmtId="3" fontId="27" fillId="0" borderId="0" xfId="0" applyNumberFormat="1" applyFont="1"/>
    <xf numFmtId="0" fontId="20" fillId="0" borderId="0" xfId="0" applyFont="1"/>
    <xf numFmtId="0" fontId="20" fillId="0" borderId="0" xfId="0" applyFont="1" applyAlignment="1">
      <alignment horizontal="center"/>
    </xf>
    <xf numFmtId="0" fontId="33" fillId="0" borderId="0" xfId="0" applyFont="1"/>
    <xf numFmtId="4" fontId="20" fillId="0" borderId="0" xfId="0" applyNumberFormat="1" applyFont="1" applyAlignment="1">
      <alignment horizontal="right"/>
    </xf>
    <xf numFmtId="2" fontId="20" fillId="0" borderId="0" xfId="0" applyNumberFormat="1" applyFont="1"/>
    <xf numFmtId="3" fontId="20" fillId="0" borderId="0" xfId="0" applyNumberFormat="1" applyFont="1" applyAlignment="1">
      <alignment horizontal="right"/>
    </xf>
    <xf numFmtId="1" fontId="20" fillId="0" borderId="0" xfId="0" applyNumberFormat="1" applyFont="1"/>
    <xf numFmtId="0" fontId="33" fillId="0" borderId="0" xfId="0" applyFont="1" applyAlignment="1">
      <alignment horizontal="center"/>
    </xf>
    <xf numFmtId="3" fontId="33" fillId="0" borderId="0" xfId="0" applyNumberFormat="1" applyFont="1" applyAlignment="1">
      <alignment horizontal="center"/>
    </xf>
    <xf numFmtId="0" fontId="33" fillId="0" borderId="0" xfId="0" applyFont="1" applyAlignment="1">
      <alignment vertical="center"/>
    </xf>
    <xf numFmtId="0" fontId="20" fillId="0" borderId="0" xfId="0" applyFont="1" applyAlignment="1">
      <alignment vertical="center"/>
    </xf>
    <xf numFmtId="0" fontId="34" fillId="2" borderId="27" xfId="0" applyFont="1" applyFill="1" applyBorder="1" applyAlignment="1">
      <alignment horizontal="center" vertical="center" wrapText="1"/>
    </xf>
    <xf numFmtId="0" fontId="33" fillId="0" borderId="0" xfId="0" applyFont="1" applyAlignment="1">
      <alignment horizontal="center" vertical="center"/>
    </xf>
    <xf numFmtId="0" fontId="20" fillId="0" borderId="0" xfId="0" applyFont="1" applyAlignment="1">
      <alignment horizontal="center" vertical="center"/>
    </xf>
    <xf numFmtId="0" fontId="20" fillId="0" borderId="16" xfId="0" applyFont="1" applyBorder="1" applyAlignment="1">
      <alignment horizontal="center" vertical="center"/>
    </xf>
    <xf numFmtId="167" fontId="20" fillId="4" borderId="19" xfId="0" applyNumberFormat="1" applyFont="1" applyFill="1" applyBorder="1" applyAlignment="1">
      <alignment horizontal="right" vertical="center" indent="1"/>
    </xf>
    <xf numFmtId="3" fontId="33" fillId="0" borderId="0" xfId="0" applyNumberFormat="1" applyFont="1" applyAlignment="1">
      <alignment vertical="center"/>
    </xf>
    <xf numFmtId="0" fontId="35" fillId="7" borderId="3" xfId="0" applyFont="1" applyFill="1" applyBorder="1" applyAlignment="1">
      <alignment horizontal="center" vertical="center"/>
    </xf>
    <xf numFmtId="0" fontId="35" fillId="7" borderId="2" xfId="0" applyFont="1" applyFill="1" applyBorder="1" applyAlignment="1">
      <alignment horizontal="center" vertical="center"/>
    </xf>
    <xf numFmtId="0" fontId="22" fillId="7" borderId="22" xfId="0" applyFont="1" applyFill="1" applyBorder="1" applyAlignment="1">
      <alignment vertical="center"/>
    </xf>
    <xf numFmtId="0" fontId="22" fillId="6" borderId="0" xfId="0" applyFont="1" applyFill="1" applyAlignment="1">
      <alignment horizontal="center" vertical="center"/>
    </xf>
    <xf numFmtId="0" fontId="22" fillId="6" borderId="0" xfId="0" applyFont="1" applyFill="1" applyAlignment="1">
      <alignment vertical="center"/>
    </xf>
    <xf numFmtId="165" fontId="35" fillId="6" borderId="0" xfId="1" applyNumberFormat="1" applyFont="1" applyFill="1" applyBorder="1" applyAlignment="1">
      <alignment horizontal="center" vertical="center"/>
    </xf>
    <xf numFmtId="165" fontId="22" fillId="6" borderId="0" xfId="1" applyNumberFormat="1" applyFont="1" applyFill="1" applyBorder="1" applyAlignment="1">
      <alignment horizontal="center" vertical="center"/>
    </xf>
    <xf numFmtId="3" fontId="36" fillId="6" borderId="0" xfId="0" applyNumberFormat="1" applyFont="1" applyFill="1" applyAlignment="1">
      <alignment horizontal="left" vertical="center" indent="1"/>
    </xf>
    <xf numFmtId="4" fontId="38" fillId="6" borderId="0" xfId="0" applyNumberFormat="1" applyFont="1" applyFill="1" applyAlignment="1">
      <alignment horizontal="right" vertical="center" indent="1"/>
    </xf>
    <xf numFmtId="170" fontId="36" fillId="6" borderId="0" xfId="0" applyNumberFormat="1" applyFont="1" applyFill="1" applyAlignment="1">
      <alignment horizontal="right" vertical="center" indent="1"/>
    </xf>
    <xf numFmtId="3" fontId="38" fillId="6" borderId="0" xfId="0" applyNumberFormat="1" applyFont="1" applyFill="1" applyAlignment="1">
      <alignment horizontal="center" vertical="center"/>
    </xf>
    <xf numFmtId="0" fontId="40" fillId="7" borderId="26" xfId="0" applyFont="1" applyFill="1" applyBorder="1" applyAlignment="1">
      <alignment vertical="center"/>
    </xf>
    <xf numFmtId="0" fontId="45" fillId="7" borderId="46" xfId="0" applyFont="1" applyFill="1" applyBorder="1" applyAlignment="1">
      <alignment horizontal="center" vertical="center" wrapText="1"/>
    </xf>
    <xf numFmtId="166" fontId="22" fillId="0" borderId="19" xfId="0" applyNumberFormat="1" applyFont="1" applyBorder="1" applyAlignment="1">
      <alignment horizontal="center" vertical="center"/>
    </xf>
    <xf numFmtId="4" fontId="22" fillId="6" borderId="32" xfId="0" applyNumberFormat="1" applyFont="1" applyFill="1" applyBorder="1" applyAlignment="1">
      <alignment horizontal="center" vertical="center"/>
    </xf>
    <xf numFmtId="0" fontId="53" fillId="0" borderId="19" xfId="0" applyFont="1" applyBorder="1" applyAlignment="1">
      <alignment horizontal="center" vertical="center"/>
    </xf>
    <xf numFmtId="0" fontId="54" fillId="0" borderId="19" xfId="0" applyFont="1" applyBorder="1" applyAlignment="1">
      <alignment horizontal="center" vertical="center"/>
    </xf>
    <xf numFmtId="0" fontId="49" fillId="0" borderId="19" xfId="0" applyFont="1" applyBorder="1" applyAlignment="1">
      <alignment horizontal="center" vertical="center"/>
    </xf>
    <xf numFmtId="4" fontId="56" fillId="7" borderId="47" xfId="0" applyNumberFormat="1" applyFont="1" applyFill="1" applyBorder="1" applyAlignment="1">
      <alignment horizontal="center" vertical="center"/>
    </xf>
    <xf numFmtId="0" fontId="22" fillId="7" borderId="0" xfId="0" applyFont="1" applyFill="1" applyAlignment="1">
      <alignment horizontal="center" vertical="center"/>
    </xf>
    <xf numFmtId="0" fontId="22" fillId="7" borderId="0" xfId="0" applyFont="1" applyFill="1" applyAlignment="1">
      <alignment vertical="center"/>
    </xf>
    <xf numFmtId="165" fontId="35" fillId="7" borderId="0" xfId="1" applyNumberFormat="1" applyFont="1" applyFill="1" applyBorder="1" applyAlignment="1">
      <alignment horizontal="center" vertical="center"/>
    </xf>
    <xf numFmtId="165" fontId="22" fillId="7" borderId="0" xfId="1" applyNumberFormat="1" applyFont="1" applyFill="1" applyBorder="1" applyAlignment="1">
      <alignment horizontal="center" vertical="center"/>
    </xf>
    <xf numFmtId="4" fontId="38" fillId="7" borderId="0" xfId="0" applyNumberFormat="1" applyFont="1" applyFill="1" applyAlignment="1">
      <alignment horizontal="center" vertical="center"/>
    </xf>
    <xf numFmtId="3" fontId="35" fillId="6" borderId="0" xfId="1" applyNumberFormat="1" applyFont="1" applyFill="1" applyBorder="1" applyAlignment="1">
      <alignment horizontal="center" vertical="center"/>
    </xf>
    <xf numFmtId="0" fontId="52" fillId="0" borderId="0" xfId="0" applyFont="1"/>
    <xf numFmtId="3" fontId="52" fillId="0" borderId="0" xfId="0" applyNumberFormat="1" applyFont="1"/>
    <xf numFmtId="2" fontId="20" fillId="0" borderId="0" xfId="0" applyNumberFormat="1" applyFont="1" applyAlignment="1">
      <alignment horizontal="center"/>
    </xf>
    <xf numFmtId="0" fontId="30" fillId="9" borderId="16" xfId="0" applyFont="1" applyFill="1" applyBorder="1" applyAlignment="1">
      <alignment horizontal="center"/>
    </xf>
    <xf numFmtId="3" fontId="30" fillId="0" borderId="19" xfId="2" applyNumberFormat="1" applyFont="1" applyFill="1" applyBorder="1"/>
    <xf numFmtId="167" fontId="30" fillId="4" borderId="19" xfId="2" applyNumberFormat="1" applyFont="1" applyFill="1" applyBorder="1" applyAlignment="1">
      <alignment horizontal="right"/>
    </xf>
    <xf numFmtId="0" fontId="30" fillId="0" borderId="19" xfId="2" applyFont="1" applyFill="1" applyBorder="1" applyAlignment="1">
      <alignment horizontal="center"/>
    </xf>
    <xf numFmtId="0" fontId="30" fillId="0" borderId="19" xfId="0" applyFont="1" applyBorder="1"/>
    <xf numFmtId="0" fontId="30" fillId="6" borderId="19" xfId="0" applyFont="1" applyFill="1" applyBorder="1"/>
    <xf numFmtId="0" fontId="30" fillId="6" borderId="19" xfId="4" applyFont="1" applyFill="1" applyBorder="1"/>
    <xf numFmtId="0" fontId="33" fillId="0" borderId="0" xfId="0" applyFont="1" applyAlignment="1">
      <alignment horizontal="right"/>
    </xf>
    <xf numFmtId="0" fontId="58" fillId="0" borderId="0" xfId="0" applyFont="1" applyAlignment="1">
      <alignment horizontal="center"/>
    </xf>
    <xf numFmtId="0" fontId="59" fillId="0" borderId="24" xfId="0" applyFont="1" applyBorder="1"/>
    <xf numFmtId="0" fontId="59" fillId="0" borderId="52" xfId="0" applyFont="1" applyBorder="1"/>
    <xf numFmtId="0" fontId="59" fillId="0" borderId="33" xfId="0" applyFont="1" applyBorder="1"/>
    <xf numFmtId="3" fontId="59" fillId="0" borderId="19" xfId="0" applyNumberFormat="1" applyFont="1" applyBorder="1" applyAlignment="1">
      <alignment horizontal="center"/>
    </xf>
    <xf numFmtId="0" fontId="58" fillId="0" borderId="0" xfId="0" applyFont="1"/>
    <xf numFmtId="4" fontId="59" fillId="0" borderId="0" xfId="0" applyNumberFormat="1" applyFont="1" applyAlignment="1">
      <alignment horizontal="center"/>
    </xf>
    <xf numFmtId="3" fontId="30" fillId="0" borderId="19" xfId="0" applyNumberFormat="1" applyFont="1" applyBorder="1" applyAlignment="1">
      <alignment horizontal="center"/>
    </xf>
    <xf numFmtId="3" fontId="59" fillId="0" borderId="0" xfId="0" applyNumberFormat="1" applyFont="1" applyAlignment="1">
      <alignment horizontal="center"/>
    </xf>
    <xf numFmtId="0" fontId="59" fillId="0" borderId="0" xfId="0" applyFont="1"/>
    <xf numFmtId="0" fontId="60" fillId="0" borderId="0" xfId="0" applyFont="1"/>
    <xf numFmtId="0" fontId="23" fillId="0" borderId="16" xfId="0" applyFont="1" applyBorder="1"/>
    <xf numFmtId="20" fontId="23" fillId="0" borderId="19" xfId="0" applyNumberFormat="1" applyFont="1" applyBorder="1" applyAlignment="1">
      <alignment horizontal="center"/>
    </xf>
    <xf numFmtId="20" fontId="23" fillId="0" borderId="32" xfId="0" applyNumberFormat="1" applyFont="1" applyBorder="1" applyAlignment="1">
      <alignment horizontal="center"/>
    </xf>
    <xf numFmtId="20" fontId="30" fillId="0" borderId="0" xfId="0" applyNumberFormat="1" applyFont="1"/>
    <xf numFmtId="0" fontId="59" fillId="0" borderId="0" xfId="0" applyFont="1" applyAlignment="1">
      <alignment horizontal="center" vertical="center"/>
    </xf>
    <xf numFmtId="3" fontId="59" fillId="0" borderId="0" xfId="0" applyNumberFormat="1" applyFont="1"/>
    <xf numFmtId="4" fontId="59" fillId="0" borderId="0" xfId="0" applyNumberFormat="1" applyFont="1"/>
    <xf numFmtId="3" fontId="20" fillId="0" borderId="0" xfId="0" applyNumberFormat="1" applyFont="1"/>
    <xf numFmtId="3" fontId="20" fillId="0" borderId="0" xfId="0" applyNumberFormat="1" applyFont="1" applyAlignment="1">
      <alignment horizontal="center"/>
    </xf>
    <xf numFmtId="0" fontId="60" fillId="2" borderId="26" xfId="0" applyFont="1" applyFill="1" applyBorder="1" applyAlignment="1">
      <alignment horizontal="center"/>
    </xf>
    <xf numFmtId="3" fontId="61" fillId="2" borderId="27" xfId="0" applyNumberFormat="1" applyFont="1" applyFill="1" applyBorder="1" applyAlignment="1">
      <alignment horizontal="center"/>
    </xf>
    <xf numFmtId="171" fontId="0" fillId="0" borderId="0" xfId="0" applyNumberFormat="1"/>
    <xf numFmtId="0" fontId="62" fillId="2" borderId="36" xfId="0" applyFont="1" applyFill="1" applyBorder="1" applyAlignment="1">
      <alignment horizontal="center" vertical="center"/>
    </xf>
    <xf numFmtId="0" fontId="62" fillId="2" borderId="37" xfId="0" applyFont="1" applyFill="1" applyBorder="1" applyAlignment="1">
      <alignment horizontal="center" vertical="center"/>
    </xf>
    <xf numFmtId="172" fontId="34" fillId="0" borderId="19" xfId="0" applyNumberFormat="1" applyFont="1" applyBorder="1" applyAlignment="1">
      <alignment horizontal="center" vertical="center"/>
    </xf>
    <xf numFmtId="172" fontId="34" fillId="0" borderId="32" xfId="0" applyNumberFormat="1" applyFont="1" applyBorder="1" applyAlignment="1">
      <alignment horizontal="center" vertical="center"/>
    </xf>
    <xf numFmtId="0" fontId="34" fillId="2" borderId="46" xfId="0" applyFont="1" applyFill="1" applyBorder="1" applyAlignment="1">
      <alignment horizontal="center" vertical="center" wrapText="1"/>
    </xf>
    <xf numFmtId="0" fontId="34" fillId="2" borderId="53" xfId="0" applyFont="1" applyFill="1" applyBorder="1" applyAlignment="1">
      <alignment horizontal="center" vertical="center" wrapText="1"/>
    </xf>
    <xf numFmtId="0" fontId="34" fillId="2" borderId="45" xfId="0" applyFont="1" applyFill="1" applyBorder="1" applyAlignment="1">
      <alignment horizontal="center" vertical="center" wrapText="1"/>
    </xf>
    <xf numFmtId="1" fontId="22" fillId="0" borderId="19" xfId="0" applyNumberFormat="1" applyFont="1" applyBorder="1" applyAlignment="1">
      <alignment horizontal="center"/>
    </xf>
    <xf numFmtId="0" fontId="22" fillId="4" borderId="19" xfId="2" applyFill="1" applyBorder="1" applyAlignment="1">
      <alignment horizontal="center"/>
    </xf>
    <xf numFmtId="0" fontId="22" fillId="0" borderId="19" xfId="2" applyBorder="1" applyAlignment="1">
      <alignment horizontal="center"/>
    </xf>
    <xf numFmtId="171" fontId="22" fillId="0" borderId="19" xfId="0" applyNumberFormat="1" applyFont="1" applyBorder="1"/>
    <xf numFmtId="0" fontId="22" fillId="0" borderId="19" xfId="0" applyFont="1" applyBorder="1"/>
    <xf numFmtId="0" fontId="34" fillId="0" borderId="0" xfId="0" applyFont="1" applyAlignment="1">
      <alignment horizontal="center" vertical="center"/>
    </xf>
    <xf numFmtId="3" fontId="34" fillId="0" borderId="0" xfId="0" applyNumberFormat="1" applyFont="1" applyAlignment="1">
      <alignment horizontal="right" vertical="center" indent="1"/>
    </xf>
    <xf numFmtId="0" fontId="34" fillId="0" borderId="16" xfId="0" applyFont="1" applyBorder="1" applyAlignment="1">
      <alignment horizontal="left" vertical="center"/>
    </xf>
    <xf numFmtId="0" fontId="58" fillId="0" borderId="19" xfId="0" applyFont="1" applyBorder="1" applyAlignment="1">
      <alignment vertical="center"/>
    </xf>
    <xf numFmtId="0" fontId="34" fillId="0" borderId="41" xfId="0" applyFont="1" applyBorder="1" applyAlignment="1">
      <alignment horizontal="left" vertical="center"/>
    </xf>
    <xf numFmtId="0" fontId="58" fillId="0" borderId="18" xfId="0" applyFont="1" applyBorder="1" applyAlignment="1">
      <alignment vertical="center"/>
    </xf>
    <xf numFmtId="172" fontId="34" fillId="0" borderId="18" xfId="0" applyNumberFormat="1" applyFont="1" applyBorder="1" applyAlignment="1">
      <alignment horizontal="center" vertical="center"/>
    </xf>
    <xf numFmtId="172" fontId="34" fillId="0" borderId="42" xfId="0" applyNumberFormat="1" applyFont="1" applyBorder="1" applyAlignment="1">
      <alignment horizontal="center" vertical="center"/>
    </xf>
    <xf numFmtId="0" fontId="34" fillId="0" borderId="56" xfId="0" applyFont="1" applyBorder="1" applyAlignment="1">
      <alignment horizontal="left" vertical="center"/>
    </xf>
    <xf numFmtId="0" fontId="58" fillId="0" borderId="57" xfId="0" applyFont="1" applyBorder="1" applyAlignment="1">
      <alignment vertical="center"/>
    </xf>
    <xf numFmtId="172" fontId="34" fillId="0" borderId="57" xfId="0" applyNumberFormat="1" applyFont="1" applyBorder="1" applyAlignment="1">
      <alignment horizontal="center" vertical="center"/>
    </xf>
    <xf numFmtId="3" fontId="20" fillId="0" borderId="0" xfId="0" applyNumberFormat="1" applyFont="1" applyAlignment="1">
      <alignment vertical="center"/>
    </xf>
    <xf numFmtId="3" fontId="34" fillId="0" borderId="29" xfId="0" applyNumberFormat="1" applyFont="1" applyBorder="1" applyAlignment="1">
      <alignment horizontal="center" vertical="center" wrapText="1"/>
    </xf>
    <xf numFmtId="0" fontId="58" fillId="0" borderId="0" xfId="6" applyFont="1"/>
    <xf numFmtId="0" fontId="58" fillId="0" borderId="0" xfId="0" applyFont="1" applyAlignment="1">
      <alignment vertical="center"/>
    </xf>
    <xf numFmtId="0" fontId="58" fillId="0" borderId="0" xfId="0" applyFont="1" applyAlignment="1">
      <alignment horizontal="right" indent="1"/>
    </xf>
    <xf numFmtId="0" fontId="17" fillId="0" borderId="0" xfId="8"/>
    <xf numFmtId="0" fontId="22" fillId="0" borderId="19" xfId="9" applyBorder="1" applyAlignment="1">
      <alignment horizontal="center"/>
    </xf>
    <xf numFmtId="0" fontId="22" fillId="0" borderId="32" xfId="9" applyBorder="1" applyAlignment="1">
      <alignment horizontal="center"/>
    </xf>
    <xf numFmtId="0" fontId="35" fillId="11" borderId="0" xfId="9" applyFont="1" applyFill="1" applyAlignment="1">
      <alignment horizontal="center"/>
    </xf>
    <xf numFmtId="0" fontId="16" fillId="0" borderId="0" xfId="8" applyFont="1"/>
    <xf numFmtId="164" fontId="22" fillId="15" borderId="19" xfId="1" applyFont="1" applyFill="1" applyBorder="1" applyAlignment="1">
      <alignment horizontal="center" vertical="center"/>
    </xf>
    <xf numFmtId="4" fontId="22" fillId="14" borderId="19" xfId="0" applyNumberFormat="1" applyFont="1" applyFill="1" applyBorder="1" applyAlignment="1">
      <alignment horizontal="center" vertical="center"/>
    </xf>
    <xf numFmtId="4" fontId="22" fillId="15" borderId="19" xfId="0" applyNumberFormat="1" applyFont="1" applyFill="1" applyBorder="1" applyAlignment="1">
      <alignment horizontal="center" vertical="center"/>
    </xf>
    <xf numFmtId="0" fontId="22" fillId="14" borderId="19" xfId="0" applyFont="1" applyFill="1" applyBorder="1" applyAlignment="1">
      <alignment horizontal="center" vertical="center"/>
    </xf>
    <xf numFmtId="0" fontId="22" fillId="8" borderId="19" xfId="0" applyFont="1" applyFill="1" applyBorder="1" applyAlignment="1">
      <alignment horizontal="center" vertical="center"/>
    </xf>
    <xf numFmtId="0" fontId="19" fillId="0" borderId="19" xfId="0" applyFont="1" applyBorder="1" applyAlignment="1">
      <alignment horizontal="left" vertical="center" wrapText="1"/>
    </xf>
    <xf numFmtId="0" fontId="49" fillId="0" borderId="19" xfId="0" applyFont="1" applyBorder="1" applyAlignment="1">
      <alignment horizontal="left" vertical="center" wrapText="1"/>
    </xf>
    <xf numFmtId="165" fontId="22" fillId="6" borderId="0" xfId="0" applyNumberFormat="1" applyFont="1" applyFill="1" applyAlignment="1">
      <alignment vertical="center"/>
    </xf>
    <xf numFmtId="3" fontId="0" fillId="0" borderId="0" xfId="0" applyNumberFormat="1" applyAlignment="1">
      <alignment horizontal="right"/>
    </xf>
    <xf numFmtId="3" fontId="30" fillId="4" borderId="19" xfId="0" applyNumberFormat="1" applyFont="1" applyFill="1" applyBorder="1" applyAlignment="1">
      <alignment vertical="center"/>
    </xf>
    <xf numFmtId="3" fontId="30" fillId="13" borderId="19" xfId="0" applyNumberFormat="1" applyFont="1" applyFill="1" applyBorder="1" applyAlignment="1">
      <alignment vertical="center"/>
    </xf>
    <xf numFmtId="3" fontId="30" fillId="5" borderId="19" xfId="0" applyNumberFormat="1" applyFont="1" applyFill="1" applyBorder="1" applyAlignment="1">
      <alignment vertical="center"/>
    </xf>
    <xf numFmtId="0" fontId="23" fillId="2" borderId="22" xfId="0" applyFont="1" applyFill="1" applyBorder="1" applyAlignment="1">
      <alignment horizontal="center" vertical="center"/>
    </xf>
    <xf numFmtId="3" fontId="30" fillId="4" borderId="12" xfId="0" applyNumberFormat="1" applyFont="1" applyFill="1" applyBorder="1" applyAlignment="1">
      <alignment vertical="center"/>
    </xf>
    <xf numFmtId="3" fontId="30" fillId="13" borderId="15" xfId="0" applyNumberFormat="1" applyFont="1" applyFill="1" applyBorder="1" applyAlignment="1">
      <alignment vertical="center"/>
    </xf>
    <xf numFmtId="3" fontId="30" fillId="5" borderId="15" xfId="0" applyNumberFormat="1" applyFont="1" applyFill="1" applyBorder="1" applyAlignment="1">
      <alignment vertical="center"/>
    </xf>
    <xf numFmtId="3" fontId="27" fillId="4" borderId="0" xfId="0" applyNumberFormat="1" applyFont="1" applyFill="1" applyAlignment="1">
      <alignment horizontal="right" vertical="center"/>
    </xf>
    <xf numFmtId="3" fontId="27" fillId="4" borderId="0" xfId="0" applyNumberFormat="1" applyFont="1" applyFill="1" applyAlignment="1">
      <alignment vertical="center"/>
    </xf>
    <xf numFmtId="0" fontId="30" fillId="4" borderId="0" xfId="0" applyFont="1" applyFill="1" applyAlignment="1">
      <alignment vertical="center"/>
    </xf>
    <xf numFmtId="4" fontId="56" fillId="7" borderId="68" xfId="0" applyNumberFormat="1" applyFont="1" applyFill="1" applyBorder="1" applyAlignment="1">
      <alignment horizontal="center" vertical="center"/>
    </xf>
    <xf numFmtId="0" fontId="40" fillId="7" borderId="46" xfId="0" applyFont="1" applyFill="1" applyBorder="1" applyAlignment="1">
      <alignment horizontal="center" vertical="center" wrapText="1"/>
    </xf>
    <xf numFmtId="0" fontId="45" fillId="7" borderId="3" xfId="0" applyFont="1" applyFill="1" applyBorder="1" applyAlignment="1">
      <alignment horizontal="center" vertical="center"/>
    </xf>
    <xf numFmtId="0" fontId="48" fillId="16" borderId="46" xfId="0" applyFont="1" applyFill="1" applyBorder="1" applyAlignment="1">
      <alignment horizontal="center" vertical="center" wrapText="1"/>
    </xf>
    <xf numFmtId="0" fontId="31" fillId="14" borderId="47" xfId="0" applyFont="1" applyFill="1" applyBorder="1" applyAlignment="1">
      <alignment horizontal="center" vertical="center" wrapText="1"/>
    </xf>
    <xf numFmtId="0" fontId="48" fillId="15" borderId="49" xfId="0" applyFont="1" applyFill="1" applyBorder="1" applyAlignment="1">
      <alignment horizontal="center" vertical="center" wrapText="1"/>
    </xf>
    <xf numFmtId="0" fontId="31" fillId="7" borderId="47" xfId="0" applyFont="1" applyFill="1" applyBorder="1" applyAlignment="1">
      <alignment horizontal="center" vertical="center" wrapText="1"/>
    </xf>
    <xf numFmtId="0" fontId="48" fillId="7" borderId="48" xfId="0" applyFont="1" applyFill="1" applyBorder="1" applyAlignment="1">
      <alignment horizontal="center" vertical="center" wrapText="1"/>
    </xf>
    <xf numFmtId="0" fontId="22" fillId="14" borderId="36" xfId="0" applyFont="1" applyFill="1" applyBorder="1" applyAlignment="1">
      <alignment horizontal="center" vertical="center"/>
    </xf>
    <xf numFmtId="4" fontId="22" fillId="14" borderId="36" xfId="0" applyNumberFormat="1" applyFont="1" applyFill="1" applyBorder="1" applyAlignment="1">
      <alignment horizontal="center" vertical="center"/>
    </xf>
    <xf numFmtId="4" fontId="22" fillId="15" borderId="36" xfId="0" applyNumberFormat="1" applyFont="1" applyFill="1" applyBorder="1" applyAlignment="1">
      <alignment horizontal="center" vertical="center"/>
    </xf>
    <xf numFmtId="166" fontId="22" fillId="0" borderId="36" xfId="0" applyNumberFormat="1" applyFont="1" applyBorder="1" applyAlignment="1">
      <alignment horizontal="center" vertical="center"/>
    </xf>
    <xf numFmtId="4" fontId="22" fillId="6" borderId="37" xfId="0" applyNumberFormat="1" applyFont="1" applyFill="1" applyBorder="1" applyAlignment="1">
      <alignment horizontal="center" vertical="center"/>
    </xf>
    <xf numFmtId="0" fontId="23" fillId="15" borderId="70" xfId="0" applyFont="1" applyFill="1" applyBorder="1" applyAlignment="1">
      <alignment horizontal="center" vertical="center" wrapText="1"/>
    </xf>
    <xf numFmtId="0" fontId="40" fillId="15" borderId="70" xfId="0" applyFont="1" applyFill="1" applyBorder="1" applyAlignment="1">
      <alignment horizontal="center" vertical="center" wrapText="1"/>
    </xf>
    <xf numFmtId="0" fontId="48" fillId="15" borderId="71" xfId="0" applyFont="1" applyFill="1" applyBorder="1" applyAlignment="1">
      <alignment horizontal="center" vertical="center" wrapText="1"/>
    </xf>
    <xf numFmtId="0" fontId="23" fillId="15" borderId="72" xfId="0" applyFont="1" applyFill="1" applyBorder="1" applyAlignment="1">
      <alignment horizontal="center" vertical="center" wrapText="1"/>
    </xf>
    <xf numFmtId="164" fontId="22" fillId="8" borderId="73" xfId="1" applyFont="1" applyFill="1" applyBorder="1" applyAlignment="1">
      <alignment horizontal="center" vertical="center"/>
    </xf>
    <xf numFmtId="164" fontId="22" fillId="15" borderId="73" xfId="1" applyFont="1" applyFill="1" applyBorder="1" applyAlignment="1">
      <alignment horizontal="center" vertical="center"/>
    </xf>
    <xf numFmtId="0" fontId="22" fillId="0" borderId="16" xfId="9" applyBorder="1" applyAlignment="1">
      <alignment horizontal="center"/>
    </xf>
    <xf numFmtId="0" fontId="20" fillId="6" borderId="16" xfId="9" applyFont="1" applyFill="1" applyBorder="1" applyAlignment="1">
      <alignment horizontal="center"/>
    </xf>
    <xf numFmtId="0" fontId="17" fillId="0" borderId="0" xfId="8" applyAlignment="1">
      <alignment vertical="center"/>
    </xf>
    <xf numFmtId="0" fontId="23" fillId="2" borderId="21" xfId="0" applyFont="1" applyFill="1" applyBorder="1" applyAlignment="1">
      <alignment horizontal="left" vertical="center"/>
    </xf>
    <xf numFmtId="0" fontId="23" fillId="2" borderId="27" xfId="0" applyFont="1" applyFill="1" applyBorder="1" applyAlignment="1">
      <alignment horizontal="center" vertical="center"/>
    </xf>
    <xf numFmtId="0" fontId="23" fillId="2" borderId="27" xfId="0" applyFont="1" applyFill="1" applyBorder="1" applyAlignment="1">
      <alignment vertical="center"/>
    </xf>
    <xf numFmtId="0" fontId="23" fillId="2" borderId="9" xfId="11" applyFont="1" applyFill="1" applyBorder="1" applyAlignment="1">
      <alignment horizontal="center" vertical="center"/>
    </xf>
    <xf numFmtId="0" fontId="23" fillId="2" borderId="22" xfId="11" applyFont="1" applyFill="1" applyBorder="1" applyAlignment="1">
      <alignment horizontal="center" vertical="center"/>
    </xf>
    <xf numFmtId="0" fontId="72" fillId="7" borderId="6" xfId="0" applyFont="1" applyFill="1" applyBorder="1" applyAlignment="1">
      <alignment horizontal="center" vertical="center"/>
    </xf>
    <xf numFmtId="0" fontId="72" fillId="7" borderId="7" xfId="0" applyFont="1" applyFill="1" applyBorder="1" applyAlignment="1">
      <alignment vertical="center"/>
    </xf>
    <xf numFmtId="3" fontId="74" fillId="7" borderId="8" xfId="0" applyNumberFormat="1" applyFont="1" applyFill="1" applyBorder="1" applyAlignment="1">
      <alignment vertical="center"/>
    </xf>
    <xf numFmtId="0" fontId="72" fillId="0" borderId="0" xfId="0" applyFont="1" applyAlignment="1">
      <alignment horizontal="center" vertical="center"/>
    </xf>
    <xf numFmtId="0" fontId="72" fillId="0" borderId="0" xfId="0" applyFont="1" applyAlignment="1">
      <alignment vertical="center"/>
    </xf>
    <xf numFmtId="0" fontId="73" fillId="0" borderId="0" xfId="0" applyFont="1" applyAlignment="1">
      <alignment horizontal="center" vertical="center"/>
    </xf>
    <xf numFmtId="3" fontId="75" fillId="0" borderId="0" xfId="0" applyNumberFormat="1" applyFont="1" applyAlignment="1">
      <alignment horizontal="right" vertical="center"/>
    </xf>
    <xf numFmtId="167" fontId="73" fillId="0" borderId="0" xfId="0" applyNumberFormat="1" applyFont="1" applyAlignment="1">
      <alignment vertical="center"/>
    </xf>
    <xf numFmtId="4" fontId="73" fillId="0" borderId="0" xfId="0" applyNumberFormat="1" applyFont="1" applyAlignment="1">
      <alignment vertical="center"/>
    </xf>
    <xf numFmtId="0" fontId="73" fillId="0" borderId="0" xfId="0" applyFont="1" applyAlignment="1">
      <alignment vertical="center"/>
    </xf>
    <xf numFmtId="3" fontId="76" fillId="0" borderId="0" xfId="0" applyNumberFormat="1" applyFont="1" applyAlignment="1">
      <alignment horizontal="right" vertical="center"/>
    </xf>
    <xf numFmtId="3" fontId="74" fillId="0" borderId="0" xfId="0" applyNumberFormat="1" applyFont="1" applyAlignment="1">
      <alignment vertical="center"/>
    </xf>
    <xf numFmtId="0" fontId="72" fillId="5" borderId="16" xfId="2" applyFont="1" applyFill="1" applyBorder="1" applyAlignment="1">
      <alignment horizontal="center" vertical="center"/>
    </xf>
    <xf numFmtId="0" fontId="72" fillId="0" borderId="19" xfId="2" applyFont="1" applyFill="1" applyBorder="1" applyAlignment="1">
      <alignment vertical="center"/>
    </xf>
    <xf numFmtId="0" fontId="73" fillId="0" borderId="19" xfId="2" applyFont="1" applyFill="1" applyBorder="1" applyAlignment="1">
      <alignment horizontal="center" vertical="center"/>
    </xf>
    <xf numFmtId="167" fontId="72" fillId="4" borderId="19" xfId="2" applyNumberFormat="1" applyFont="1" applyFill="1" applyBorder="1" applyAlignment="1">
      <alignment vertical="center"/>
    </xf>
    <xf numFmtId="3" fontId="73" fillId="0" borderId="32" xfId="0" applyNumberFormat="1" applyFont="1" applyBorder="1" applyAlignment="1">
      <alignment vertical="center"/>
    </xf>
    <xf numFmtId="0" fontId="72" fillId="5" borderId="16" xfId="0" applyFont="1" applyFill="1" applyBorder="1" applyAlignment="1">
      <alignment horizontal="center" vertical="center"/>
    </xf>
    <xf numFmtId="0" fontId="72" fillId="0" borderId="19" xfId="0" applyFont="1" applyBorder="1" applyAlignment="1">
      <alignment vertical="center"/>
    </xf>
    <xf numFmtId="0" fontId="73" fillId="6" borderId="19" xfId="0" applyFont="1" applyFill="1" applyBorder="1" applyAlignment="1">
      <alignment horizontal="center" vertical="center"/>
    </xf>
    <xf numFmtId="167" fontId="72" fillId="4" borderId="19" xfId="0" applyNumberFormat="1" applyFont="1" applyFill="1" applyBorder="1" applyAlignment="1">
      <alignment vertical="center"/>
    </xf>
    <xf numFmtId="0" fontId="73" fillId="0" borderId="19" xfId="0" applyFont="1" applyBorder="1" applyAlignment="1">
      <alignment horizontal="center" vertical="center"/>
    </xf>
    <xf numFmtId="0" fontId="73" fillId="7" borderId="7" xfId="0" applyFont="1" applyFill="1" applyBorder="1" applyAlignment="1">
      <alignment vertical="center"/>
    </xf>
    <xf numFmtId="0" fontId="34" fillId="2" borderId="49" xfId="0" applyFont="1" applyFill="1" applyBorder="1" applyAlignment="1">
      <alignment horizontal="center" vertical="center" wrapText="1"/>
    </xf>
    <xf numFmtId="4" fontId="0" fillId="0" borderId="32" xfId="0" applyNumberFormat="1" applyBorder="1"/>
    <xf numFmtId="0" fontId="35" fillId="0" borderId="16" xfId="0" applyFont="1" applyBorder="1"/>
    <xf numFmtId="0" fontId="37" fillId="0" borderId="0" xfId="0" applyFont="1"/>
    <xf numFmtId="0" fontId="0" fillId="7" borderId="22" xfId="0" applyFill="1" applyBorder="1"/>
    <xf numFmtId="4" fontId="35" fillId="7" borderId="22" xfId="0" applyNumberFormat="1" applyFont="1" applyFill="1" applyBorder="1" applyAlignment="1">
      <alignment horizontal="center"/>
    </xf>
    <xf numFmtId="0" fontId="35" fillId="7" borderId="22" xfId="0" applyFont="1" applyFill="1" applyBorder="1" applyAlignment="1">
      <alignment horizontal="center"/>
    </xf>
    <xf numFmtId="0" fontId="69" fillId="0" borderId="0" xfId="0" applyFont="1" applyAlignment="1">
      <alignment vertical="center"/>
    </xf>
    <xf numFmtId="4" fontId="20" fillId="0" borderId="0" xfId="0" applyNumberFormat="1" applyFont="1" applyAlignment="1">
      <alignment horizontal="right" vertical="center"/>
    </xf>
    <xf numFmtId="2" fontId="20" fillId="0" borderId="0" xfId="0" applyNumberFormat="1" applyFont="1" applyAlignment="1">
      <alignment vertical="center"/>
    </xf>
    <xf numFmtId="3" fontId="20" fillId="0" borderId="0" xfId="0" applyNumberFormat="1" applyFont="1" applyAlignment="1">
      <alignment horizontal="right" vertical="center"/>
    </xf>
    <xf numFmtId="1" fontId="20" fillId="0" borderId="0" xfId="0" applyNumberFormat="1" applyFont="1" applyAlignment="1">
      <alignment vertical="center"/>
    </xf>
    <xf numFmtId="3" fontId="62" fillId="0" borderId="0" xfId="0" applyNumberFormat="1" applyFont="1" applyAlignment="1">
      <alignment vertical="center"/>
    </xf>
    <xf numFmtId="0" fontId="33" fillId="0" borderId="0" xfId="0" applyFont="1" applyAlignment="1">
      <alignment horizontal="left" vertical="center" wrapText="1"/>
    </xf>
    <xf numFmtId="3" fontId="34" fillId="2" borderId="27" xfId="0" applyNumberFormat="1" applyFont="1" applyFill="1" applyBorder="1" applyAlignment="1">
      <alignment horizontal="right" vertical="center"/>
    </xf>
    <xf numFmtId="0" fontId="34" fillId="2" borderId="49" xfId="0" applyFont="1" applyFill="1" applyBorder="1" applyAlignment="1">
      <alignment horizontal="center" vertical="center"/>
    </xf>
    <xf numFmtId="3" fontId="62" fillId="0" borderId="0" xfId="0" applyNumberFormat="1" applyFont="1" applyAlignment="1">
      <alignment horizontal="center" vertical="center"/>
    </xf>
    <xf numFmtId="0" fontId="58" fillId="2" borderId="6" xfId="0" applyFont="1" applyFill="1" applyBorder="1" applyAlignment="1">
      <alignment vertical="center"/>
    </xf>
    <xf numFmtId="0" fontId="34" fillId="2" borderId="7" xfId="0" applyFont="1" applyFill="1" applyBorder="1" applyAlignment="1">
      <alignment horizontal="center" vertical="center"/>
    </xf>
    <xf numFmtId="3" fontId="62" fillId="2" borderId="7" xfId="0" applyNumberFormat="1" applyFont="1" applyFill="1" applyBorder="1" applyAlignment="1">
      <alignment horizontal="center" vertical="center"/>
    </xf>
    <xf numFmtId="4" fontId="62" fillId="2" borderId="8" xfId="0" applyNumberFormat="1" applyFont="1" applyFill="1" applyBorder="1" applyAlignment="1">
      <alignment horizontal="right" vertical="center"/>
    </xf>
    <xf numFmtId="0" fontId="0" fillId="0" borderId="36" xfId="0" applyBorder="1" applyAlignment="1">
      <alignment vertical="center"/>
    </xf>
    <xf numFmtId="0" fontId="0" fillId="9" borderId="16" xfId="0" applyFill="1" applyBorder="1" applyAlignment="1">
      <alignment horizontal="center" vertical="center"/>
    </xf>
    <xf numFmtId="167" fontId="58" fillId="4" borderId="19" xfId="0" applyNumberFormat="1" applyFont="1" applyFill="1" applyBorder="1" applyAlignment="1">
      <alignment horizontal="center" vertical="center"/>
    </xf>
    <xf numFmtId="0" fontId="58" fillId="6" borderId="19" xfId="0" applyFont="1" applyFill="1" applyBorder="1" applyAlignment="1">
      <alignment horizontal="center" vertical="center"/>
    </xf>
    <xf numFmtId="0" fontId="58" fillId="10" borderId="41" xfId="6" applyFont="1" applyFill="1" applyBorder="1" applyAlignment="1">
      <alignment horizontal="center" vertical="center"/>
    </xf>
    <xf numFmtId="0" fontId="58" fillId="10" borderId="18" xfId="6" applyFont="1" applyFill="1" applyBorder="1" applyAlignment="1">
      <alignment horizontal="center" vertical="center"/>
    </xf>
    <xf numFmtId="0" fontId="58" fillId="0" borderId="19" xfId="9" applyFont="1" applyBorder="1" applyAlignment="1">
      <alignment vertical="center"/>
    </xf>
    <xf numFmtId="3" fontId="58" fillId="0" borderId="19" xfId="9" applyNumberFormat="1" applyFont="1" applyBorder="1" applyAlignment="1">
      <alignment vertical="center"/>
    </xf>
    <xf numFmtId="167" fontId="58" fillId="0" borderId="19" xfId="9" applyNumberFormat="1" applyFont="1" applyBorder="1" applyAlignment="1">
      <alignment horizontal="center" vertical="center"/>
    </xf>
    <xf numFmtId="0" fontId="58" fillId="0" borderId="19" xfId="9" applyFont="1" applyBorder="1" applyAlignment="1">
      <alignment horizontal="center" vertical="center"/>
    </xf>
    <xf numFmtId="0" fontId="22" fillId="18" borderId="16" xfId="9" applyFill="1" applyBorder="1" applyAlignment="1">
      <alignment horizontal="center" vertical="center"/>
    </xf>
    <xf numFmtId="4" fontId="58" fillId="0" borderId="32" xfId="9" applyNumberFormat="1" applyFont="1" applyBorder="1" applyAlignment="1">
      <alignment vertical="center"/>
    </xf>
    <xf numFmtId="3" fontId="22" fillId="16" borderId="33" xfId="0" applyNumberFormat="1" applyFont="1" applyFill="1" applyBorder="1" applyAlignment="1">
      <alignment horizontal="center" vertical="center"/>
    </xf>
    <xf numFmtId="0" fontId="49" fillId="0" borderId="24" xfId="0" applyFont="1" applyBorder="1" applyAlignment="1">
      <alignment horizontal="center" vertical="center" wrapText="1"/>
    </xf>
    <xf numFmtId="0" fontId="20" fillId="0" borderId="19" xfId="0" applyFont="1" applyBorder="1" applyAlignment="1">
      <alignment vertical="center"/>
    </xf>
    <xf numFmtId="0" fontId="22" fillId="15" borderId="19" xfId="0" applyFont="1" applyFill="1" applyBorder="1" applyAlignment="1">
      <alignment horizontal="center" vertical="center"/>
    </xf>
    <xf numFmtId="4" fontId="22" fillId="0" borderId="19" xfId="0" applyNumberFormat="1" applyFont="1" applyBorder="1" applyAlignment="1">
      <alignment horizontal="center" vertical="center"/>
    </xf>
    <xf numFmtId="0" fontId="33" fillId="15" borderId="19" xfId="0" applyFont="1" applyFill="1" applyBorder="1" applyAlignment="1">
      <alignment vertical="center"/>
    </xf>
    <xf numFmtId="0" fontId="33" fillId="0" borderId="19" xfId="0" applyFont="1" applyBorder="1" applyAlignment="1">
      <alignment horizontal="center" vertical="center"/>
    </xf>
    <xf numFmtId="0" fontId="33" fillId="15" borderId="19" xfId="0" applyFont="1" applyFill="1" applyBorder="1" applyAlignment="1">
      <alignment horizontal="center" vertical="center"/>
    </xf>
    <xf numFmtId="0" fontId="19" fillId="0" borderId="19" xfId="0" applyFont="1" applyBorder="1" applyAlignment="1">
      <alignment horizontal="left" vertical="top" wrapText="1"/>
    </xf>
    <xf numFmtId="0" fontId="22" fillId="15" borderId="36" xfId="0" applyFont="1" applyFill="1" applyBorder="1" applyAlignment="1">
      <alignment horizontal="center" vertical="center"/>
    </xf>
    <xf numFmtId="4" fontId="22" fillId="0" borderId="36" xfId="0" applyNumberFormat="1" applyFont="1" applyBorder="1" applyAlignment="1">
      <alignment horizontal="center" vertical="center"/>
    </xf>
    <xf numFmtId="0" fontId="54" fillId="0" borderId="24" xfId="0" applyFont="1" applyBorder="1" applyAlignment="1">
      <alignment horizontal="center" vertical="center" wrapText="1"/>
    </xf>
    <xf numFmtId="3" fontId="22" fillId="16" borderId="55" xfId="0" applyNumberFormat="1" applyFont="1" applyFill="1" applyBorder="1" applyAlignment="1">
      <alignment horizontal="center" vertical="center"/>
    </xf>
    <xf numFmtId="0" fontId="23" fillId="14" borderId="69" xfId="0" applyFont="1" applyFill="1" applyBorder="1" applyAlignment="1">
      <alignment horizontal="center" vertical="center" wrapText="1"/>
    </xf>
    <xf numFmtId="0" fontId="48" fillId="14" borderId="71" xfId="0" applyFont="1" applyFill="1" applyBorder="1" applyAlignment="1">
      <alignment horizontal="center" vertical="center" wrapText="1"/>
    </xf>
    <xf numFmtId="164" fontId="22" fillId="15" borderId="80" xfId="1" applyFont="1" applyFill="1" applyBorder="1" applyAlignment="1">
      <alignment horizontal="center" vertical="center"/>
    </xf>
    <xf numFmtId="2" fontId="22" fillId="8" borderId="73" xfId="0" applyNumberFormat="1" applyFont="1" applyFill="1" applyBorder="1" applyAlignment="1">
      <alignment horizontal="center" vertical="center"/>
    </xf>
    <xf numFmtId="1" fontId="30" fillId="0" borderId="32" xfId="0" applyNumberFormat="1" applyFont="1" applyBorder="1" applyAlignment="1">
      <alignment horizontal="right"/>
    </xf>
    <xf numFmtId="0" fontId="30" fillId="9" borderId="16" xfId="4" applyFont="1" applyFill="1" applyBorder="1" applyAlignment="1">
      <alignment horizontal="center"/>
    </xf>
    <xf numFmtId="0" fontId="34" fillId="2" borderId="47" xfId="0" applyFont="1" applyFill="1" applyBorder="1" applyAlignment="1">
      <alignment horizontal="center" vertical="center"/>
    </xf>
    <xf numFmtId="0" fontId="34" fillId="2" borderId="47" xfId="0" applyFont="1" applyFill="1" applyBorder="1" applyAlignment="1">
      <alignment horizontal="center" vertical="center" wrapText="1"/>
    </xf>
    <xf numFmtId="0" fontId="34" fillId="2" borderId="48" xfId="0" applyFont="1" applyFill="1" applyBorder="1" applyAlignment="1">
      <alignment horizontal="center" vertical="center" wrapText="1"/>
    </xf>
    <xf numFmtId="0" fontId="33" fillId="2" borderId="6" xfId="0" applyFont="1" applyFill="1" applyBorder="1" applyAlignment="1">
      <alignment horizontal="center" vertical="center"/>
    </xf>
    <xf numFmtId="3" fontId="34" fillId="2" borderId="7" xfId="0" applyNumberFormat="1" applyFont="1" applyFill="1" applyBorder="1" applyAlignment="1">
      <alignment horizontal="right" vertical="center" indent="1"/>
    </xf>
    <xf numFmtId="3" fontId="34" fillId="2" borderId="8" xfId="0" applyNumberFormat="1" applyFont="1" applyFill="1" applyBorder="1" applyAlignment="1">
      <alignment horizontal="right" vertical="center" indent="1"/>
    </xf>
    <xf numFmtId="171" fontId="22" fillId="0" borderId="18" xfId="0" applyNumberFormat="1" applyFont="1" applyBorder="1"/>
    <xf numFmtId="0" fontId="34" fillId="2" borderId="3" xfId="0" applyFont="1" applyFill="1" applyBorder="1" applyAlignment="1">
      <alignment vertical="center"/>
    </xf>
    <xf numFmtId="0" fontId="34" fillId="2" borderId="2" xfId="0" applyFont="1" applyFill="1" applyBorder="1" applyAlignment="1">
      <alignment vertical="center"/>
    </xf>
    <xf numFmtId="0" fontId="20" fillId="0" borderId="19" xfId="0" applyFont="1" applyBorder="1" applyAlignment="1">
      <alignment horizontal="center" vertical="center"/>
    </xf>
    <xf numFmtId="3" fontId="20" fillId="0" borderId="19" xfId="0" applyNumberFormat="1" applyFont="1" applyBorder="1" applyAlignment="1">
      <alignment horizontal="right" vertical="center" indent="1"/>
    </xf>
    <xf numFmtId="0" fontId="0" fillId="0" borderId="19" xfId="0" applyBorder="1" applyAlignment="1">
      <alignment horizontal="center" vertical="center"/>
    </xf>
    <xf numFmtId="3" fontId="20" fillId="0" borderId="32" xfId="0" applyNumberFormat="1" applyFont="1" applyBorder="1" applyAlignment="1">
      <alignment horizontal="right" vertical="center" indent="1"/>
    </xf>
    <xf numFmtId="0" fontId="34" fillId="2" borderId="7" xfId="0" applyFont="1" applyFill="1" applyBorder="1" applyAlignment="1">
      <alignment vertical="center"/>
    </xf>
    <xf numFmtId="0" fontId="20" fillId="0" borderId="30" xfId="0" applyFont="1" applyBorder="1" applyAlignment="1">
      <alignment horizontal="center" vertical="center"/>
    </xf>
    <xf numFmtId="3" fontId="20" fillId="0" borderId="36" xfId="0" applyNumberFormat="1" applyFont="1" applyBorder="1" applyAlignment="1">
      <alignment horizontal="right" vertical="center" indent="1"/>
    </xf>
    <xf numFmtId="167" fontId="20" fillId="4" borderId="36" xfId="0" applyNumberFormat="1" applyFont="1" applyFill="1" applyBorder="1" applyAlignment="1">
      <alignment horizontal="right" vertical="center" indent="1"/>
    </xf>
    <xf numFmtId="0" fontId="0" fillId="0" borderId="36" xfId="0" applyBorder="1" applyAlignment="1">
      <alignment horizontal="center" vertical="center"/>
    </xf>
    <xf numFmtId="3" fontId="20" fillId="0" borderId="37" xfId="0" applyNumberFormat="1" applyFont="1" applyBorder="1" applyAlignment="1">
      <alignment horizontal="right" vertical="center" indent="1"/>
    </xf>
    <xf numFmtId="0" fontId="20" fillId="0" borderId="41" xfId="0" applyFont="1" applyBorder="1" applyAlignment="1">
      <alignment horizontal="center" vertical="center"/>
    </xf>
    <xf numFmtId="0" fontId="20" fillId="0" borderId="18" xfId="0" applyFont="1" applyBorder="1" applyAlignment="1">
      <alignment vertical="center"/>
    </xf>
    <xf numFmtId="3" fontId="20" fillId="0" borderId="18" xfId="0" applyNumberFormat="1" applyFont="1" applyBorder="1" applyAlignment="1">
      <alignment horizontal="right" vertical="center" indent="1"/>
    </xf>
    <xf numFmtId="167" fontId="20" fillId="4" borderId="18" xfId="0" applyNumberFormat="1" applyFont="1" applyFill="1" applyBorder="1" applyAlignment="1">
      <alignment horizontal="right" vertical="center" indent="1"/>
    </xf>
    <xf numFmtId="0" fontId="20" fillId="0" borderId="18" xfId="0" applyFont="1" applyBorder="1" applyAlignment="1">
      <alignment horizontal="center" vertical="center"/>
    </xf>
    <xf numFmtId="3" fontId="20" fillId="0" borderId="42" xfId="0" applyNumberFormat="1" applyFont="1" applyBorder="1" applyAlignment="1">
      <alignment horizontal="right" vertical="center" indent="1"/>
    </xf>
    <xf numFmtId="0" fontId="62" fillId="2" borderId="47" xfId="0" applyFont="1" applyFill="1" applyBorder="1" applyAlignment="1">
      <alignment horizontal="center" vertical="center" wrapText="1"/>
    </xf>
    <xf numFmtId="0" fontId="62" fillId="2" borderId="48" xfId="6" applyFont="1" applyFill="1" applyBorder="1" applyAlignment="1">
      <alignment horizontal="center" vertical="center" wrapText="1"/>
    </xf>
    <xf numFmtId="0" fontId="58" fillId="0" borderId="19" xfId="7" applyFont="1" applyBorder="1" applyAlignment="1">
      <alignment horizontal="right"/>
    </xf>
    <xf numFmtId="0" fontId="58" fillId="0" borderId="19" xfId="7" applyFont="1" applyBorder="1" applyAlignment="1">
      <alignment horizontal="right" vertical="center"/>
    </xf>
    <xf numFmtId="4" fontId="58" fillId="0" borderId="32" xfId="7" applyNumberFormat="1" applyFont="1" applyBorder="1" applyAlignment="1">
      <alignment horizontal="right"/>
    </xf>
    <xf numFmtId="4" fontId="58" fillId="0" borderId="32" xfId="7" applyNumberFormat="1" applyFont="1" applyBorder="1" applyAlignment="1">
      <alignment horizontal="right" vertical="center"/>
    </xf>
    <xf numFmtId="3" fontId="62" fillId="2" borderId="7" xfId="6" applyNumberFormat="1" applyFont="1" applyFill="1" applyBorder="1" applyAlignment="1">
      <alignment vertical="center"/>
    </xf>
    <xf numFmtId="0" fontId="62" fillId="2" borderId="7" xfId="6" applyFont="1" applyFill="1" applyBorder="1" applyAlignment="1">
      <alignment vertical="center"/>
    </xf>
    <xf numFmtId="3" fontId="62" fillId="2" borderId="8" xfId="6" applyNumberFormat="1" applyFont="1" applyFill="1" applyBorder="1" applyAlignment="1">
      <alignment vertical="center"/>
    </xf>
    <xf numFmtId="174" fontId="33" fillId="0" borderId="0" xfId="0" applyNumberFormat="1" applyFont="1"/>
    <xf numFmtId="4" fontId="58" fillId="0" borderId="32" xfId="0" applyNumberFormat="1" applyFont="1" applyBorder="1" applyAlignment="1">
      <alignment horizontal="right" vertical="center"/>
    </xf>
    <xf numFmtId="0" fontId="0" fillId="0" borderId="19" xfId="0" applyBorder="1" applyAlignment="1">
      <alignment vertical="center"/>
    </xf>
    <xf numFmtId="3" fontId="58" fillId="0" borderId="19" xfId="0" applyNumberFormat="1" applyFont="1" applyBorder="1" applyAlignment="1">
      <alignment horizontal="center" vertical="center"/>
    </xf>
    <xf numFmtId="0" fontId="58" fillId="0" borderId="19" xfId="0" applyFont="1" applyBorder="1" applyAlignment="1">
      <alignment horizontal="center" vertical="center"/>
    </xf>
    <xf numFmtId="0" fontId="49" fillId="0" borderId="39" xfId="0" applyFont="1" applyBorder="1" applyAlignment="1">
      <alignment horizontal="left" vertical="top" wrapText="1"/>
    </xf>
    <xf numFmtId="0" fontId="49" fillId="0" borderId="39" xfId="0" applyFont="1" applyBorder="1" applyAlignment="1">
      <alignment horizontal="center" vertical="center"/>
    </xf>
    <xf numFmtId="0" fontId="49" fillId="0" borderId="51" xfId="0" applyFont="1" applyBorder="1" applyAlignment="1">
      <alignment horizontal="center" vertical="center" wrapText="1"/>
    </xf>
    <xf numFmtId="164" fontId="22" fillId="15" borderId="39" xfId="1" applyFont="1" applyFill="1" applyBorder="1" applyAlignment="1">
      <alignment horizontal="center" vertical="center"/>
    </xf>
    <xf numFmtId="4" fontId="22" fillId="15" borderId="39" xfId="0" applyNumberFormat="1" applyFont="1" applyFill="1" applyBorder="1" applyAlignment="1">
      <alignment horizontal="center" vertical="center"/>
    </xf>
    <xf numFmtId="0" fontId="22" fillId="15" borderId="39" xfId="0" applyFont="1" applyFill="1" applyBorder="1" applyAlignment="1">
      <alignment horizontal="center" vertical="center"/>
    </xf>
    <xf numFmtId="164" fontId="22" fillId="15" borderId="81" xfId="1" applyFont="1" applyFill="1" applyBorder="1" applyAlignment="1">
      <alignment horizontal="center" vertical="center"/>
    </xf>
    <xf numFmtId="3" fontId="22" fillId="16" borderId="44" xfId="0" applyNumberFormat="1" applyFont="1" applyFill="1" applyBorder="1" applyAlignment="1">
      <alignment horizontal="center" vertical="center"/>
    </xf>
    <xf numFmtId="4" fontId="22" fillId="14" borderId="39" xfId="0" applyNumberFormat="1" applyFont="1" applyFill="1" applyBorder="1" applyAlignment="1">
      <alignment horizontal="center" vertical="center"/>
    </xf>
    <xf numFmtId="4" fontId="22" fillId="0" borderId="39" xfId="0" applyNumberFormat="1" applyFont="1" applyBorder="1" applyAlignment="1">
      <alignment horizontal="center" vertical="center"/>
    </xf>
    <xf numFmtId="4" fontId="22" fillId="6" borderId="40" xfId="0" applyNumberFormat="1" applyFont="1" applyFill="1" applyBorder="1" applyAlignment="1">
      <alignment horizontal="center" vertical="center"/>
    </xf>
    <xf numFmtId="0" fontId="22" fillId="7" borderId="25" xfId="0" applyFont="1" applyFill="1" applyBorder="1" applyAlignment="1">
      <alignment horizontal="center" vertical="center"/>
    </xf>
    <xf numFmtId="4" fontId="56" fillId="7" borderId="20" xfId="0" applyNumberFormat="1" applyFont="1" applyFill="1" applyBorder="1" applyAlignment="1">
      <alignment horizontal="center" vertical="center"/>
    </xf>
    <xf numFmtId="165" fontId="40" fillId="15" borderId="22" xfId="1" applyNumberFormat="1" applyFont="1" applyFill="1" applyBorder="1" applyAlignment="1">
      <alignment horizontal="center" vertical="center"/>
    </xf>
    <xf numFmtId="4" fontId="56" fillId="15" borderId="22" xfId="0" applyNumberFormat="1" applyFont="1" applyFill="1" applyBorder="1" applyAlignment="1">
      <alignment horizontal="center" vertical="center"/>
    </xf>
    <xf numFmtId="165" fontId="55" fillId="15" borderId="22" xfId="1" applyNumberFormat="1" applyFont="1" applyFill="1" applyBorder="1" applyAlignment="1">
      <alignment horizontal="center" vertical="center"/>
    </xf>
    <xf numFmtId="165" fontId="40" fillId="15" borderId="82" xfId="1" applyNumberFormat="1" applyFont="1" applyFill="1" applyBorder="1" applyAlignment="1">
      <alignment horizontal="center" vertical="center"/>
    </xf>
    <xf numFmtId="4" fontId="56" fillId="7" borderId="35" xfId="0" applyNumberFormat="1" applyFont="1" applyFill="1" applyBorder="1" applyAlignment="1">
      <alignment horizontal="center" vertical="center"/>
    </xf>
    <xf numFmtId="4" fontId="56" fillId="14" borderId="22" xfId="0" applyNumberFormat="1" applyFont="1" applyFill="1" applyBorder="1" applyAlignment="1">
      <alignment horizontal="center" vertical="center"/>
    </xf>
    <xf numFmtId="4" fontId="56" fillId="7" borderId="22" xfId="0" applyNumberFormat="1" applyFont="1" applyFill="1" applyBorder="1" applyAlignment="1">
      <alignment horizontal="center" vertical="center"/>
    </xf>
    <xf numFmtId="4" fontId="56" fillId="7" borderId="10" xfId="0" applyNumberFormat="1" applyFont="1" applyFill="1" applyBorder="1" applyAlignment="1">
      <alignment horizontal="center" vertical="center"/>
    </xf>
    <xf numFmtId="0" fontId="22" fillId="0" borderId="0" xfId="9" applyAlignment="1">
      <alignment horizontal="center" vertical="center"/>
    </xf>
    <xf numFmtId="0" fontId="30" fillId="0" borderId="19" xfId="4" applyFont="1" applyBorder="1"/>
    <xf numFmtId="0" fontId="66" fillId="0" borderId="22" xfId="8" applyFont="1" applyBorder="1" applyAlignment="1">
      <alignment horizontal="center" vertical="center"/>
    </xf>
    <xf numFmtId="0" fontId="0" fillId="10" borderId="18" xfId="6" applyFont="1" applyFill="1" applyBorder="1" applyAlignment="1">
      <alignment horizontal="center" vertical="center" wrapText="1"/>
    </xf>
    <xf numFmtId="0" fontId="0" fillId="10" borderId="42" xfId="6" applyFont="1" applyFill="1" applyBorder="1" applyAlignment="1">
      <alignment horizontal="center" vertical="center" wrapText="1"/>
    </xf>
    <xf numFmtId="0" fontId="60" fillId="19" borderId="36" xfId="6" applyFont="1" applyFill="1" applyBorder="1" applyAlignment="1">
      <alignment horizontal="center" vertical="center"/>
    </xf>
    <xf numFmtId="0" fontId="60" fillId="19" borderId="37" xfId="6" applyFont="1" applyFill="1" applyBorder="1" applyAlignment="1">
      <alignment horizontal="center" vertical="center"/>
    </xf>
    <xf numFmtId="0" fontId="35" fillId="19" borderId="54" xfId="9" applyFont="1" applyFill="1" applyBorder="1" applyAlignment="1">
      <alignment horizontal="center" vertical="center"/>
    </xf>
    <xf numFmtId="0" fontId="35" fillId="19" borderId="49" xfId="9" applyFont="1" applyFill="1" applyBorder="1" applyAlignment="1">
      <alignment horizontal="center" vertical="center" wrapText="1"/>
    </xf>
    <xf numFmtId="0" fontId="35" fillId="19" borderId="47" xfId="9" applyFont="1" applyFill="1" applyBorder="1" applyAlignment="1">
      <alignment horizontal="center" vertical="center"/>
    </xf>
    <xf numFmtId="0" fontId="35" fillId="19" borderId="53" xfId="9" applyFont="1" applyFill="1" applyBorder="1" applyAlignment="1">
      <alignment horizontal="center" vertical="center"/>
    </xf>
    <xf numFmtId="0" fontId="35" fillId="19" borderId="48" xfId="9" applyFont="1" applyFill="1" applyBorder="1" applyAlignment="1">
      <alignment horizontal="center" vertical="center"/>
    </xf>
    <xf numFmtId="0" fontId="35" fillId="19" borderId="2" xfId="9" applyFont="1" applyFill="1" applyBorder="1" applyAlignment="1">
      <alignment horizontal="center" vertical="center" wrapText="1"/>
    </xf>
    <xf numFmtId="0" fontId="22" fillId="19" borderId="59" xfId="9" applyFill="1" applyBorder="1" applyAlignment="1">
      <alignment horizontal="center"/>
    </xf>
    <xf numFmtId="0" fontId="22" fillId="19" borderId="27" xfId="9" applyFill="1" applyBorder="1" applyAlignment="1">
      <alignment horizontal="center"/>
    </xf>
    <xf numFmtId="0" fontId="35" fillId="19" borderId="33" xfId="9" applyFont="1" applyFill="1" applyBorder="1" applyAlignment="1">
      <alignment horizontal="center"/>
    </xf>
    <xf numFmtId="0" fontId="35" fillId="19" borderId="75" xfId="9" applyFont="1" applyFill="1" applyBorder="1" applyAlignment="1">
      <alignment horizontal="center"/>
    </xf>
    <xf numFmtId="0" fontId="35" fillId="19" borderId="7" xfId="9" applyFont="1" applyFill="1" applyBorder="1" applyAlignment="1">
      <alignment horizontal="center"/>
    </xf>
    <xf numFmtId="0" fontId="35" fillId="19" borderId="76" xfId="9" applyFont="1" applyFill="1" applyBorder="1" applyAlignment="1">
      <alignment horizontal="center"/>
    </xf>
    <xf numFmtId="0" fontId="35" fillId="19" borderId="8" xfId="9" applyFont="1" applyFill="1" applyBorder="1" applyAlignment="1">
      <alignment horizontal="center"/>
    </xf>
    <xf numFmtId="0" fontId="66" fillId="19" borderId="49" xfId="8" applyFont="1" applyFill="1" applyBorder="1" applyAlignment="1">
      <alignment horizontal="center" vertical="center" wrapText="1"/>
    </xf>
    <xf numFmtId="0" fontId="66" fillId="19" borderId="47" xfId="8" applyFont="1" applyFill="1" applyBorder="1" applyAlignment="1">
      <alignment horizontal="center" vertical="center"/>
    </xf>
    <xf numFmtId="0" fontId="67" fillId="19" borderId="47" xfId="8" applyFont="1" applyFill="1" applyBorder="1" applyAlignment="1">
      <alignment horizontal="center" vertical="center" wrapText="1"/>
    </xf>
    <xf numFmtId="0" fontId="34" fillId="19" borderId="45" xfId="0" applyFont="1" applyFill="1" applyBorder="1" applyAlignment="1">
      <alignment horizontal="center" vertical="center" wrapText="1"/>
    </xf>
    <xf numFmtId="0" fontId="58" fillId="19" borderId="9" xfId="9" applyFont="1" applyFill="1" applyBorder="1" applyAlignment="1">
      <alignment vertical="center"/>
    </xf>
    <xf numFmtId="0" fontId="58" fillId="19" borderId="22" xfId="9" applyFont="1" applyFill="1" applyBorder="1" applyAlignment="1">
      <alignment vertical="center"/>
    </xf>
    <xf numFmtId="3" fontId="62" fillId="19" borderId="22" xfId="9" applyNumberFormat="1" applyFont="1" applyFill="1" applyBorder="1" applyAlignment="1">
      <alignment vertical="center"/>
    </xf>
    <xf numFmtId="167" fontId="58" fillId="19" borderId="22" xfId="9" applyNumberFormat="1" applyFont="1" applyFill="1" applyBorder="1" applyAlignment="1">
      <alignment vertical="center"/>
    </xf>
    <xf numFmtId="0" fontId="58" fillId="19" borderId="22" xfId="9" applyFont="1" applyFill="1" applyBorder="1" applyAlignment="1">
      <alignment horizontal="center" vertical="center"/>
    </xf>
    <xf numFmtId="4" fontId="62" fillId="19" borderId="10" xfId="9" applyNumberFormat="1" applyFont="1" applyFill="1" applyBorder="1" applyAlignment="1">
      <alignment vertical="center"/>
    </xf>
    <xf numFmtId="0" fontId="34" fillId="0" borderId="4" xfId="0" applyFont="1" applyBorder="1" applyAlignment="1">
      <alignment horizontal="left" vertical="center"/>
    </xf>
    <xf numFmtId="172" fontId="34" fillId="0" borderId="0" xfId="0" applyNumberFormat="1" applyFont="1" applyAlignment="1">
      <alignment horizontal="center" vertical="center"/>
    </xf>
    <xf numFmtId="4" fontId="35" fillId="7" borderId="10" xfId="0" applyNumberFormat="1" applyFont="1" applyFill="1" applyBorder="1" applyAlignment="1">
      <alignment horizontal="right"/>
    </xf>
    <xf numFmtId="4" fontId="38" fillId="7" borderId="22" xfId="0" applyNumberFormat="1" applyFont="1" applyFill="1" applyBorder="1" applyAlignment="1">
      <alignment horizontal="center" vertical="center" wrapText="1"/>
    </xf>
    <xf numFmtId="0" fontId="84" fillId="0" borderId="0" xfId="14"/>
    <xf numFmtId="168" fontId="84" fillId="0" borderId="0" xfId="14" applyNumberFormat="1"/>
    <xf numFmtId="1" fontId="22" fillId="0" borderId="43" xfId="14" applyNumberFormat="1" applyFont="1" applyFill="1" applyBorder="1" applyAlignment="1" applyProtection="1">
      <alignment horizontal="center"/>
    </xf>
    <xf numFmtId="1" fontId="22" fillId="0" borderId="34" xfId="14" applyNumberFormat="1" applyFont="1" applyFill="1" applyBorder="1" applyAlignment="1" applyProtection="1">
      <alignment horizontal="center"/>
    </xf>
    <xf numFmtId="1" fontId="22" fillId="0" borderId="38" xfId="14" applyNumberFormat="1" applyFont="1" applyFill="1" applyBorder="1" applyAlignment="1" applyProtection="1">
      <alignment horizontal="center"/>
    </xf>
    <xf numFmtId="168" fontId="35" fillId="0" borderId="45" xfId="14" applyNumberFormat="1" applyFont="1" applyFill="1" applyBorder="1" applyAlignment="1" applyProtection="1">
      <alignment horizontal="center" vertical="center"/>
    </xf>
    <xf numFmtId="168" fontId="35" fillId="0" borderId="1" xfId="14" applyNumberFormat="1" applyFont="1" applyFill="1" applyBorder="1" applyAlignment="1" applyProtection="1">
      <alignment horizontal="center" vertical="center"/>
    </xf>
    <xf numFmtId="0" fontId="35" fillId="0" borderId="3" xfId="14" applyFont="1" applyFill="1" applyBorder="1" applyAlignment="1" applyProtection="1">
      <alignment vertical="center"/>
    </xf>
    <xf numFmtId="0" fontId="35" fillId="0" borderId="45" xfId="14" applyFont="1" applyFill="1" applyBorder="1" applyAlignment="1" applyProtection="1">
      <alignment horizontal="center" vertical="center"/>
    </xf>
    <xf numFmtId="0" fontId="22" fillId="0" borderId="0" xfId="14" applyFont="1"/>
    <xf numFmtId="168" fontId="22" fillId="0" borderId="0" xfId="14" applyNumberFormat="1" applyFont="1" applyFill="1" applyBorder="1" applyAlignment="1" applyProtection="1"/>
    <xf numFmtId="0" fontId="35" fillId="0" borderId="0" xfId="14" applyFont="1" applyAlignment="1">
      <alignment horizontal="center"/>
    </xf>
    <xf numFmtId="0" fontId="35" fillId="0" borderId="0" xfId="14" applyFont="1" applyFill="1" applyBorder="1" applyAlignment="1" applyProtection="1">
      <alignment horizontal="right"/>
    </xf>
    <xf numFmtId="1" fontId="22" fillId="0" borderId="0" xfId="14" applyNumberFormat="1" applyFont="1" applyFill="1" applyBorder="1" applyAlignment="1" applyProtection="1">
      <alignment horizontal="center"/>
    </xf>
    <xf numFmtId="0" fontId="22" fillId="0" borderId="0" xfId="14" applyFont="1" applyBorder="1"/>
    <xf numFmtId="0" fontId="84" fillId="0" borderId="0" xfId="14" applyBorder="1"/>
    <xf numFmtId="0" fontId="22" fillId="0" borderId="34" xfId="14" applyFont="1" applyBorder="1"/>
    <xf numFmtId="0" fontId="22" fillId="0" borderId="38" xfId="14" applyFont="1" applyBorder="1"/>
    <xf numFmtId="1" fontId="83" fillId="0" borderId="0" xfId="14" applyNumberFormat="1" applyFont="1" applyBorder="1" applyAlignment="1">
      <alignment horizontal="center" vertical="center"/>
    </xf>
    <xf numFmtId="1" fontId="22" fillId="0" borderId="0" xfId="14" applyNumberFormat="1" applyFont="1" applyFill="1" applyBorder="1" applyAlignment="1" applyProtection="1">
      <alignment horizontal="center" vertical="center"/>
    </xf>
    <xf numFmtId="1" fontId="84" fillId="0" borderId="0" xfId="14" applyNumberFormat="1" applyBorder="1" applyAlignment="1">
      <alignment horizontal="center" vertical="center"/>
    </xf>
    <xf numFmtId="3" fontId="35" fillId="0" borderId="0" xfId="14" applyNumberFormat="1" applyFont="1" applyAlignment="1">
      <alignment horizontal="center" vertical="center"/>
    </xf>
    <xf numFmtId="3" fontId="22" fillId="0" borderId="32" xfId="15" applyNumberFormat="1" applyFill="1" applyBorder="1" applyAlignment="1" applyProtection="1">
      <alignment horizontal="center" vertical="center"/>
    </xf>
    <xf numFmtId="3" fontId="22" fillId="0" borderId="19" xfId="15" applyNumberFormat="1" applyBorder="1" applyAlignment="1">
      <alignment horizontal="center" vertical="center"/>
    </xf>
    <xf numFmtId="0" fontId="22" fillId="0" borderId="19" xfId="15" applyBorder="1" applyAlignment="1">
      <alignment vertical="center"/>
    </xf>
    <xf numFmtId="3" fontId="22" fillId="0" borderId="32" xfId="15" applyNumberFormat="1" applyBorder="1" applyAlignment="1">
      <alignment horizontal="center" vertical="center"/>
    </xf>
    <xf numFmtId="3" fontId="22" fillId="0" borderId="0" xfId="14" applyNumberFormat="1" applyFont="1" applyBorder="1" applyAlignment="1">
      <alignment horizontal="center" vertical="center"/>
    </xf>
    <xf numFmtId="0" fontId="22" fillId="0" borderId="0" xfId="15"/>
    <xf numFmtId="0" fontId="35" fillId="0" borderId="0" xfId="15" applyFont="1" applyAlignment="1">
      <alignment horizontal="right" vertical="center"/>
    </xf>
    <xf numFmtId="1" fontId="22" fillId="0" borderId="54" xfId="15" applyNumberFormat="1" applyFill="1" applyBorder="1" applyAlignment="1" applyProtection="1">
      <alignment horizontal="center"/>
    </xf>
    <xf numFmtId="168" fontId="35" fillId="0" borderId="45" xfId="15" applyNumberFormat="1" applyFont="1" applyFill="1" applyBorder="1" applyAlignment="1" applyProtection="1">
      <alignment horizontal="center" vertical="center"/>
    </xf>
    <xf numFmtId="168" fontId="35" fillId="0" borderId="1" xfId="15" applyNumberFormat="1" applyFont="1" applyFill="1" applyBorder="1" applyAlignment="1" applyProtection="1">
      <alignment horizontal="center" vertical="center"/>
    </xf>
    <xf numFmtId="0" fontId="35" fillId="0" borderId="3" xfId="15" applyFont="1" applyFill="1" applyBorder="1" applyAlignment="1" applyProtection="1">
      <alignment vertical="center"/>
    </xf>
    <xf numFmtId="0" fontId="35" fillId="0" borderId="45" xfId="15" applyFont="1" applyFill="1" applyBorder="1" applyAlignment="1" applyProtection="1">
      <alignment horizontal="center" vertical="center"/>
    </xf>
    <xf numFmtId="0" fontId="35" fillId="0" borderId="0" xfId="14" applyFont="1" applyAlignment="1">
      <alignment horizontal="right" vertical="center"/>
    </xf>
    <xf numFmtId="0" fontId="22" fillId="0" borderId="62" xfId="14" applyFont="1" applyBorder="1"/>
    <xf numFmtId="0" fontId="22" fillId="0" borderId="59" xfId="14" applyFont="1" applyBorder="1"/>
    <xf numFmtId="0" fontId="22" fillId="0" borderId="54" xfId="14" applyFont="1" applyBorder="1"/>
    <xf numFmtId="0" fontId="22" fillId="0" borderId="43" xfId="15" applyBorder="1"/>
    <xf numFmtId="0" fontId="22" fillId="0" borderId="34" xfId="15" applyBorder="1"/>
    <xf numFmtId="0" fontId="22" fillId="0" borderId="38" xfId="15" applyBorder="1"/>
    <xf numFmtId="3" fontId="35" fillId="0" borderId="45" xfId="14" applyNumberFormat="1" applyFont="1" applyFill="1" applyBorder="1" applyAlignment="1" applyProtection="1">
      <alignment horizontal="center" vertical="center"/>
    </xf>
    <xf numFmtId="3" fontId="35" fillId="0" borderId="1" xfId="14" applyNumberFormat="1" applyFont="1" applyFill="1" applyBorder="1" applyAlignment="1" applyProtection="1">
      <alignment horizontal="center" vertical="center"/>
    </xf>
    <xf numFmtId="0" fontId="22" fillId="0" borderId="62" xfId="14" applyFont="1" applyBorder="1" applyAlignment="1">
      <alignment vertical="center"/>
    </xf>
    <xf numFmtId="1" fontId="22" fillId="0" borderId="43" xfId="14" applyNumberFormat="1" applyFont="1" applyFill="1" applyBorder="1" applyAlignment="1" applyProtection="1">
      <alignment horizontal="center" vertical="center"/>
    </xf>
    <xf numFmtId="0" fontId="22" fillId="0" borderId="59" xfId="14" applyFont="1" applyBorder="1" applyAlignment="1">
      <alignment vertical="center"/>
    </xf>
    <xf numFmtId="1" fontId="22" fillId="0" borderId="34" xfId="14" applyNumberFormat="1" applyFont="1" applyFill="1" applyBorder="1" applyAlignment="1" applyProtection="1">
      <alignment horizontal="center" vertical="center"/>
    </xf>
    <xf numFmtId="0" fontId="22" fillId="0" borderId="54" xfId="14" applyFont="1" applyBorder="1" applyAlignment="1">
      <alignment vertical="center"/>
    </xf>
    <xf numFmtId="1" fontId="22" fillId="0" borderId="38" xfId="14" applyNumberFormat="1" applyFont="1" applyFill="1" applyBorder="1" applyAlignment="1" applyProtection="1">
      <alignment horizontal="center" vertical="center"/>
    </xf>
    <xf numFmtId="3" fontId="35" fillId="0" borderId="0" xfId="15" applyNumberFormat="1" applyFont="1" applyAlignment="1">
      <alignment horizontal="center" vertical="center"/>
    </xf>
    <xf numFmtId="3" fontId="22" fillId="0" borderId="63" xfId="15" applyNumberFormat="1" applyFill="1" applyBorder="1" applyAlignment="1" applyProtection="1">
      <alignment horizontal="center" vertical="center"/>
    </xf>
    <xf numFmtId="168" fontId="22" fillId="0" borderId="0" xfId="15" applyNumberFormat="1"/>
    <xf numFmtId="168" fontId="22" fillId="0" borderId="0" xfId="15" applyNumberFormat="1" applyFill="1" applyBorder="1" applyAlignment="1" applyProtection="1"/>
    <xf numFmtId="0" fontId="35" fillId="0" borderId="0" xfId="15" applyFont="1" applyAlignment="1">
      <alignment horizontal="center"/>
    </xf>
    <xf numFmtId="168" fontId="35" fillId="0" borderId="3" xfId="15" applyNumberFormat="1" applyFont="1" applyFill="1" applyBorder="1" applyAlignment="1" applyProtection="1">
      <alignment horizontal="center" vertical="center"/>
    </xf>
    <xf numFmtId="0" fontId="35" fillId="0" borderId="2" xfId="15" applyFont="1" applyFill="1" applyBorder="1" applyAlignment="1" applyProtection="1">
      <alignment vertical="center"/>
    </xf>
    <xf numFmtId="0" fontId="22" fillId="0" borderId="9" xfId="15" applyBorder="1"/>
    <xf numFmtId="0" fontId="20" fillId="0" borderId="0" xfId="17"/>
    <xf numFmtId="0" fontId="20" fillId="0" borderId="0" xfId="17" applyAlignment="1">
      <alignment horizontal="center"/>
    </xf>
    <xf numFmtId="0" fontId="14" fillId="0" borderId="0" xfId="20"/>
    <xf numFmtId="0" fontId="14" fillId="0" borderId="19" xfId="20" applyBorder="1"/>
    <xf numFmtId="171" fontId="14" fillId="0" borderId="0" xfId="20" applyNumberFormat="1"/>
    <xf numFmtId="0" fontId="64" fillId="0" borderId="0" xfId="20" applyFont="1"/>
    <xf numFmtId="0" fontId="14" fillId="0" borderId="43" xfId="20" applyBorder="1" applyAlignment="1">
      <alignment horizontal="center"/>
    </xf>
    <xf numFmtId="0" fontId="14" fillId="0" borderId="34" xfId="20" applyBorder="1" applyAlignment="1">
      <alignment horizontal="center"/>
    </xf>
    <xf numFmtId="171" fontId="64" fillId="5" borderId="0" xfId="20" applyNumberFormat="1" applyFont="1" applyFill="1" applyAlignment="1">
      <alignment horizontal="left"/>
    </xf>
    <xf numFmtId="0" fontId="19" fillId="0" borderId="31" xfId="20" applyFont="1" applyBorder="1"/>
    <xf numFmtId="0" fontId="14" fillId="0" borderId="29" xfId="20" applyBorder="1" applyAlignment="1">
      <alignment horizontal="center"/>
    </xf>
    <xf numFmtId="171" fontId="14" fillId="5" borderId="22" xfId="20" applyNumberFormat="1" applyFill="1" applyBorder="1"/>
    <xf numFmtId="0" fontId="14" fillId="0" borderId="38" xfId="20" applyBorder="1" applyAlignment="1">
      <alignment horizontal="center"/>
    </xf>
    <xf numFmtId="171" fontId="64" fillId="0" borderId="18" xfId="20" applyNumberFormat="1" applyFont="1" applyBorder="1" applyAlignment="1">
      <alignment horizontal="center" vertical="center"/>
    </xf>
    <xf numFmtId="171" fontId="64" fillId="0" borderId="36" xfId="20" applyNumberFormat="1" applyFont="1" applyBorder="1" applyAlignment="1">
      <alignment vertical="center"/>
    </xf>
    <xf numFmtId="0" fontId="51" fillId="0" borderId="0" xfId="20" applyFont="1"/>
    <xf numFmtId="0" fontId="19" fillId="0" borderId="0" xfId="20" applyFont="1"/>
    <xf numFmtId="0" fontId="79" fillId="0" borderId="0" xfId="20" applyFont="1"/>
    <xf numFmtId="171" fontId="14" fillId="5" borderId="0" xfId="20" applyNumberFormat="1" applyFill="1"/>
    <xf numFmtId="0" fontId="14" fillId="0" borderId="27" xfId="20" applyBorder="1" applyAlignment="1">
      <alignment horizontal="center"/>
    </xf>
    <xf numFmtId="0" fontId="14" fillId="0" borderId="84" xfId="20" applyBorder="1" applyAlignment="1">
      <alignment horizontal="center"/>
    </xf>
    <xf numFmtId="0" fontId="64" fillId="0" borderId="27" xfId="20" applyFont="1" applyBorder="1" applyAlignment="1">
      <alignment horizontal="center"/>
    </xf>
    <xf numFmtId="171" fontId="14" fillId="5" borderId="7" xfId="20" applyNumberFormat="1" applyFill="1" applyBorder="1"/>
    <xf numFmtId="0" fontId="64" fillId="5" borderId="0" xfId="20" applyFont="1" applyFill="1"/>
    <xf numFmtId="0" fontId="14" fillId="0" borderId="18" xfId="20" applyBorder="1"/>
    <xf numFmtId="0" fontId="14" fillId="0" borderId="32" xfId="20" applyBorder="1"/>
    <xf numFmtId="171" fontId="14" fillId="19" borderId="19" xfId="20" applyNumberFormat="1" applyFill="1" applyBorder="1"/>
    <xf numFmtId="0" fontId="14" fillId="0" borderId="33" xfId="20" applyBorder="1"/>
    <xf numFmtId="171" fontId="14" fillId="0" borderId="27" xfId="20" applyNumberFormat="1" applyBorder="1" applyAlignment="1">
      <alignment horizontal="center"/>
    </xf>
    <xf numFmtId="0" fontId="19" fillId="0" borderId="35" xfId="20" applyFont="1" applyBorder="1"/>
    <xf numFmtId="171" fontId="64" fillId="0" borderId="27" xfId="20" applyNumberFormat="1" applyFont="1" applyBorder="1" applyAlignment="1">
      <alignment horizontal="center"/>
    </xf>
    <xf numFmtId="0" fontId="14" fillId="0" borderId="41" xfId="20" applyBorder="1"/>
    <xf numFmtId="0" fontId="14" fillId="0" borderId="16" xfId="20" applyBorder="1"/>
    <xf numFmtId="0" fontId="14" fillId="0" borderId="11" xfId="20" applyBorder="1"/>
    <xf numFmtId="0" fontId="14" fillId="0" borderId="13" xfId="20" applyBorder="1"/>
    <xf numFmtId="0" fontId="14" fillId="0" borderId="0" xfId="20" applyAlignment="1">
      <alignment wrapText="1"/>
    </xf>
    <xf numFmtId="0" fontId="14" fillId="5" borderId="6" xfId="20" applyFill="1" applyBorder="1"/>
    <xf numFmtId="0" fontId="14" fillId="0" borderId="18" xfId="20" applyBorder="1" applyAlignment="1">
      <alignment wrapText="1"/>
    </xf>
    <xf numFmtId="0" fontId="14" fillId="0" borderId="19" xfId="20" applyBorder="1" applyAlignment="1">
      <alignment wrapText="1"/>
    </xf>
    <xf numFmtId="0" fontId="14" fillId="0" borderId="13" xfId="20" applyBorder="1" applyAlignment="1">
      <alignment wrapText="1"/>
    </xf>
    <xf numFmtId="0" fontId="64" fillId="5" borderId="0" xfId="20" applyFont="1" applyFill="1" applyAlignment="1">
      <alignment wrapText="1"/>
    </xf>
    <xf numFmtId="0" fontId="14" fillId="5" borderId="6" xfId="20" applyFill="1" applyBorder="1" applyAlignment="1">
      <alignment wrapText="1"/>
    </xf>
    <xf numFmtId="0" fontId="19" fillId="0" borderId="16" xfId="20" applyFont="1" applyBorder="1" applyAlignment="1">
      <alignment wrapText="1"/>
    </xf>
    <xf numFmtId="0" fontId="14" fillId="0" borderId="16" xfId="20" applyBorder="1" applyAlignment="1">
      <alignment wrapText="1"/>
    </xf>
    <xf numFmtId="0" fontId="14" fillId="0" borderId="11" xfId="20" applyBorder="1" applyAlignment="1">
      <alignment wrapText="1"/>
    </xf>
    <xf numFmtId="0" fontId="64" fillId="0" borderId="0" xfId="20" applyFont="1" applyAlignment="1">
      <alignment wrapText="1"/>
    </xf>
    <xf numFmtId="171" fontId="14" fillId="5" borderId="25" xfId="20" applyNumberFormat="1" applyFill="1" applyBorder="1"/>
    <xf numFmtId="171" fontId="64" fillId="0" borderId="25" xfId="20" applyNumberFormat="1" applyFont="1" applyBorder="1"/>
    <xf numFmtId="171" fontId="64" fillId="0" borderId="22" xfId="20" applyNumberFormat="1" applyFont="1" applyBorder="1"/>
    <xf numFmtId="0" fontId="64" fillId="0" borderId="35" xfId="20" applyFont="1" applyBorder="1"/>
    <xf numFmtId="171" fontId="14" fillId="5" borderId="8" xfId="20" applyNumberFormat="1" applyFill="1" applyBorder="1"/>
    <xf numFmtId="0" fontId="19" fillId="0" borderId="41" xfId="20" applyFont="1" applyBorder="1" applyAlignment="1">
      <alignment wrapText="1"/>
    </xf>
    <xf numFmtId="171" fontId="64" fillId="0" borderId="38" xfId="20" applyNumberFormat="1" applyFont="1" applyBorder="1" applyAlignment="1">
      <alignment horizontal="center"/>
    </xf>
    <xf numFmtId="171" fontId="64" fillId="0" borderId="48" xfId="20" applyNumberFormat="1" applyFont="1" applyBorder="1" applyAlignment="1">
      <alignment horizontal="center"/>
    </xf>
    <xf numFmtId="0" fontId="64" fillId="0" borderId="49" xfId="20" applyFont="1" applyBorder="1" applyAlignment="1">
      <alignment horizontal="center" wrapText="1"/>
    </xf>
    <xf numFmtId="0" fontId="64" fillId="0" borderId="38" xfId="20" applyFont="1" applyBorder="1" applyAlignment="1">
      <alignment horizontal="center"/>
    </xf>
    <xf numFmtId="0" fontId="14" fillId="0" borderId="41" xfId="20" applyBorder="1" applyAlignment="1">
      <alignment wrapText="1"/>
    </xf>
    <xf numFmtId="0" fontId="23" fillId="0" borderId="0" xfId="17" applyFont="1"/>
    <xf numFmtId="0" fontId="96" fillId="0" borderId="16" xfId="17" applyFont="1" applyBorder="1" applyAlignment="1">
      <alignment horizontal="center" vertical="center"/>
    </xf>
    <xf numFmtId="0" fontId="96" fillId="0" borderId="19" xfId="17" applyFont="1" applyBorder="1" applyAlignment="1">
      <alignment horizontal="left" vertical="center"/>
    </xf>
    <xf numFmtId="0" fontId="96" fillId="0" borderId="19" xfId="17" applyFont="1" applyBorder="1" applyAlignment="1">
      <alignment horizontal="center" vertical="center"/>
    </xf>
    <xf numFmtId="0" fontId="48" fillId="2" borderId="36" xfId="17" applyFont="1" applyFill="1" applyBorder="1" applyAlignment="1">
      <alignment horizontal="center" vertical="center"/>
    </xf>
    <xf numFmtId="0" fontId="48" fillId="2" borderId="37" xfId="17" applyFont="1" applyFill="1" applyBorder="1" applyAlignment="1">
      <alignment horizontal="center" vertical="center" wrapText="1"/>
    </xf>
    <xf numFmtId="3" fontId="96" fillId="0" borderId="19" xfId="11" applyNumberFormat="1" applyFont="1" applyBorder="1" applyAlignment="1">
      <alignment horizontal="center" vertical="center"/>
    </xf>
    <xf numFmtId="166" fontId="96" fillId="0" borderId="19" xfId="11" applyNumberFormat="1" applyFont="1" applyBorder="1" applyAlignment="1">
      <alignment horizontal="center" vertical="center"/>
    </xf>
    <xf numFmtId="169" fontId="96" fillId="0" borderId="32" xfId="17" applyNumberFormat="1" applyFont="1" applyBorder="1" applyAlignment="1">
      <alignment horizontal="center" vertical="center"/>
    </xf>
    <xf numFmtId="3" fontId="99" fillId="2" borderId="18" xfId="17" applyNumberFormat="1" applyFont="1" applyFill="1" applyBorder="1" applyAlignment="1">
      <alignment horizontal="center" vertical="center"/>
    </xf>
    <xf numFmtId="169" fontId="48" fillId="2" borderId="42" xfId="17" applyNumberFormat="1" applyFont="1" applyFill="1" applyBorder="1" applyAlignment="1">
      <alignment horizontal="center" vertical="center"/>
    </xf>
    <xf numFmtId="0" fontId="31" fillId="19" borderId="40" xfId="17" applyFont="1" applyFill="1" applyBorder="1" applyAlignment="1">
      <alignment horizontal="center" vertical="center" wrapText="1"/>
    </xf>
    <xf numFmtId="1" fontId="96" fillId="15" borderId="19" xfId="17" applyNumberFormat="1" applyFont="1" applyFill="1" applyBorder="1" applyAlignment="1">
      <alignment horizontal="center" vertical="center"/>
    </xf>
    <xf numFmtId="169" fontId="48" fillId="0" borderId="0" xfId="17" applyNumberFormat="1" applyFont="1" applyAlignment="1">
      <alignment horizontal="center" vertical="center"/>
    </xf>
    <xf numFmtId="0" fontId="20" fillId="0" borderId="0" xfId="11" applyAlignment="1">
      <alignment horizontal="center"/>
    </xf>
    <xf numFmtId="0" fontId="20" fillId="0" borderId="0" xfId="11"/>
    <xf numFmtId="0" fontId="20" fillId="0" borderId="0" xfId="11" applyAlignment="1">
      <alignment horizontal="right"/>
    </xf>
    <xf numFmtId="0" fontId="20" fillId="0" borderId="56" xfId="11" applyBorder="1" applyAlignment="1">
      <alignment horizontal="center"/>
    </xf>
    <xf numFmtId="0" fontId="20" fillId="0" borderId="0" xfId="11" applyAlignment="1">
      <alignment horizontal="left"/>
    </xf>
    <xf numFmtId="0" fontId="34" fillId="0" borderId="10" xfId="11" applyFont="1" applyBorder="1" applyAlignment="1">
      <alignment horizontal="center"/>
    </xf>
    <xf numFmtId="0" fontId="20" fillId="0" borderId="11" xfId="11" applyBorder="1" applyAlignment="1">
      <alignment horizontal="center"/>
    </xf>
    <xf numFmtId="0" fontId="20" fillId="0" borderId="49" xfId="11" applyBorder="1" applyAlignment="1">
      <alignment horizontal="center"/>
    </xf>
    <xf numFmtId="0" fontId="30" fillId="0" borderId="0" xfId="11" applyFont="1"/>
    <xf numFmtId="0" fontId="20" fillId="0" borderId="16" xfId="11" applyBorder="1" applyAlignment="1">
      <alignment horizontal="right"/>
    </xf>
    <xf numFmtId="0" fontId="20" fillId="0" borderId="19" xfId="11" applyBorder="1" applyAlignment="1">
      <alignment horizontal="center"/>
    </xf>
    <xf numFmtId="0" fontId="20" fillId="0" borderId="32" xfId="11" applyBorder="1" applyAlignment="1">
      <alignment horizontal="center"/>
    </xf>
    <xf numFmtId="4" fontId="20" fillId="0" borderId="19" xfId="11" applyNumberFormat="1" applyBorder="1" applyAlignment="1">
      <alignment horizontal="center"/>
    </xf>
    <xf numFmtId="3" fontId="20" fillId="0" borderId="32" xfId="11" applyNumberFormat="1" applyBorder="1" applyAlignment="1">
      <alignment horizontal="center"/>
    </xf>
    <xf numFmtId="3" fontId="20" fillId="0" borderId="19" xfId="11" applyNumberFormat="1" applyBorder="1" applyAlignment="1">
      <alignment horizontal="center"/>
    </xf>
    <xf numFmtId="4" fontId="34" fillId="0" borderId="18" xfId="11" applyNumberFormat="1" applyFont="1" applyBorder="1" applyAlignment="1">
      <alignment horizontal="center"/>
    </xf>
    <xf numFmtId="4" fontId="34" fillId="0" borderId="19" xfId="11" applyNumberFormat="1" applyFont="1" applyBorder="1" applyAlignment="1">
      <alignment horizontal="center"/>
    </xf>
    <xf numFmtId="3" fontId="34" fillId="0" borderId="18" xfId="11" applyNumberFormat="1" applyFont="1" applyBorder="1" applyAlignment="1">
      <alignment horizontal="center"/>
    </xf>
    <xf numFmtId="3" fontId="34" fillId="0" borderId="42" xfId="11" applyNumberFormat="1" applyFont="1" applyBorder="1" applyAlignment="1">
      <alignment horizontal="center"/>
    </xf>
    <xf numFmtId="3" fontId="20" fillId="0" borderId="0" xfId="11" applyNumberFormat="1"/>
    <xf numFmtId="0" fontId="20" fillId="0" borderId="17" xfId="11" applyBorder="1" applyAlignment="1">
      <alignment horizontal="right"/>
    </xf>
    <xf numFmtId="0" fontId="34" fillId="0" borderId="0" xfId="11" applyFont="1"/>
    <xf numFmtId="4" fontId="20" fillId="0" borderId="32" xfId="11" applyNumberFormat="1" applyBorder="1" applyAlignment="1">
      <alignment horizontal="center"/>
    </xf>
    <xf numFmtId="4" fontId="34" fillId="0" borderId="42" xfId="11" applyNumberFormat="1" applyFont="1" applyBorder="1" applyAlignment="1">
      <alignment horizontal="center"/>
    </xf>
    <xf numFmtId="0" fontId="20" fillId="0" borderId="59" xfId="11" applyBorder="1" applyAlignment="1">
      <alignment horizontal="right"/>
    </xf>
    <xf numFmtId="0" fontId="20" fillId="0" borderId="61" xfId="11" applyBorder="1" applyAlignment="1">
      <alignment horizontal="right"/>
    </xf>
    <xf numFmtId="4" fontId="20" fillId="0" borderId="39" xfId="11" applyNumberFormat="1" applyBorder="1" applyAlignment="1">
      <alignment horizontal="center"/>
    </xf>
    <xf numFmtId="3" fontId="20" fillId="0" borderId="39" xfId="11" applyNumberFormat="1" applyBorder="1" applyAlignment="1">
      <alignment horizontal="center"/>
    </xf>
    <xf numFmtId="0" fontId="20" fillId="0" borderId="40" xfId="11" applyBorder="1" applyAlignment="1">
      <alignment horizontal="center"/>
    </xf>
    <xf numFmtId="0" fontId="20" fillId="0" borderId="27" xfId="11" applyBorder="1" applyAlignment="1">
      <alignment horizontal="right"/>
    </xf>
    <xf numFmtId="4" fontId="34" fillId="0" borderId="22" xfId="11" applyNumberFormat="1" applyFont="1" applyBorder="1" applyAlignment="1">
      <alignment horizontal="center"/>
    </xf>
    <xf numFmtId="3" fontId="34" fillId="0" borderId="22" xfId="11" applyNumberFormat="1" applyFont="1" applyBorder="1" applyAlignment="1">
      <alignment horizontal="center"/>
    </xf>
    <xf numFmtId="0" fontId="20" fillId="0" borderId="10" xfId="11" applyBorder="1" applyAlignment="1">
      <alignment horizontal="center"/>
    </xf>
    <xf numFmtId="3" fontId="20" fillId="0" borderId="0" xfId="11" applyNumberFormat="1" applyAlignment="1">
      <alignment horizontal="center"/>
    </xf>
    <xf numFmtId="0" fontId="20" fillId="0" borderId="14" xfId="11" applyBorder="1" applyAlignment="1">
      <alignment horizontal="center"/>
    </xf>
    <xf numFmtId="0" fontId="20" fillId="0" borderId="31" xfId="11" applyBorder="1" applyAlignment="1">
      <alignment horizontal="center"/>
    </xf>
    <xf numFmtId="4" fontId="20" fillId="0" borderId="16" xfId="11" applyNumberFormat="1" applyBorder="1" applyAlignment="1">
      <alignment horizontal="center"/>
    </xf>
    <xf numFmtId="3" fontId="20" fillId="0" borderId="33" xfId="11" applyNumberFormat="1" applyBorder="1" applyAlignment="1">
      <alignment horizontal="center"/>
    </xf>
    <xf numFmtId="0" fontId="20" fillId="0" borderId="33" xfId="11" applyBorder="1" applyAlignment="1">
      <alignment horizontal="center"/>
    </xf>
    <xf numFmtId="4" fontId="20" fillId="0" borderId="17" xfId="11" applyNumberFormat="1" applyBorder="1" applyAlignment="1">
      <alignment horizontal="center"/>
    </xf>
    <xf numFmtId="4" fontId="20" fillId="0" borderId="40" xfId="11" applyNumberFormat="1" applyBorder="1" applyAlignment="1">
      <alignment horizontal="center"/>
    </xf>
    <xf numFmtId="0" fontId="20" fillId="0" borderId="44" xfId="11" applyBorder="1" applyAlignment="1">
      <alignment horizontal="center"/>
    </xf>
    <xf numFmtId="4" fontId="34" fillId="0" borderId="9" xfId="11" applyNumberFormat="1" applyFont="1" applyBorder="1" applyAlignment="1">
      <alignment horizontal="center"/>
    </xf>
    <xf numFmtId="4" fontId="34" fillId="0" borderId="10" xfId="11" applyNumberFormat="1" applyFont="1" applyBorder="1" applyAlignment="1">
      <alignment horizontal="center"/>
    </xf>
    <xf numFmtId="3" fontId="34" fillId="0" borderId="35" xfId="11" applyNumberFormat="1" applyFont="1" applyBorder="1" applyAlignment="1">
      <alignment horizontal="center"/>
    </xf>
    <xf numFmtId="3" fontId="34" fillId="0" borderId="10" xfId="11" applyNumberFormat="1" applyFont="1" applyBorder="1" applyAlignment="1">
      <alignment horizontal="center"/>
    </xf>
    <xf numFmtId="0" fontId="20" fillId="0" borderId="53" xfId="11" applyBorder="1"/>
    <xf numFmtId="0" fontId="20" fillId="0" borderId="46" xfId="11" applyBorder="1"/>
    <xf numFmtId="0" fontId="20" fillId="0" borderId="23" xfId="11" applyBorder="1" applyAlignment="1">
      <alignment horizontal="center"/>
    </xf>
    <xf numFmtId="0" fontId="20" fillId="0" borderId="55" xfId="11" applyBorder="1" applyAlignment="1">
      <alignment horizontal="center"/>
    </xf>
    <xf numFmtId="0" fontId="20" fillId="0" borderId="63" xfId="11" applyBorder="1" applyAlignment="1">
      <alignment horizontal="center"/>
    </xf>
    <xf numFmtId="0" fontId="20" fillId="0" borderId="28" xfId="11" applyBorder="1"/>
    <xf numFmtId="0" fontId="20" fillId="0" borderId="31" xfId="11" applyBorder="1"/>
    <xf numFmtId="0" fontId="20" fillId="0" borderId="19" xfId="11" applyBorder="1" applyAlignment="1">
      <alignment horizontal="left"/>
    </xf>
    <xf numFmtId="0" fontId="20" fillId="0" borderId="19" xfId="11" applyBorder="1"/>
    <xf numFmtId="3" fontId="92" fillId="0" borderId="32" xfId="11" applyNumberFormat="1" applyFont="1" applyBorder="1" applyAlignment="1">
      <alignment horizontal="center"/>
    </xf>
    <xf numFmtId="0" fontId="20" fillId="22" borderId="61" xfId="11" applyFill="1" applyBorder="1" applyAlignment="1">
      <alignment horizontal="right"/>
    </xf>
    <xf numFmtId="0" fontId="20" fillId="22" borderId="19" xfId="11" applyFill="1" applyBorder="1" applyAlignment="1">
      <alignment horizontal="left"/>
    </xf>
    <xf numFmtId="0" fontId="20" fillId="22" borderId="19" xfId="11" applyFill="1" applyBorder="1"/>
    <xf numFmtId="4" fontId="20" fillId="22" borderId="39" xfId="11" applyNumberFormat="1" applyFill="1" applyBorder="1" applyAlignment="1">
      <alignment horizontal="center"/>
    </xf>
    <xf numFmtId="3" fontId="34" fillId="0" borderId="19" xfId="11" applyNumberFormat="1" applyFont="1" applyBorder="1" applyAlignment="1">
      <alignment horizontal="center"/>
    </xf>
    <xf numFmtId="4" fontId="20" fillId="0" borderId="0" xfId="11" applyNumberFormat="1" applyAlignment="1">
      <alignment horizontal="center"/>
    </xf>
    <xf numFmtId="4" fontId="34" fillId="0" borderId="0" xfId="11" applyNumberFormat="1" applyFont="1" applyAlignment="1">
      <alignment horizontal="center"/>
    </xf>
    <xf numFmtId="3" fontId="34" fillId="0" borderId="0" xfId="11" applyNumberFormat="1" applyFont="1" applyAlignment="1">
      <alignment horizontal="center"/>
    </xf>
    <xf numFmtId="0" fontId="64" fillId="22" borderId="19" xfId="22" applyFont="1" applyFill="1" applyBorder="1" applyAlignment="1">
      <alignment horizontal="left"/>
    </xf>
    <xf numFmtId="0" fontId="64" fillId="22" borderId="19" xfId="22" applyFont="1" applyFill="1" applyBorder="1" applyAlignment="1">
      <alignment horizontal="center" vertical="center"/>
    </xf>
    <xf numFmtId="0" fontId="110" fillId="0" borderId="0" xfId="22" applyFont="1" applyAlignment="1">
      <alignment horizontal="left"/>
    </xf>
    <xf numFmtId="0" fontId="110" fillId="0" borderId="0" xfId="22" applyFont="1" applyAlignment="1">
      <alignment horizontal="left" vertical="center"/>
    </xf>
    <xf numFmtId="0" fontId="20" fillId="22" borderId="16" xfId="11" applyFill="1" applyBorder="1" applyAlignment="1">
      <alignment horizontal="right"/>
    </xf>
    <xf numFmtId="0" fontId="13" fillId="22" borderId="19" xfId="22" applyFill="1" applyBorder="1" applyAlignment="1">
      <alignment horizontal="center" vertical="center"/>
    </xf>
    <xf numFmtId="0" fontId="111" fillId="22" borderId="15" xfId="22" applyFont="1" applyFill="1" applyBorder="1" applyAlignment="1">
      <alignment horizontal="left"/>
    </xf>
    <xf numFmtId="4" fontId="91" fillId="22" borderId="52" xfId="11" applyNumberFormat="1" applyFont="1" applyFill="1" applyBorder="1" applyAlignment="1">
      <alignment wrapText="1"/>
    </xf>
    <xf numFmtId="4" fontId="91" fillId="22" borderId="15" xfId="11" applyNumberFormat="1" applyFont="1" applyFill="1" applyBorder="1" applyAlignment="1">
      <alignment wrapText="1"/>
    </xf>
    <xf numFmtId="0" fontId="20" fillId="22" borderId="16" xfId="11" applyFill="1" applyBorder="1" applyAlignment="1">
      <alignment horizontal="center" vertical="center"/>
    </xf>
    <xf numFmtId="0" fontId="20" fillId="22" borderId="19" xfId="11" applyFill="1" applyBorder="1" applyAlignment="1">
      <alignment vertical="center" wrapText="1"/>
    </xf>
    <xf numFmtId="4" fontId="20" fillId="0" borderId="13" xfId="11" applyNumberFormat="1" applyBorder="1" applyAlignment="1">
      <alignment horizontal="center"/>
    </xf>
    <xf numFmtId="0" fontId="20" fillId="0" borderId="13" xfId="11" applyBorder="1" applyAlignment="1">
      <alignment horizontal="center"/>
    </xf>
    <xf numFmtId="0" fontId="20" fillId="0" borderId="39" xfId="11" applyBorder="1" applyAlignment="1">
      <alignment horizontal="center"/>
    </xf>
    <xf numFmtId="0" fontId="20" fillId="0" borderId="16" xfId="17" applyBorder="1" applyAlignment="1">
      <alignment horizontal="center"/>
    </xf>
    <xf numFmtId="0" fontId="57" fillId="0" borderId="0" xfId="17" applyFont="1" applyAlignment="1">
      <alignment horizontal="center" vertical="center"/>
    </xf>
    <xf numFmtId="0" fontId="57" fillId="0" borderId="0" xfId="17" applyFont="1" applyAlignment="1">
      <alignment vertical="center"/>
    </xf>
    <xf numFmtId="0" fontId="20" fillId="0" borderId="54" xfId="17" applyBorder="1" applyAlignment="1">
      <alignment horizontal="center"/>
    </xf>
    <xf numFmtId="0" fontId="34" fillId="0" borderId="38" xfId="17" applyFont="1" applyBorder="1" applyAlignment="1">
      <alignment horizontal="center"/>
    </xf>
    <xf numFmtId="0" fontId="55" fillId="0" borderId="34" xfId="17" applyFont="1" applyBorder="1" applyAlignment="1">
      <alignment horizontal="center"/>
    </xf>
    <xf numFmtId="0" fontId="55" fillId="0" borderId="60" xfId="17" applyFont="1" applyBorder="1" applyAlignment="1">
      <alignment horizontal="center"/>
    </xf>
    <xf numFmtId="3" fontId="40" fillId="0" borderId="27" xfId="17" applyNumberFormat="1" applyFont="1" applyBorder="1" applyAlignment="1">
      <alignment horizontal="center"/>
    </xf>
    <xf numFmtId="0" fontId="13" fillId="0" borderId="0" xfId="28"/>
    <xf numFmtId="0" fontId="13" fillId="0" borderId="0" xfId="29"/>
    <xf numFmtId="0" fontId="121" fillId="0" borderId="0" xfId="17" applyFont="1"/>
    <xf numFmtId="0" fontId="20" fillId="0" borderId="0" xfId="17" applyAlignment="1">
      <alignment horizontal="left" indent="2"/>
    </xf>
    <xf numFmtId="0" fontId="34" fillId="0" borderId="0" xfId="17" applyFont="1"/>
    <xf numFmtId="0" fontId="34" fillId="0" borderId="0" xfId="17" applyFont="1" applyAlignment="1">
      <alignment horizontal="center"/>
    </xf>
    <xf numFmtId="0" fontId="100" fillId="0" borderId="14" xfId="29" applyFont="1" applyBorder="1" applyAlignment="1">
      <alignment horizontal="center" vertical="center"/>
    </xf>
    <xf numFmtId="0" fontId="100" fillId="0" borderId="32" xfId="29" applyFont="1" applyBorder="1" applyAlignment="1">
      <alignment horizontal="center" vertical="center"/>
    </xf>
    <xf numFmtId="0" fontId="100" fillId="0" borderId="40" xfId="29" applyFont="1" applyBorder="1" applyAlignment="1">
      <alignment horizontal="center" vertical="center"/>
    </xf>
    <xf numFmtId="0" fontId="100" fillId="0" borderId="0" xfId="29" applyFont="1"/>
    <xf numFmtId="0" fontId="124" fillId="0" borderId="0" xfId="29" applyFont="1"/>
    <xf numFmtId="0" fontId="124" fillId="0" borderId="0" xfId="29" applyFont="1" applyAlignment="1">
      <alignment horizontal="center"/>
    </xf>
    <xf numFmtId="0" fontId="115" fillId="0" borderId="0" xfId="29" applyFont="1" applyAlignment="1">
      <alignment horizontal="left"/>
    </xf>
    <xf numFmtId="0" fontId="48" fillId="19" borderId="9" xfId="31" applyFont="1" applyFill="1" applyBorder="1" applyAlignment="1">
      <alignment horizontal="center" vertical="center" wrapText="1"/>
    </xf>
    <xf numFmtId="0" fontId="48" fillId="19" borderId="22" xfId="31" applyFont="1" applyFill="1" applyBorder="1" applyAlignment="1">
      <alignment horizontal="center" vertical="center" wrapText="1"/>
    </xf>
    <xf numFmtId="0" fontId="48" fillId="19" borderId="10" xfId="31" applyFont="1" applyFill="1" applyBorder="1" applyAlignment="1">
      <alignment horizontal="center" vertical="center" wrapText="1"/>
    </xf>
    <xf numFmtId="0" fontId="102" fillId="19" borderId="21" xfId="29" applyFont="1" applyFill="1" applyBorder="1" applyAlignment="1">
      <alignment horizontal="center" vertical="center"/>
    </xf>
    <xf numFmtId="0" fontId="96" fillId="0" borderId="11" xfId="31" applyFont="1" applyBorder="1" applyAlignment="1">
      <alignment horizontal="justify" vertical="top" wrapText="1"/>
    </xf>
    <xf numFmtId="3" fontId="96" fillId="0" borderId="13" xfId="31" applyNumberFormat="1" applyFont="1" applyBorder="1" applyAlignment="1">
      <alignment horizontal="right" vertical="top" wrapText="1"/>
    </xf>
    <xf numFmtId="0" fontId="96" fillId="0" borderId="16" xfId="31" applyFont="1" applyBorder="1" applyAlignment="1">
      <alignment horizontal="justify" vertical="top" wrapText="1"/>
    </xf>
    <xf numFmtId="3" fontId="96" fillId="0" borderId="19" xfId="31" applyNumberFormat="1" applyFont="1" applyBorder="1" applyAlignment="1">
      <alignment horizontal="right" vertical="top" wrapText="1"/>
    </xf>
    <xf numFmtId="3" fontId="96" fillId="0" borderId="24" xfId="31" applyNumberFormat="1" applyFont="1" applyBorder="1" applyAlignment="1">
      <alignment horizontal="right" vertical="top" wrapText="1"/>
    </xf>
    <xf numFmtId="0" fontId="96" fillId="0" borderId="17" xfId="31" applyFont="1" applyBorder="1" applyAlignment="1">
      <alignment horizontal="justify" vertical="top" wrapText="1"/>
    </xf>
    <xf numFmtId="0" fontId="100" fillId="19" borderId="27" xfId="29" applyFont="1" applyFill="1" applyBorder="1"/>
    <xf numFmtId="0" fontId="48" fillId="19" borderId="84" xfId="31" applyFont="1" applyFill="1" applyBorder="1" applyAlignment="1">
      <alignment horizontal="justify" vertical="top" wrapText="1"/>
    </xf>
    <xf numFmtId="0" fontId="103" fillId="19" borderId="84" xfId="29" applyFont="1" applyFill="1" applyBorder="1"/>
    <xf numFmtId="0" fontId="103" fillId="0" borderId="0" xfId="29" applyFont="1"/>
    <xf numFmtId="0" fontId="102" fillId="0" borderId="0" xfId="29" applyFont="1" applyAlignment="1">
      <alignment horizontal="left" vertical="center"/>
    </xf>
    <xf numFmtId="0" fontId="48" fillId="19" borderId="77" xfId="31" applyFont="1" applyFill="1" applyBorder="1" applyAlignment="1">
      <alignment horizontal="center" vertical="top" wrapText="1"/>
    </xf>
    <xf numFmtId="0" fontId="48" fillId="19" borderId="27" xfId="31" applyFont="1" applyFill="1" applyBorder="1" applyAlignment="1">
      <alignment horizontal="center" vertical="top" wrapText="1"/>
    </xf>
    <xf numFmtId="0" fontId="96" fillId="0" borderId="45" xfId="31" applyFont="1" applyBorder="1" applyAlignment="1">
      <alignment horizontal="justify" vertical="top" wrapText="1"/>
    </xf>
    <xf numFmtId="3" fontId="96" fillId="0" borderId="0" xfId="31" applyNumberFormat="1" applyFont="1" applyAlignment="1">
      <alignment horizontal="right" vertical="top" wrapText="1"/>
    </xf>
    <xf numFmtId="3" fontId="96" fillId="0" borderId="45" xfId="31" applyNumberFormat="1" applyFont="1" applyBorder="1" applyAlignment="1">
      <alignment horizontal="right" vertical="top" wrapText="1"/>
    </xf>
    <xf numFmtId="0" fontId="96" fillId="0" borderId="34" xfId="31" applyFont="1" applyBorder="1" applyAlignment="1">
      <alignment horizontal="justify" vertical="top" wrapText="1"/>
    </xf>
    <xf numFmtId="3" fontId="96" fillId="0" borderId="52" xfId="31" applyNumberFormat="1" applyFont="1" applyBorder="1" applyAlignment="1">
      <alignment horizontal="right" vertical="top" wrapText="1"/>
    </xf>
    <xf numFmtId="3" fontId="96" fillId="0" borderId="34" xfId="31" applyNumberFormat="1" applyFont="1" applyBorder="1" applyAlignment="1">
      <alignment horizontal="right" vertical="top" wrapText="1"/>
    </xf>
    <xf numFmtId="3" fontId="48" fillId="19" borderId="77" xfId="31" applyNumberFormat="1" applyFont="1" applyFill="1" applyBorder="1" applyAlignment="1">
      <alignment horizontal="right" vertical="top" wrapText="1"/>
    </xf>
    <xf numFmtId="3" fontId="48" fillId="19" borderId="84" xfId="31" applyNumberFormat="1" applyFont="1" applyFill="1" applyBorder="1" applyAlignment="1">
      <alignment horizontal="right" vertical="top" wrapText="1"/>
    </xf>
    <xf numFmtId="0" fontId="127" fillId="0" borderId="0" xfId="29" applyFont="1" applyAlignment="1">
      <alignment vertical="center"/>
    </xf>
    <xf numFmtId="0" fontId="102" fillId="0" borderId="0" xfId="29" applyFont="1" applyAlignment="1">
      <alignment horizontal="left"/>
    </xf>
    <xf numFmtId="0" fontId="48" fillId="19" borderId="6" xfId="32" applyFont="1" applyFill="1" applyBorder="1" applyAlignment="1">
      <alignment horizontal="justify" vertical="center" wrapText="1"/>
    </xf>
    <xf numFmtId="0" fontId="48" fillId="19" borderId="7" xfId="32" applyFont="1" applyFill="1" applyBorder="1" applyAlignment="1">
      <alignment horizontal="center" vertical="center" wrapText="1"/>
    </xf>
    <xf numFmtId="0" fontId="48" fillId="19" borderId="8" xfId="32" applyFont="1" applyFill="1" applyBorder="1" applyAlignment="1">
      <alignment horizontal="center" vertical="center" wrapText="1"/>
    </xf>
    <xf numFmtId="0" fontId="102" fillId="19" borderId="77" xfId="29" applyFont="1" applyFill="1" applyBorder="1" applyAlignment="1">
      <alignment horizontal="center" vertical="center"/>
    </xf>
    <xf numFmtId="0" fontId="13" fillId="0" borderId="0" xfId="29" applyAlignment="1">
      <alignment vertical="center"/>
    </xf>
    <xf numFmtId="0" fontId="96" fillId="0" borderId="89" xfId="32" applyFont="1" applyBorder="1" applyAlignment="1">
      <alignment horizontal="justify" vertical="top" wrapText="1"/>
    </xf>
    <xf numFmtId="3" fontId="96" fillId="0" borderId="0" xfId="32" applyNumberFormat="1" applyFont="1" applyAlignment="1">
      <alignment horizontal="right" vertical="top" wrapText="1"/>
    </xf>
    <xf numFmtId="3" fontId="96" fillId="0" borderId="89" xfId="32" applyNumberFormat="1" applyFont="1" applyBorder="1" applyAlignment="1">
      <alignment horizontal="right" vertical="top" wrapText="1"/>
    </xf>
    <xf numFmtId="0" fontId="96" fillId="0" borderId="34" xfId="32" applyFont="1" applyBorder="1" applyAlignment="1">
      <alignment horizontal="justify" vertical="top" wrapText="1"/>
    </xf>
    <xf numFmtId="3" fontId="96" fillId="0" borderId="52" xfId="32" applyNumberFormat="1" applyFont="1" applyBorder="1" applyAlignment="1">
      <alignment horizontal="right" vertical="top" wrapText="1"/>
    </xf>
    <xf numFmtId="3" fontId="96" fillId="0" borderId="34" xfId="32" applyNumberFormat="1" applyFont="1" applyBorder="1" applyAlignment="1">
      <alignment horizontal="right" vertical="top" wrapText="1"/>
    </xf>
    <xf numFmtId="0" fontId="96" fillId="0" borderId="84" xfId="32" applyFont="1" applyBorder="1" applyAlignment="1">
      <alignment horizontal="justify" vertical="top" wrapText="1"/>
    </xf>
    <xf numFmtId="3" fontId="96" fillId="0" borderId="57" xfId="32" applyNumberFormat="1" applyFont="1" applyBorder="1" applyAlignment="1">
      <alignment horizontal="right" vertical="top" wrapText="1"/>
    </xf>
    <xf numFmtId="3" fontId="96" fillId="0" borderId="84" xfId="32" applyNumberFormat="1" applyFont="1" applyBorder="1" applyAlignment="1">
      <alignment horizontal="right" vertical="top" wrapText="1"/>
    </xf>
    <xf numFmtId="0" fontId="48" fillId="19" borderId="84" xfId="32" applyFont="1" applyFill="1" applyBorder="1" applyAlignment="1">
      <alignment horizontal="justify" vertical="top" wrapText="1"/>
    </xf>
    <xf numFmtId="3" fontId="48" fillId="19" borderId="77" xfId="32" applyNumberFormat="1" applyFont="1" applyFill="1" applyBorder="1" applyAlignment="1">
      <alignment horizontal="right" vertical="top" wrapText="1"/>
    </xf>
    <xf numFmtId="3" fontId="48" fillId="19" borderId="84" xfId="32" applyNumberFormat="1" applyFont="1" applyFill="1" applyBorder="1" applyAlignment="1">
      <alignment horizontal="right" vertical="top" wrapText="1"/>
    </xf>
    <xf numFmtId="0" fontId="117" fillId="0" borderId="0" xfId="29" applyFont="1"/>
    <xf numFmtId="0" fontId="100" fillId="0" borderId="0" xfId="29" applyFont="1" applyAlignment="1">
      <alignment horizontal="left" vertical="center"/>
    </xf>
    <xf numFmtId="0" fontId="40" fillId="19" borderId="9" xfId="31" applyFont="1" applyFill="1" applyBorder="1" applyAlignment="1">
      <alignment horizontal="left" vertical="top" wrapText="1"/>
    </xf>
    <xf numFmtId="0" fontId="40" fillId="19" borderId="22" xfId="31" applyFont="1" applyFill="1" applyBorder="1" applyAlignment="1">
      <alignment horizontal="center" vertical="top" wrapText="1"/>
    </xf>
    <xf numFmtId="0" fontId="40" fillId="19" borderId="10" xfId="31" applyFont="1" applyFill="1" applyBorder="1" applyAlignment="1">
      <alignment horizontal="center" vertical="top" wrapText="1"/>
    </xf>
    <xf numFmtId="0" fontId="55" fillId="0" borderId="89" xfId="31" applyFont="1" applyBorder="1" applyAlignment="1">
      <alignment horizontal="left" vertical="top" wrapText="1"/>
    </xf>
    <xf numFmtId="3" fontId="55" fillId="0" borderId="0" xfId="31" applyNumberFormat="1" applyFont="1" applyAlignment="1">
      <alignment horizontal="right" vertical="top" wrapText="1"/>
    </xf>
    <xf numFmtId="3" fontId="55" fillId="0" borderId="89" xfId="31" applyNumberFormat="1" applyFont="1" applyBorder="1" applyAlignment="1">
      <alignment horizontal="right" vertical="top" wrapText="1"/>
    </xf>
    <xf numFmtId="0" fontId="100" fillId="0" borderId="14" xfId="29" applyFont="1" applyBorder="1" applyAlignment="1">
      <alignment horizontal="center"/>
    </xf>
    <xf numFmtId="0" fontId="55" fillId="0" borderId="34" xfId="31" applyFont="1" applyBorder="1" applyAlignment="1">
      <alignment horizontal="left" vertical="top" wrapText="1"/>
    </xf>
    <xf numFmtId="3" fontId="55" fillId="0" borderId="52" xfId="31" applyNumberFormat="1" applyFont="1" applyBorder="1" applyAlignment="1">
      <alignment horizontal="right" vertical="top" wrapText="1"/>
    </xf>
    <xf numFmtId="3" fontId="55" fillId="0" borderId="34" xfId="31" applyNumberFormat="1" applyFont="1" applyBorder="1" applyAlignment="1">
      <alignment horizontal="right" vertical="top" wrapText="1"/>
    </xf>
    <xf numFmtId="0" fontId="100" fillId="0" borderId="32" xfId="29" applyFont="1" applyBorder="1" applyAlignment="1">
      <alignment horizontal="center"/>
    </xf>
    <xf numFmtId="0" fontId="55" fillId="0" borderId="60" xfId="31" applyFont="1" applyBorder="1" applyAlignment="1">
      <alignment horizontal="left" vertical="top" wrapText="1"/>
    </xf>
    <xf numFmtId="3" fontId="55" fillId="0" borderId="50" xfId="31" applyNumberFormat="1" applyFont="1" applyBorder="1" applyAlignment="1">
      <alignment horizontal="right" vertical="top" wrapText="1"/>
    </xf>
    <xf numFmtId="3" fontId="55" fillId="0" borderId="60" xfId="31" applyNumberFormat="1" applyFont="1" applyBorder="1" applyAlignment="1">
      <alignment horizontal="right" vertical="top" wrapText="1"/>
    </xf>
    <xf numFmtId="0" fontId="100" fillId="0" borderId="40" xfId="29" applyFont="1" applyBorder="1"/>
    <xf numFmtId="0" fontId="40" fillId="19" borderId="27" xfId="31" applyFont="1" applyFill="1" applyBorder="1" applyAlignment="1">
      <alignment horizontal="justify" vertical="top" wrapText="1"/>
    </xf>
    <xf numFmtId="3" fontId="40" fillId="19" borderId="21" xfId="31" applyNumberFormat="1" applyFont="1" applyFill="1" applyBorder="1" applyAlignment="1">
      <alignment horizontal="right" vertical="top" wrapText="1"/>
    </xf>
    <xf numFmtId="3" fontId="40" fillId="19" borderId="27" xfId="31" applyNumberFormat="1" applyFont="1" applyFill="1" applyBorder="1" applyAlignment="1">
      <alignment horizontal="right" vertical="top" wrapText="1"/>
    </xf>
    <xf numFmtId="0" fontId="100" fillId="19" borderId="10" xfId="29" applyFont="1" applyFill="1" applyBorder="1"/>
    <xf numFmtId="0" fontId="40" fillId="19" borderId="84" xfId="31" applyFont="1" applyFill="1" applyBorder="1" applyAlignment="1">
      <alignment horizontal="justify" vertical="top" wrapText="1"/>
    </xf>
    <xf numFmtId="0" fontId="103" fillId="19" borderId="8" xfId="29" applyFont="1" applyFill="1" applyBorder="1"/>
    <xf numFmtId="0" fontId="129" fillId="0" borderId="0" xfId="29" applyFont="1"/>
    <xf numFmtId="0" fontId="100" fillId="0" borderId="0" xfId="29" applyFont="1" applyAlignment="1">
      <alignment wrapText="1"/>
    </xf>
    <xf numFmtId="0" fontId="40" fillId="19" borderId="11" xfId="31" applyFont="1" applyFill="1" applyBorder="1" applyAlignment="1">
      <alignment horizontal="left" vertical="top" wrapText="1"/>
    </xf>
    <xf numFmtId="0" fontId="40" fillId="19" borderId="13" xfId="31" applyFont="1" applyFill="1" applyBorder="1" applyAlignment="1">
      <alignment horizontal="center" vertical="top" wrapText="1"/>
    </xf>
    <xf numFmtId="0" fontId="40" fillId="19" borderId="14" xfId="31" applyFont="1" applyFill="1" applyBorder="1" applyAlignment="1">
      <alignment horizontal="center" vertical="top" wrapText="1"/>
    </xf>
    <xf numFmtId="0" fontId="102" fillId="19" borderId="90" xfId="29" applyFont="1" applyFill="1" applyBorder="1" applyAlignment="1">
      <alignment horizontal="center" vertical="center"/>
    </xf>
    <xf numFmtId="0" fontId="100" fillId="0" borderId="37" xfId="29" applyFont="1" applyBorder="1" applyAlignment="1">
      <alignment horizontal="center"/>
    </xf>
    <xf numFmtId="0" fontId="96" fillId="0" borderId="84" xfId="31" applyFont="1" applyBorder="1" applyAlignment="1">
      <alignment horizontal="justify" vertical="top" wrapText="1"/>
    </xf>
    <xf numFmtId="0" fontId="96" fillId="0" borderId="57" xfId="31" applyFont="1" applyBorder="1" applyAlignment="1">
      <alignment horizontal="right" vertical="top" wrapText="1"/>
    </xf>
    <xf numFmtId="0" fontId="96" fillId="0" borderId="84" xfId="31" applyFont="1" applyBorder="1" applyAlignment="1">
      <alignment horizontal="right" vertical="top" wrapText="1"/>
    </xf>
    <xf numFmtId="0" fontId="100" fillId="0" borderId="0" xfId="29" applyFont="1" applyAlignment="1">
      <alignment horizontal="center"/>
    </xf>
    <xf numFmtId="0" fontId="48" fillId="19" borderId="17" xfId="32" applyFont="1" applyFill="1" applyBorder="1" applyAlignment="1">
      <alignment horizontal="justify" vertical="top" wrapText="1"/>
    </xf>
    <xf numFmtId="0" fontId="48" fillId="19" borderId="39" xfId="32" applyFont="1" applyFill="1" applyBorder="1" applyAlignment="1">
      <alignment horizontal="center" vertical="top" wrapText="1"/>
    </xf>
    <xf numFmtId="0" fontId="102" fillId="19" borderId="40" xfId="29" applyFont="1" applyFill="1" applyBorder="1" applyAlignment="1">
      <alignment horizontal="center" vertical="center"/>
    </xf>
    <xf numFmtId="0" fontId="96" fillId="0" borderId="30" xfId="31" applyFont="1" applyBorder="1" applyAlignment="1">
      <alignment horizontal="justify" vertical="top" wrapText="1"/>
    </xf>
    <xf numFmtId="3" fontId="96" fillId="0" borderId="36" xfId="31" applyNumberFormat="1" applyFont="1" applyBorder="1" applyAlignment="1">
      <alignment horizontal="right" vertical="top" wrapText="1"/>
    </xf>
    <xf numFmtId="0" fontId="100" fillId="0" borderId="32" xfId="29" applyFont="1" applyBorder="1"/>
    <xf numFmtId="0" fontId="48" fillId="19" borderId="11" xfId="31" applyFont="1" applyFill="1" applyBorder="1" applyAlignment="1">
      <alignment horizontal="justify" vertical="top" wrapText="1"/>
    </xf>
    <xf numFmtId="3" fontId="48" fillId="19" borderId="13" xfId="31" applyNumberFormat="1" applyFont="1" applyFill="1" applyBorder="1" applyAlignment="1">
      <alignment horizontal="right" vertical="top" wrapText="1"/>
    </xf>
    <xf numFmtId="0" fontId="100" fillId="19" borderId="14" xfId="29" applyFont="1" applyFill="1" applyBorder="1"/>
    <xf numFmtId="0" fontId="48" fillId="19" borderId="41" xfId="31" applyFont="1" applyFill="1" applyBorder="1" applyAlignment="1">
      <alignment horizontal="justify" vertical="top" wrapText="1"/>
    </xf>
    <xf numFmtId="0" fontId="103" fillId="19" borderId="42" xfId="29" applyFont="1" applyFill="1" applyBorder="1"/>
    <xf numFmtId="3" fontId="100" fillId="0" borderId="0" xfId="29" applyNumberFormat="1" applyFont="1"/>
    <xf numFmtId="0" fontId="48" fillId="19" borderId="16" xfId="32" applyFont="1" applyFill="1" applyBorder="1" applyAlignment="1">
      <alignment horizontal="justify" vertical="top" wrapText="1"/>
    </xf>
    <xf numFmtId="0" fontId="48" fillId="19" borderId="19" xfId="32" applyFont="1" applyFill="1" applyBorder="1" applyAlignment="1">
      <alignment horizontal="center" vertical="top" wrapText="1"/>
    </xf>
    <xf numFmtId="0" fontId="102" fillId="19" borderId="32" xfId="29" applyFont="1" applyFill="1" applyBorder="1" applyAlignment="1">
      <alignment horizontal="center" vertical="center"/>
    </xf>
    <xf numFmtId="0" fontId="96" fillId="0" borderId="16" xfId="32" applyFont="1" applyBorder="1" applyAlignment="1">
      <alignment horizontal="justify" vertical="top" wrapText="1"/>
    </xf>
    <xf numFmtId="3" fontId="96" fillId="0" borderId="19" xfId="32" applyNumberFormat="1" applyFont="1" applyBorder="1" applyAlignment="1">
      <alignment horizontal="right" vertical="top" wrapText="1"/>
    </xf>
    <xf numFmtId="0" fontId="96" fillId="0" borderId="19" xfId="32" applyFont="1" applyBorder="1" applyAlignment="1">
      <alignment horizontal="right" vertical="top" wrapText="1"/>
    </xf>
    <xf numFmtId="3" fontId="96" fillId="0" borderId="39" xfId="32" applyNumberFormat="1" applyFont="1" applyBorder="1" applyAlignment="1">
      <alignment horizontal="right" vertical="top" wrapText="1"/>
    </xf>
    <xf numFmtId="0" fontId="48" fillId="19" borderId="30" xfId="32" applyFont="1" applyFill="1" applyBorder="1" applyAlignment="1">
      <alignment horizontal="justify" vertical="top" wrapText="1"/>
    </xf>
    <xf numFmtId="3" fontId="48" fillId="19" borderId="36" xfId="32" applyNumberFormat="1" applyFont="1" applyFill="1" applyBorder="1" applyAlignment="1">
      <alignment horizontal="right" vertical="top" wrapText="1"/>
    </xf>
    <xf numFmtId="0" fontId="100" fillId="19" borderId="37" xfId="29" applyFont="1" applyFill="1" applyBorder="1" applyAlignment="1">
      <alignment horizontal="center" vertical="center"/>
    </xf>
    <xf numFmtId="0" fontId="48" fillId="19" borderId="41" xfId="32" applyFont="1" applyFill="1" applyBorder="1" applyAlignment="1">
      <alignment horizontal="justify" vertical="top" wrapText="1"/>
    </xf>
    <xf numFmtId="0" fontId="103" fillId="19" borderId="42" xfId="29" applyFont="1" applyFill="1" applyBorder="1" applyAlignment="1">
      <alignment horizontal="center" vertical="center"/>
    </xf>
    <xf numFmtId="0" fontId="48" fillId="19" borderId="18" xfId="32" applyFont="1" applyFill="1" applyBorder="1" applyAlignment="1">
      <alignment horizontal="center" vertical="top" wrapText="1"/>
    </xf>
    <xf numFmtId="0" fontId="102" fillId="19" borderId="42" xfId="29" applyFont="1" applyFill="1" applyBorder="1" applyAlignment="1">
      <alignment horizontal="center" vertical="center"/>
    </xf>
    <xf numFmtId="0" fontId="96" fillId="0" borderId="39" xfId="31" applyFont="1" applyBorder="1" applyAlignment="1">
      <alignment horizontal="right" vertical="top" wrapText="1"/>
    </xf>
    <xf numFmtId="0" fontId="48" fillId="19" borderId="30" xfId="31" applyFont="1" applyFill="1" applyBorder="1" applyAlignment="1">
      <alignment horizontal="justify" vertical="top" wrapText="1"/>
    </xf>
    <xf numFmtId="3" fontId="48" fillId="19" borderId="36" xfId="31" applyNumberFormat="1" applyFont="1" applyFill="1" applyBorder="1" applyAlignment="1">
      <alignment horizontal="right" vertical="top" wrapText="1"/>
    </xf>
    <xf numFmtId="0" fontId="22" fillId="0" borderId="0" xfId="9"/>
    <xf numFmtId="0" fontId="98" fillId="0" borderId="27" xfId="9" applyFont="1" applyBorder="1" applyAlignment="1">
      <alignment horizontal="center"/>
    </xf>
    <xf numFmtId="0" fontId="130" fillId="10" borderId="45" xfId="9" applyFont="1" applyFill="1" applyBorder="1" applyAlignment="1">
      <alignment horizontal="center" vertical="center"/>
    </xf>
    <xf numFmtId="0" fontId="40" fillId="0" borderId="45" xfId="9" applyFont="1" applyBorder="1" applyAlignment="1">
      <alignment horizontal="center"/>
    </xf>
    <xf numFmtId="0" fontId="40" fillId="0" borderId="0" xfId="9" applyFont="1" applyAlignment="1">
      <alignment horizontal="center" vertical="center"/>
    </xf>
    <xf numFmtId="0" fontId="35" fillId="0" borderId="49" xfId="9" applyFont="1" applyBorder="1" applyAlignment="1">
      <alignment horizontal="center"/>
    </xf>
    <xf numFmtId="0" fontId="35" fillId="0" borderId="47" xfId="9" applyFont="1" applyBorder="1" applyAlignment="1">
      <alignment horizontal="center"/>
    </xf>
    <xf numFmtId="0" fontId="35" fillId="0" borderId="48" xfId="9" applyFont="1" applyBorder="1" applyAlignment="1">
      <alignment horizontal="center"/>
    </xf>
    <xf numFmtId="0" fontId="35" fillId="0" borderId="54" xfId="9" applyFont="1" applyBorder="1" applyAlignment="1">
      <alignment horizontal="center"/>
    </xf>
    <xf numFmtId="0" fontId="131" fillId="0" borderId="38" xfId="9" applyFont="1" applyBorder="1" applyAlignment="1">
      <alignment horizontal="center"/>
    </xf>
    <xf numFmtId="0" fontId="22" fillId="0" borderId="87" xfId="9" applyBorder="1" applyAlignment="1">
      <alignment horizontal="center"/>
    </xf>
    <xf numFmtId="0" fontId="22" fillId="0" borderId="38" xfId="9" applyBorder="1" applyAlignment="1">
      <alignment horizontal="center"/>
    </xf>
    <xf numFmtId="0" fontId="22" fillId="0" borderId="55" xfId="9" applyBorder="1" applyAlignment="1">
      <alignment horizontal="center"/>
    </xf>
    <xf numFmtId="0" fontId="22" fillId="0" borderId="36" xfId="9" applyBorder="1" applyAlignment="1">
      <alignment horizontal="center"/>
    </xf>
    <xf numFmtId="0" fontId="22" fillId="0" borderId="23" xfId="9" applyBorder="1" applyAlignment="1">
      <alignment horizontal="center"/>
    </xf>
    <xf numFmtId="0" fontId="22" fillId="0" borderId="30" xfId="9" applyBorder="1" applyAlignment="1">
      <alignment horizontal="center"/>
    </xf>
    <xf numFmtId="0" fontId="22" fillId="0" borderId="37" xfId="9" applyBorder="1" applyAlignment="1">
      <alignment horizontal="center"/>
    </xf>
    <xf numFmtId="0" fontId="22" fillId="12" borderId="0" xfId="9" applyFill="1"/>
    <xf numFmtId="0" fontId="35" fillId="0" borderId="59" xfId="9" applyFont="1" applyBorder="1" applyAlignment="1">
      <alignment horizontal="center"/>
    </xf>
    <xf numFmtId="0" fontId="131" fillId="0" borderId="34" xfId="9" applyFont="1" applyBorder="1" applyAlignment="1">
      <alignment horizontal="center"/>
    </xf>
    <xf numFmtId="0" fontId="22" fillId="0" borderId="52" xfId="9" applyBorder="1" applyAlignment="1">
      <alignment horizontal="center"/>
    </xf>
    <xf numFmtId="0" fontId="22" fillId="0" borderId="34" xfId="9" applyBorder="1" applyAlignment="1">
      <alignment horizontal="center"/>
    </xf>
    <xf numFmtId="0" fontId="22" fillId="0" borderId="33" xfId="9" applyBorder="1" applyAlignment="1">
      <alignment horizontal="center"/>
    </xf>
    <xf numFmtId="0" fontId="22" fillId="0" borderId="24" xfId="9" applyBorder="1" applyAlignment="1">
      <alignment horizontal="center"/>
    </xf>
    <xf numFmtId="0" fontId="131" fillId="12" borderId="34" xfId="9" applyFont="1" applyFill="1" applyBorder="1" applyAlignment="1">
      <alignment horizontal="center"/>
    </xf>
    <xf numFmtId="0" fontId="35" fillId="0" borderId="61" xfId="9" applyFont="1" applyBorder="1" applyAlignment="1">
      <alignment horizontal="center"/>
    </xf>
    <xf numFmtId="0" fontId="131" fillId="0" borderId="60" xfId="9" applyFont="1" applyBorder="1" applyAlignment="1">
      <alignment horizontal="center"/>
    </xf>
    <xf numFmtId="0" fontId="22" fillId="0" borderId="50" xfId="9" applyBorder="1" applyAlignment="1">
      <alignment horizontal="center"/>
    </xf>
    <xf numFmtId="0" fontId="22" fillId="0" borderId="60" xfId="9" applyBorder="1" applyAlignment="1">
      <alignment horizontal="center"/>
    </xf>
    <xf numFmtId="0" fontId="22" fillId="0" borderId="44" xfId="9" applyBorder="1" applyAlignment="1">
      <alignment horizontal="center"/>
    </xf>
    <xf numFmtId="0" fontId="22" fillId="0" borderId="39" xfId="9" applyBorder="1" applyAlignment="1">
      <alignment horizontal="center"/>
    </xf>
    <xf numFmtId="0" fontId="22" fillId="0" borderId="51" xfId="9" applyBorder="1" applyAlignment="1">
      <alignment horizontal="center"/>
    </xf>
    <xf numFmtId="0" fontId="22" fillId="0" borderId="17" xfId="9" applyBorder="1" applyAlignment="1">
      <alignment horizontal="center"/>
    </xf>
    <xf numFmtId="0" fontId="22" fillId="0" borderId="40" xfId="9" applyBorder="1" applyAlignment="1">
      <alignment horizontal="center"/>
    </xf>
    <xf numFmtId="0" fontId="22" fillId="0" borderId="9" xfId="9" applyBorder="1" applyAlignment="1">
      <alignment horizontal="center"/>
    </xf>
    <xf numFmtId="0" fontId="131" fillId="11" borderId="22" xfId="9" applyFont="1" applyFill="1" applyBorder="1" applyAlignment="1">
      <alignment horizontal="center"/>
    </xf>
    <xf numFmtId="0" fontId="22" fillId="11" borderId="22" xfId="9" applyFill="1" applyBorder="1" applyAlignment="1">
      <alignment horizontal="center"/>
    </xf>
    <xf numFmtId="0" fontId="22" fillId="0" borderId="22" xfId="9" applyBorder="1" applyAlignment="1">
      <alignment horizontal="center"/>
    </xf>
    <xf numFmtId="0" fontId="22" fillId="11" borderId="10" xfId="9" applyFill="1" applyBorder="1" applyAlignment="1">
      <alignment horizontal="center"/>
    </xf>
    <xf numFmtId="0" fontId="22" fillId="0" borderId="0" xfId="9" applyAlignment="1">
      <alignment horizontal="center"/>
    </xf>
    <xf numFmtId="0" fontId="22" fillId="0" borderId="1" xfId="9" applyBorder="1" applyAlignment="1">
      <alignment horizontal="center"/>
    </xf>
    <xf numFmtId="0" fontId="98" fillId="0" borderId="3" xfId="9" applyFont="1" applyBorder="1" applyAlignment="1">
      <alignment horizontal="center"/>
    </xf>
    <xf numFmtId="0" fontId="35" fillId="0" borderId="46" xfId="9" applyFont="1" applyBorder="1" applyAlignment="1">
      <alignment horizontal="center"/>
    </xf>
    <xf numFmtId="0" fontId="40" fillId="0" borderId="0" xfId="9" applyFont="1"/>
    <xf numFmtId="0" fontId="22" fillId="11" borderId="7" xfId="9" applyFill="1" applyBorder="1" applyAlignment="1">
      <alignment horizontal="center"/>
    </xf>
    <xf numFmtId="0" fontId="22" fillId="0" borderId="7" xfId="9" applyBorder="1" applyAlignment="1">
      <alignment horizontal="center"/>
    </xf>
    <xf numFmtId="0" fontId="22" fillId="11" borderId="8" xfId="9" applyFill="1" applyBorder="1" applyAlignment="1">
      <alignment horizontal="center"/>
    </xf>
    <xf numFmtId="0" fontId="22" fillId="0" borderId="56" xfId="9" applyBorder="1" applyAlignment="1">
      <alignment horizontal="center"/>
    </xf>
    <xf numFmtId="0" fontId="22" fillId="0" borderId="77" xfId="9" applyBorder="1" applyAlignment="1">
      <alignment horizontal="center"/>
    </xf>
    <xf numFmtId="0" fontId="130" fillId="0" borderId="56" xfId="9" applyFont="1" applyBorder="1" applyAlignment="1">
      <alignment horizontal="center" vertical="center"/>
    </xf>
    <xf numFmtId="0" fontId="40" fillId="0" borderId="27" xfId="9" applyFont="1" applyBorder="1" applyAlignment="1">
      <alignment horizontal="center"/>
    </xf>
    <xf numFmtId="0" fontId="40" fillId="0" borderId="84" xfId="9" applyFont="1" applyBorder="1" applyAlignment="1">
      <alignment horizontal="center" vertical="center"/>
    </xf>
    <xf numFmtId="0" fontId="35" fillId="0" borderId="9" xfId="9" applyFont="1" applyBorder="1" applyAlignment="1">
      <alignment horizontal="center"/>
    </xf>
    <xf numFmtId="0" fontId="35" fillId="0" borderId="22" xfId="9" applyFont="1" applyBorder="1" applyAlignment="1">
      <alignment horizontal="center"/>
    </xf>
    <xf numFmtId="0" fontId="35" fillId="0" borderId="10" xfId="9" applyFont="1" applyBorder="1" applyAlignment="1">
      <alignment horizontal="center"/>
    </xf>
    <xf numFmtId="0" fontId="35" fillId="0" borderId="35" xfId="9" applyFont="1" applyBorder="1" applyAlignment="1">
      <alignment horizontal="center"/>
    </xf>
    <xf numFmtId="0" fontId="131" fillId="0" borderId="4" xfId="9" applyFont="1" applyBorder="1" applyAlignment="1">
      <alignment horizontal="center" vertical="center"/>
    </xf>
    <xf numFmtId="0" fontId="22" fillId="0" borderId="45" xfId="9" applyBorder="1" applyAlignment="1">
      <alignment horizontal="center"/>
    </xf>
    <xf numFmtId="0" fontId="22" fillId="0" borderId="49" xfId="9" applyBorder="1" applyAlignment="1">
      <alignment horizontal="center"/>
    </xf>
    <xf numFmtId="0" fontId="22" fillId="0" borderId="47" xfId="9" applyBorder="1" applyAlignment="1">
      <alignment horizontal="center"/>
    </xf>
    <xf numFmtId="0" fontId="22" fillId="0" borderId="48" xfId="9" applyBorder="1" applyAlignment="1">
      <alignment horizontal="center"/>
    </xf>
    <xf numFmtId="0" fontId="131" fillId="0" borderId="19" xfId="9" applyFont="1" applyBorder="1" applyAlignment="1">
      <alignment horizontal="center" vertical="center"/>
    </xf>
    <xf numFmtId="0" fontId="131" fillId="0" borderId="19" xfId="9" applyFont="1" applyBorder="1" applyAlignment="1">
      <alignment horizontal="center"/>
    </xf>
    <xf numFmtId="0" fontId="22" fillId="0" borderId="6" xfId="9" applyBorder="1" applyAlignment="1">
      <alignment horizontal="center"/>
    </xf>
    <xf numFmtId="0" fontId="41" fillId="0" borderId="0" xfId="9" applyFont="1" applyAlignment="1">
      <alignment horizontal="center"/>
    </xf>
    <xf numFmtId="0" fontId="22" fillId="0" borderId="1" xfId="9" applyBorder="1"/>
    <xf numFmtId="0" fontId="98" fillId="0" borderId="0" xfId="9" applyFont="1" applyAlignment="1">
      <alignment horizontal="center"/>
    </xf>
    <xf numFmtId="0" fontId="35" fillId="0" borderId="0" xfId="9" applyFont="1"/>
    <xf numFmtId="0" fontId="22" fillId="0" borderId="4" xfId="9" applyBorder="1"/>
    <xf numFmtId="0" fontId="35" fillId="0" borderId="0" xfId="9" applyFont="1" applyAlignment="1">
      <alignment horizontal="center"/>
    </xf>
    <xf numFmtId="0" fontId="130" fillId="10" borderId="17" xfId="9" applyFont="1" applyFill="1" applyBorder="1" applyAlignment="1">
      <alignment horizontal="center" vertical="center"/>
    </xf>
    <xf numFmtId="0" fontId="40" fillId="0" borderId="39" xfId="9" applyFont="1" applyBorder="1" applyAlignment="1">
      <alignment horizontal="center"/>
    </xf>
    <xf numFmtId="0" fontId="40" fillId="0" borderId="51" xfId="9" applyFont="1" applyBorder="1" applyAlignment="1">
      <alignment horizontal="center" vertical="center"/>
    </xf>
    <xf numFmtId="0" fontId="35" fillId="0" borderId="19" xfId="9" applyFont="1" applyBorder="1" applyAlignment="1">
      <alignment horizontal="center"/>
    </xf>
    <xf numFmtId="0" fontId="131" fillId="0" borderId="19" xfId="9" applyFont="1" applyBorder="1"/>
    <xf numFmtId="0" fontId="22" fillId="0" borderId="19" xfId="9" applyBorder="1"/>
    <xf numFmtId="0" fontId="22" fillId="0" borderId="6" xfId="9" applyBorder="1"/>
    <xf numFmtId="0" fontId="131" fillId="11" borderId="7" xfId="9" applyFont="1" applyFill="1" applyBorder="1"/>
    <xf numFmtId="0" fontId="22" fillId="11" borderId="0" xfId="9" applyFill="1" applyAlignment="1">
      <alignment horizontal="center"/>
    </xf>
    <xf numFmtId="0" fontId="113" fillId="0" borderId="0" xfId="0" applyFont="1"/>
    <xf numFmtId="0" fontId="133" fillId="0" borderId="0" xfId="0" applyFont="1"/>
    <xf numFmtId="171" fontId="22" fillId="0" borderId="7" xfId="28" applyNumberFormat="1" applyFont="1" applyBorder="1"/>
    <xf numFmtId="171" fontId="13" fillId="19" borderId="7" xfId="28" applyNumberFormat="1" applyFill="1" applyBorder="1"/>
    <xf numFmtId="0" fontId="13" fillId="0" borderId="8" xfId="28" applyBorder="1"/>
    <xf numFmtId="0" fontId="49" fillId="0" borderId="84" xfId="28" applyFont="1" applyBorder="1" applyAlignment="1">
      <alignment horizontal="left"/>
    </xf>
    <xf numFmtId="0" fontId="58" fillId="5" borderId="59" xfId="6" applyFont="1" applyFill="1" applyBorder="1" applyAlignment="1">
      <alignment horizontal="center" vertical="center" wrapText="1"/>
    </xf>
    <xf numFmtId="0" fontId="58" fillId="0" borderId="16" xfId="7" applyFont="1" applyBorder="1" applyAlignment="1">
      <alignment horizontal="right"/>
    </xf>
    <xf numFmtId="0" fontId="58" fillId="0" borderId="16" xfId="7" applyFont="1" applyBorder="1" applyAlignment="1">
      <alignment horizontal="right" vertical="center"/>
    </xf>
    <xf numFmtId="0" fontId="134" fillId="0" borderId="0" xfId="33"/>
    <xf numFmtId="0" fontId="134" fillId="0" borderId="19" xfId="33" applyBorder="1"/>
    <xf numFmtId="3" fontId="58" fillId="6" borderId="19" xfId="7" applyNumberFormat="1" applyFont="1" applyFill="1" applyBorder="1" applyAlignment="1">
      <alignment horizontal="right"/>
    </xf>
    <xf numFmtId="3" fontId="58" fillId="6" borderId="19" xfId="7" applyNumberFormat="1" applyFont="1" applyFill="1" applyBorder="1" applyAlignment="1">
      <alignment horizontal="right" vertical="center"/>
    </xf>
    <xf numFmtId="1" fontId="22" fillId="0" borderId="16" xfId="15" applyNumberFormat="1" applyFill="1" applyBorder="1" applyAlignment="1" applyProtection="1">
      <alignment horizontal="center"/>
    </xf>
    <xf numFmtId="1" fontId="22" fillId="0" borderId="41" xfId="15" applyNumberFormat="1" applyFill="1" applyBorder="1" applyAlignment="1" applyProtection="1">
      <alignment horizontal="center"/>
    </xf>
    <xf numFmtId="3" fontId="22" fillId="0" borderId="18" xfId="15" applyNumberFormat="1" applyBorder="1" applyAlignment="1">
      <alignment horizontal="center" vertical="center"/>
    </xf>
    <xf numFmtId="1" fontId="22" fillId="0" borderId="11" xfId="15" applyNumberFormat="1" applyFill="1" applyBorder="1" applyAlignment="1" applyProtection="1">
      <alignment horizontal="center"/>
    </xf>
    <xf numFmtId="0" fontId="22" fillId="0" borderId="13" xfId="15" applyBorder="1" applyAlignment="1">
      <alignment vertical="center"/>
    </xf>
    <xf numFmtId="3" fontId="22" fillId="0" borderId="13" xfId="15" applyNumberFormat="1" applyBorder="1" applyAlignment="1">
      <alignment horizontal="center" vertical="center"/>
    </xf>
    <xf numFmtId="3" fontId="22" fillId="0" borderId="14" xfId="15" applyNumberFormat="1" applyFill="1" applyBorder="1" applyAlignment="1" applyProtection="1">
      <alignment horizontal="center" vertical="center"/>
    </xf>
    <xf numFmtId="0" fontId="35" fillId="0" borderId="9" xfId="15" applyFont="1" applyFill="1" applyBorder="1" applyAlignment="1" applyProtection="1">
      <alignment horizontal="center" vertical="center"/>
    </xf>
    <xf numFmtId="0" fontId="35" fillId="0" borderId="22" xfId="15" applyFont="1" applyFill="1" applyBorder="1" applyAlignment="1" applyProtection="1">
      <alignment vertical="center"/>
    </xf>
    <xf numFmtId="168" fontId="35" fillId="0" borderId="22" xfId="15" applyNumberFormat="1" applyFont="1" applyFill="1" applyBorder="1" applyAlignment="1" applyProtection="1">
      <alignment horizontal="center" vertical="center"/>
    </xf>
    <xf numFmtId="168" fontId="35" fillId="0" borderId="10" xfId="15" applyNumberFormat="1" applyFont="1" applyFill="1" applyBorder="1" applyAlignment="1" applyProtection="1">
      <alignment horizontal="center" vertical="center"/>
    </xf>
    <xf numFmtId="3" fontId="22" fillId="0" borderId="42" xfId="15" applyNumberFormat="1" applyBorder="1" applyAlignment="1">
      <alignment horizontal="center" vertical="center"/>
    </xf>
    <xf numFmtId="0" fontId="33" fillId="0" borderId="19" xfId="0" applyFont="1" applyBorder="1" applyAlignment="1">
      <alignment vertical="center" wrapText="1"/>
    </xf>
    <xf numFmtId="0" fontId="100" fillId="19" borderId="84" xfId="29" applyFont="1" applyFill="1" applyBorder="1"/>
    <xf numFmtId="3" fontId="96" fillId="0" borderId="23" xfId="31" applyNumberFormat="1" applyFont="1" applyBorder="1" applyAlignment="1">
      <alignment horizontal="right" vertical="top" wrapText="1"/>
    </xf>
    <xf numFmtId="0" fontId="100" fillId="0" borderId="37" xfId="29" applyFont="1" applyBorder="1" applyAlignment="1">
      <alignment horizontal="center" vertical="center"/>
    </xf>
    <xf numFmtId="0" fontId="96" fillId="0" borderId="41" xfId="31" applyFont="1" applyBorder="1" applyAlignment="1">
      <alignment horizontal="justify" vertical="top" wrapText="1"/>
    </xf>
    <xf numFmtId="3" fontId="96" fillId="0" borderId="18" xfId="31" applyNumberFormat="1" applyFont="1" applyBorder="1" applyAlignment="1">
      <alignment horizontal="right" vertical="top" wrapText="1"/>
    </xf>
    <xf numFmtId="0" fontId="100" fillId="0" borderId="42" xfId="29" applyFont="1" applyBorder="1" applyAlignment="1">
      <alignment horizontal="center" vertical="center"/>
    </xf>
    <xf numFmtId="171" fontId="0" fillId="0" borderId="32" xfId="0" applyNumberFormat="1" applyBorder="1"/>
    <xf numFmtId="171" fontId="22" fillId="0" borderId="13" xfId="0" applyNumberFormat="1" applyFont="1" applyBorder="1"/>
    <xf numFmtId="171" fontId="22" fillId="0" borderId="36" xfId="0" applyNumberFormat="1" applyFont="1" applyBorder="1"/>
    <xf numFmtId="0" fontId="0" fillId="0" borderId="29" xfId="0" applyBorder="1" applyAlignment="1">
      <alignment horizontal="center"/>
    </xf>
    <xf numFmtId="0" fontId="0" fillId="0" borderId="34" xfId="0" applyBorder="1" applyAlignment="1">
      <alignment horizontal="center"/>
    </xf>
    <xf numFmtId="0" fontId="0" fillId="0" borderId="43" xfId="0" applyBorder="1" applyAlignment="1">
      <alignment horizontal="center"/>
    </xf>
    <xf numFmtId="171" fontId="0" fillId="0" borderId="40" xfId="0" applyNumberFormat="1" applyBorder="1"/>
    <xf numFmtId="171" fontId="0" fillId="0" borderId="13" xfId="0" applyNumberFormat="1" applyBorder="1"/>
    <xf numFmtId="0" fontId="14" fillId="0" borderId="14" xfId="20" applyBorder="1"/>
    <xf numFmtId="0" fontId="13" fillId="0" borderId="75" xfId="28" applyBorder="1"/>
    <xf numFmtId="171" fontId="14" fillId="0" borderId="34" xfId="20" applyNumberFormat="1" applyBorder="1" applyAlignment="1">
      <alignment horizontal="center" vertical="center"/>
    </xf>
    <xf numFmtId="171" fontId="14" fillId="0" borderId="15" xfId="20" applyNumberFormat="1" applyBorder="1" applyAlignment="1">
      <alignment horizontal="center" vertical="center"/>
    </xf>
    <xf numFmtId="171" fontId="14" fillId="0" borderId="78" xfId="20" applyNumberFormat="1" applyBorder="1" applyAlignment="1">
      <alignment horizontal="center" vertical="center"/>
    </xf>
    <xf numFmtId="0" fontId="14" fillId="0" borderId="34" xfId="20" applyBorder="1" applyAlignment="1">
      <alignment horizontal="center" vertical="center"/>
    </xf>
    <xf numFmtId="0" fontId="14" fillId="0" borderId="29" xfId="20" applyBorder="1" applyAlignment="1">
      <alignment horizontal="center" vertical="center"/>
    </xf>
    <xf numFmtId="0" fontId="14" fillId="0" borderId="43" xfId="20" applyBorder="1" applyAlignment="1">
      <alignment horizontal="center" vertical="center"/>
    </xf>
    <xf numFmtId="0" fontId="14" fillId="0" borderId="0" xfId="20" applyAlignment="1">
      <alignment vertical="center"/>
    </xf>
    <xf numFmtId="0" fontId="14" fillId="0" borderId="7" xfId="20" applyBorder="1"/>
    <xf numFmtId="0" fontId="14" fillId="5" borderId="6" xfId="20" applyFill="1" applyBorder="1" applyAlignment="1">
      <alignment vertical="center" wrapText="1"/>
    </xf>
    <xf numFmtId="171" fontId="14" fillId="5" borderId="7" xfId="20" applyNumberFormat="1" applyFill="1" applyBorder="1" applyAlignment="1">
      <alignment vertical="center"/>
    </xf>
    <xf numFmtId="0" fontId="14" fillId="0" borderId="0" xfId="20" applyAlignment="1">
      <alignment vertical="center" wrapText="1"/>
    </xf>
    <xf numFmtId="171" fontId="14" fillId="0" borderId="0" xfId="20" applyNumberFormat="1" applyAlignment="1">
      <alignment vertical="center"/>
    </xf>
    <xf numFmtId="0" fontId="64" fillId="5" borderId="0" xfId="20" applyFont="1" applyFill="1" applyAlignment="1">
      <alignment vertical="center" wrapText="1"/>
    </xf>
    <xf numFmtId="171" fontId="64" fillId="5" borderId="0" xfId="20" applyNumberFormat="1" applyFont="1" applyFill="1" applyAlignment="1">
      <alignment horizontal="left" vertical="center"/>
    </xf>
    <xf numFmtId="0" fontId="20" fillId="2" borderId="25" xfId="17" applyFill="1" applyBorder="1" applyAlignment="1">
      <alignment horizontal="center"/>
    </xf>
    <xf numFmtId="0" fontId="14" fillId="0" borderId="30" xfId="20" applyBorder="1"/>
    <xf numFmtId="0" fontId="14" fillId="0" borderId="36" xfId="20" applyBorder="1"/>
    <xf numFmtId="0" fontId="57" fillId="2" borderId="0" xfId="0" applyFont="1" applyFill="1" applyAlignment="1">
      <alignment horizontal="center" vertical="center" wrapText="1"/>
    </xf>
    <xf numFmtId="0" fontId="34" fillId="2" borderId="0" xfId="0" applyFont="1" applyFill="1" applyAlignment="1">
      <alignment horizontal="center" vertical="center" wrapText="1"/>
    </xf>
    <xf numFmtId="0" fontId="48" fillId="2" borderId="0" xfId="17" applyFont="1" applyFill="1" applyAlignment="1">
      <alignment horizontal="center" vertical="center" wrapText="1"/>
    </xf>
    <xf numFmtId="169" fontId="96" fillId="0" borderId="0" xfId="17" applyNumberFormat="1" applyFont="1" applyAlignment="1">
      <alignment horizontal="center" vertical="center"/>
    </xf>
    <xf numFmtId="169" fontId="48" fillId="2" borderId="0" xfId="17" applyNumberFormat="1" applyFont="1" applyFill="1" applyAlignment="1">
      <alignment horizontal="center" vertical="center"/>
    </xf>
    <xf numFmtId="4" fontId="22" fillId="0" borderId="19" xfId="11" applyNumberFormat="1" applyFont="1" applyBorder="1" applyAlignment="1">
      <alignment horizontal="right"/>
    </xf>
    <xf numFmtId="4" fontId="22" fillId="0" borderId="32" xfId="11" applyNumberFormat="1" applyFont="1" applyBorder="1" applyAlignment="1">
      <alignment horizontal="right"/>
    </xf>
    <xf numFmtId="4" fontId="22" fillId="0" borderId="39" xfId="11" applyNumberFormat="1" applyFont="1" applyBorder="1" applyAlignment="1">
      <alignment horizontal="right"/>
    </xf>
    <xf numFmtId="4" fontId="22" fillId="0" borderId="40" xfId="11" applyNumberFormat="1" applyFont="1" applyBorder="1" applyAlignment="1">
      <alignment horizontal="right"/>
    </xf>
    <xf numFmtId="4" fontId="35" fillId="0" borderId="22" xfId="11" applyNumberFormat="1" applyFont="1" applyBorder="1" applyAlignment="1">
      <alignment horizontal="right"/>
    </xf>
    <xf numFmtId="4" fontId="35" fillId="0" borderId="10" xfId="11" applyNumberFormat="1" applyFont="1" applyBorder="1" applyAlignment="1">
      <alignment horizontal="right"/>
    </xf>
    <xf numFmtId="0" fontId="57" fillId="0" borderId="0" xfId="0" applyFont="1" applyAlignment="1">
      <alignment horizontal="center" vertical="center" wrapText="1"/>
    </xf>
    <xf numFmtId="0" fontId="34" fillId="0" borderId="0" xfId="0" applyFont="1" applyAlignment="1">
      <alignment horizontal="center" vertical="center" wrapText="1"/>
    </xf>
    <xf numFmtId="0" fontId="48" fillId="0" borderId="0" xfId="17" applyFont="1" applyAlignment="1">
      <alignment horizontal="center" vertical="center" wrapText="1"/>
    </xf>
    <xf numFmtId="1" fontId="30" fillId="0" borderId="52" xfId="0" applyNumberFormat="1" applyFont="1" applyBorder="1" applyAlignment="1">
      <alignment horizontal="right"/>
    </xf>
    <xf numFmtId="3" fontId="34" fillId="2" borderId="57" xfId="0" applyNumberFormat="1" applyFont="1" applyFill="1" applyBorder="1" applyAlignment="1">
      <alignment horizontal="right" vertical="center" indent="1"/>
    </xf>
    <xf numFmtId="1" fontId="30" fillId="0" borderId="0" xfId="0" applyNumberFormat="1" applyFont="1" applyAlignment="1">
      <alignment horizontal="right"/>
    </xf>
    <xf numFmtId="0" fontId="20" fillId="19" borderId="19" xfId="0" applyFont="1" applyFill="1" applyBorder="1" applyAlignment="1">
      <alignment horizontal="center" vertical="center"/>
    </xf>
    <xf numFmtId="0" fontId="96" fillId="0" borderId="0" xfId="17" applyFont="1" applyAlignment="1">
      <alignment horizontal="center" vertical="center"/>
    </xf>
    <xf numFmtId="0" fontId="58" fillId="0" borderId="0" xfId="0" applyFont="1" applyAlignment="1">
      <alignment horizontal="center" vertical="center" wrapText="1"/>
    </xf>
    <xf numFmtId="3" fontId="58" fillId="0" borderId="0" xfId="0" applyNumberFormat="1" applyFont="1" applyAlignment="1">
      <alignment horizontal="center" vertical="center"/>
    </xf>
    <xf numFmtId="0" fontId="20" fillId="2" borderId="35" xfId="17" applyFill="1" applyBorder="1"/>
    <xf numFmtId="3" fontId="20" fillId="0" borderId="31" xfId="17" applyNumberFormat="1" applyBorder="1"/>
    <xf numFmtId="3" fontId="20" fillId="0" borderId="33" xfId="17" applyNumberFormat="1" applyBorder="1"/>
    <xf numFmtId="3" fontId="20" fillId="0" borderId="44" xfId="17" applyNumberFormat="1" applyBorder="1"/>
    <xf numFmtId="3" fontId="20" fillId="2" borderId="20" xfId="17" applyNumberFormat="1" applyFill="1" applyBorder="1"/>
    <xf numFmtId="3" fontId="20" fillId="0" borderId="59" xfId="17" applyNumberFormat="1" applyBorder="1"/>
    <xf numFmtId="3" fontId="20" fillId="2" borderId="35" xfId="17" applyNumberFormat="1" applyFill="1" applyBorder="1"/>
    <xf numFmtId="3" fontId="20" fillId="0" borderId="61" xfId="17" applyNumberFormat="1" applyBorder="1"/>
    <xf numFmtId="3" fontId="23" fillId="2" borderId="35" xfId="17" applyNumberFormat="1" applyFont="1" applyFill="1" applyBorder="1"/>
    <xf numFmtId="3" fontId="20" fillId="0" borderId="38" xfId="17" applyNumberFormat="1" applyBorder="1"/>
    <xf numFmtId="0" fontId="20" fillId="0" borderId="34" xfId="17" applyBorder="1"/>
    <xf numFmtId="3" fontId="20" fillId="0" borderId="34" xfId="17" applyNumberFormat="1" applyBorder="1"/>
    <xf numFmtId="0" fontId="20" fillId="2" borderId="27" xfId="17" applyFill="1" applyBorder="1"/>
    <xf numFmtId="3" fontId="20" fillId="0" borderId="29" xfId="17" applyNumberFormat="1" applyBorder="1"/>
    <xf numFmtId="0" fontId="20" fillId="0" borderId="29" xfId="17" applyBorder="1"/>
    <xf numFmtId="0" fontId="20" fillId="0" borderId="89" xfId="17" applyBorder="1"/>
    <xf numFmtId="0" fontId="20" fillId="0" borderId="60" xfId="17" applyBorder="1"/>
    <xf numFmtId="3" fontId="34" fillId="2" borderId="27" xfId="17" applyNumberFormat="1" applyFont="1" applyFill="1" applyBorder="1"/>
    <xf numFmtId="0" fontId="134" fillId="0" borderId="0" xfId="33" applyAlignment="1">
      <alignment horizontal="center"/>
    </xf>
    <xf numFmtId="0" fontId="138" fillId="0" borderId="0" xfId="33" applyFont="1"/>
    <xf numFmtId="0" fontId="139" fillId="0" borderId="0" xfId="33" applyFont="1"/>
    <xf numFmtId="0" fontId="134" fillId="0" borderId="16" xfId="33" applyBorder="1" applyAlignment="1">
      <alignment horizontal="center"/>
    </xf>
    <xf numFmtId="0" fontId="134" fillId="0" borderId="19" xfId="33" applyBorder="1" applyAlignment="1">
      <alignment horizontal="center"/>
    </xf>
    <xf numFmtId="0" fontId="134" fillId="0" borderId="32" xfId="33" applyBorder="1"/>
    <xf numFmtId="0" fontId="134" fillId="0" borderId="41" xfId="33" applyBorder="1" applyAlignment="1">
      <alignment horizontal="center"/>
    </xf>
    <xf numFmtId="0" fontId="134" fillId="0" borderId="18" xfId="33" applyBorder="1" applyAlignment="1">
      <alignment horizontal="center"/>
    </xf>
    <xf numFmtId="0" fontId="134" fillId="0" borderId="18" xfId="33" applyBorder="1"/>
    <xf numFmtId="0" fontId="134" fillId="0" borderId="42" xfId="33" applyBorder="1"/>
    <xf numFmtId="0" fontId="35" fillId="19" borderId="36" xfId="9" applyFont="1" applyFill="1" applyBorder="1" applyAlignment="1">
      <alignment horizontal="center" vertical="center" wrapText="1"/>
    </xf>
    <xf numFmtId="0" fontId="48" fillId="19" borderId="36" xfId="5" applyFont="1" applyFill="1" applyBorder="1" applyAlignment="1">
      <alignment horizontal="center" vertical="center" wrapText="1"/>
    </xf>
    <xf numFmtId="0" fontId="31" fillId="19" borderId="37" xfId="17" applyFont="1" applyFill="1" applyBorder="1" applyAlignment="1">
      <alignment horizontal="center" vertical="center" wrapText="1"/>
    </xf>
    <xf numFmtId="0" fontId="135" fillId="26" borderId="30" xfId="34" applyBorder="1" applyAlignment="1">
      <alignment horizontal="center" vertical="center" wrapText="1"/>
    </xf>
    <xf numFmtId="0" fontId="135" fillId="26" borderId="36" xfId="34" applyBorder="1" applyAlignment="1">
      <alignment horizontal="center" vertical="center" wrapText="1"/>
    </xf>
    <xf numFmtId="0" fontId="141" fillId="0" borderId="19" xfId="33" applyFont="1" applyBorder="1"/>
    <xf numFmtId="0" fontId="141" fillId="0" borderId="32" xfId="33" applyFont="1" applyBorder="1"/>
    <xf numFmtId="0" fontId="35" fillId="4" borderId="36" xfId="9" applyFont="1" applyFill="1" applyBorder="1" applyAlignment="1">
      <alignment horizontal="center" vertical="center" wrapText="1"/>
    </xf>
    <xf numFmtId="0" fontId="141" fillId="4" borderId="19" xfId="33" applyFont="1" applyFill="1" applyBorder="1"/>
    <xf numFmtId="0" fontId="64" fillId="7" borderId="20" xfId="33" applyFont="1" applyFill="1" applyBorder="1"/>
    <xf numFmtId="0" fontId="64" fillId="7" borderId="26" xfId="33" applyFont="1" applyFill="1" applyBorder="1"/>
    <xf numFmtId="0" fontId="64" fillId="7" borderId="27" xfId="33" applyFont="1" applyFill="1" applyBorder="1"/>
    <xf numFmtId="0" fontId="142" fillId="0" borderId="41" xfId="0" applyFont="1" applyBorder="1"/>
    <xf numFmtId="0" fontId="23" fillId="0" borderId="11" xfId="0" applyFont="1" applyBorder="1"/>
    <xf numFmtId="20" fontId="23" fillId="0" borderId="13" xfId="0" applyNumberFormat="1" applyFont="1" applyBorder="1" applyAlignment="1">
      <alignment horizontal="center"/>
    </xf>
    <xf numFmtId="20" fontId="23" fillId="0" borderId="14" xfId="0" applyNumberFormat="1" applyFont="1" applyBorder="1" applyAlignment="1">
      <alignment horizontal="center"/>
    </xf>
    <xf numFmtId="0" fontId="60" fillId="19" borderId="37" xfId="0" applyFont="1" applyFill="1" applyBorder="1"/>
    <xf numFmtId="0" fontId="60" fillId="19" borderId="41" xfId="0" applyFont="1" applyFill="1" applyBorder="1" applyAlignment="1">
      <alignment horizontal="center"/>
    </xf>
    <xf numFmtId="0" fontId="60" fillId="19" borderId="18" xfId="0" applyFont="1" applyFill="1" applyBorder="1" applyAlignment="1">
      <alignment horizontal="center"/>
    </xf>
    <xf numFmtId="0" fontId="60" fillId="19" borderId="42" xfId="0" applyFont="1" applyFill="1" applyBorder="1" applyAlignment="1">
      <alignment horizontal="center"/>
    </xf>
    <xf numFmtId="0" fontId="59" fillId="0" borderId="19" xfId="0" applyFont="1" applyBorder="1"/>
    <xf numFmtId="4" fontId="59" fillId="0" borderId="19" xfId="0" applyNumberFormat="1" applyFont="1" applyBorder="1" applyAlignment="1">
      <alignment horizontal="center"/>
    </xf>
    <xf numFmtId="169" fontId="54" fillId="14" borderId="74" xfId="0" applyNumberFormat="1" applyFont="1" applyFill="1" applyBorder="1" applyAlignment="1">
      <alignment horizontal="center" vertical="center" wrapText="1"/>
    </xf>
    <xf numFmtId="3" fontId="72" fillId="0" borderId="19" xfId="0" applyNumberFormat="1" applyFont="1" applyBorder="1" applyAlignment="1">
      <alignment horizontal="right" vertical="center" indent="1"/>
    </xf>
    <xf numFmtId="3" fontId="31" fillId="7" borderId="7" xfId="0" applyNumberFormat="1" applyFont="1" applyFill="1" applyBorder="1" applyAlignment="1">
      <alignment horizontal="right" vertical="center" indent="1"/>
    </xf>
    <xf numFmtId="3" fontId="73" fillId="0" borderId="14" xfId="0" applyNumberFormat="1" applyFont="1" applyBorder="1" applyAlignment="1">
      <alignment vertical="center"/>
    </xf>
    <xf numFmtId="0" fontId="72" fillId="7" borderId="9" xfId="0" applyFont="1" applyFill="1" applyBorder="1" applyAlignment="1">
      <alignment horizontal="center" vertical="center"/>
    </xf>
    <xf numFmtId="0" fontId="72" fillId="7" borderId="22" xfId="0" applyFont="1" applyFill="1" applyBorder="1" applyAlignment="1">
      <alignment vertical="center"/>
    </xf>
    <xf numFmtId="0" fontId="73" fillId="7" borderId="22" xfId="0" applyFont="1" applyFill="1" applyBorder="1" applyAlignment="1">
      <alignment vertical="center"/>
    </xf>
    <xf numFmtId="3" fontId="31" fillId="7" borderId="22" xfId="0" applyNumberFormat="1" applyFont="1" applyFill="1" applyBorder="1" applyAlignment="1">
      <alignment horizontal="right" vertical="center" indent="1"/>
    </xf>
    <xf numFmtId="0" fontId="73" fillId="7" borderId="25" xfId="0" applyFont="1" applyFill="1" applyBorder="1" applyAlignment="1">
      <alignment vertical="center"/>
    </xf>
    <xf numFmtId="3" fontId="74" fillId="7" borderId="10" xfId="0" applyNumberFormat="1" applyFont="1" applyFill="1" applyBorder="1" applyAlignment="1">
      <alignment vertical="center"/>
    </xf>
    <xf numFmtId="0" fontId="22" fillId="0" borderId="33" xfId="0" applyFont="1" applyBorder="1" applyAlignment="1">
      <alignment horizontal="center" vertical="center"/>
    </xf>
    <xf numFmtId="0" fontId="52" fillId="0" borderId="19" xfId="0" applyFont="1" applyBorder="1" applyAlignment="1">
      <alignment horizontal="center" vertical="center"/>
    </xf>
    <xf numFmtId="0" fontId="33" fillId="0" borderId="19" xfId="0" applyFont="1" applyBorder="1" applyAlignment="1">
      <alignment horizontal="center" vertical="center" wrapText="1"/>
    </xf>
    <xf numFmtId="0" fontId="33" fillId="0" borderId="39" xfId="0" applyFont="1" applyBorder="1" applyAlignment="1">
      <alignment vertical="center" wrapText="1"/>
    </xf>
    <xf numFmtId="0" fontId="22" fillId="0" borderId="31" xfId="0" applyFont="1" applyBorder="1" applyAlignment="1">
      <alignment horizontal="center" vertical="center"/>
    </xf>
    <xf numFmtId="0" fontId="22" fillId="0" borderId="44" xfId="0" applyFont="1" applyBorder="1" applyAlignment="1">
      <alignment horizontal="center" vertical="center"/>
    </xf>
    <xf numFmtId="0" fontId="33" fillId="0" borderId="19" xfId="0" applyFont="1" applyBorder="1" applyAlignment="1">
      <alignment wrapText="1"/>
    </xf>
    <xf numFmtId="0" fontId="39" fillId="7" borderId="26" xfId="0" applyFont="1" applyFill="1" applyBorder="1" applyAlignment="1">
      <alignment vertical="center"/>
    </xf>
    <xf numFmtId="0" fontId="22" fillId="7" borderId="26" xfId="0" applyFont="1" applyFill="1" applyBorder="1" applyAlignment="1">
      <alignment horizontal="center" vertical="center"/>
    </xf>
    <xf numFmtId="0" fontId="20" fillId="7" borderId="45" xfId="0" applyFont="1" applyFill="1" applyBorder="1" applyAlignment="1">
      <alignment vertical="center"/>
    </xf>
    <xf numFmtId="0" fontId="33" fillId="0" borderId="34" xfId="0" applyFont="1" applyBorder="1" applyAlignment="1">
      <alignment horizontal="center" vertical="center" wrapText="1"/>
    </xf>
    <xf numFmtId="0" fontId="33" fillId="0" borderId="60" xfId="0" applyFont="1" applyBorder="1" applyAlignment="1">
      <alignment horizontal="center" vertical="center" wrapText="1"/>
    </xf>
    <xf numFmtId="0" fontId="52" fillId="0" borderId="27" xfId="0" applyFont="1" applyBorder="1" applyAlignment="1">
      <alignment vertical="center"/>
    </xf>
    <xf numFmtId="4" fontId="22" fillId="0" borderId="32" xfId="0" applyNumberFormat="1" applyFont="1" applyBorder="1" applyAlignment="1">
      <alignment horizontal="center" vertical="center"/>
    </xf>
    <xf numFmtId="164" fontId="22" fillId="15" borderId="73" xfId="1" applyFont="1" applyFill="1" applyBorder="1" applyAlignment="1">
      <alignment vertical="center"/>
    </xf>
    <xf numFmtId="4" fontId="22" fillId="27" borderId="19" xfId="0" applyNumberFormat="1" applyFont="1" applyFill="1" applyBorder="1" applyAlignment="1">
      <alignment horizontal="center" vertical="center"/>
    </xf>
    <xf numFmtId="169" fontId="22" fillId="27" borderId="74" xfId="0" applyNumberFormat="1" applyFont="1" applyFill="1" applyBorder="1" applyAlignment="1">
      <alignment horizontal="center" vertical="center"/>
    </xf>
    <xf numFmtId="0" fontId="22" fillId="27" borderId="19" xfId="0" applyFont="1" applyFill="1" applyBorder="1" applyAlignment="1">
      <alignment horizontal="center" vertical="center"/>
    </xf>
    <xf numFmtId="169" fontId="49" fillId="14" borderId="74" xfId="0" applyNumberFormat="1" applyFont="1" applyFill="1" applyBorder="1" applyAlignment="1">
      <alignment horizontal="center" vertical="center" wrapText="1"/>
    </xf>
    <xf numFmtId="169" fontId="22" fillId="14" borderId="74" xfId="0" applyNumberFormat="1" applyFont="1" applyFill="1" applyBorder="1" applyAlignment="1">
      <alignment horizontal="center" vertical="center"/>
    </xf>
    <xf numFmtId="4" fontId="56" fillId="7" borderId="57" xfId="0" applyNumberFormat="1" applyFont="1" applyFill="1" applyBorder="1" applyAlignment="1">
      <alignment horizontal="center" vertical="center"/>
    </xf>
    <xf numFmtId="0" fontId="48" fillId="14" borderId="24" xfId="17" applyFont="1" applyFill="1" applyBorder="1" applyAlignment="1">
      <alignment horizontal="center" vertical="center" wrapText="1"/>
    </xf>
    <xf numFmtId="0" fontId="49" fillId="4" borderId="24" xfId="17" applyFont="1" applyFill="1" applyBorder="1" applyAlignment="1">
      <alignment horizontal="center" vertical="center" wrapText="1"/>
    </xf>
    <xf numFmtId="0" fontId="49" fillId="8" borderId="24" xfId="17" applyFont="1" applyFill="1" applyBorder="1" applyAlignment="1">
      <alignment horizontal="center" vertical="center" wrapText="1"/>
    </xf>
    <xf numFmtId="1" fontId="22" fillId="8" borderId="24" xfId="17" applyNumberFormat="1" applyFont="1" applyFill="1" applyBorder="1" applyAlignment="1">
      <alignment horizontal="center" vertical="center"/>
    </xf>
    <xf numFmtId="0" fontId="23" fillId="15" borderId="96" xfId="0" applyFont="1" applyFill="1" applyBorder="1" applyAlignment="1">
      <alignment horizontal="center" vertical="center" wrapText="1"/>
    </xf>
    <xf numFmtId="168" fontId="22" fillId="15" borderId="33" xfId="0" applyNumberFormat="1" applyFont="1" applyFill="1" applyBorder="1" applyAlignment="1">
      <alignment horizontal="center" vertical="center"/>
    </xf>
    <xf numFmtId="168" fontId="22" fillId="15" borderId="44" xfId="0" applyNumberFormat="1" applyFont="1" applyFill="1" applyBorder="1" applyAlignment="1">
      <alignment horizontal="center" vertical="center"/>
    </xf>
    <xf numFmtId="165" fontId="40" fillId="15" borderId="35" xfId="1" applyNumberFormat="1" applyFont="1" applyFill="1" applyBorder="1" applyAlignment="1">
      <alignment horizontal="center" vertical="center"/>
    </xf>
    <xf numFmtId="177" fontId="40" fillId="14" borderId="6" xfId="1" applyNumberFormat="1" applyFont="1" applyFill="1" applyBorder="1" applyAlignment="1">
      <alignment horizontal="center" vertical="center"/>
    </xf>
    <xf numFmtId="165" fontId="55" fillId="14" borderId="7" xfId="1" applyNumberFormat="1" applyFont="1" applyFill="1" applyBorder="1" applyAlignment="1">
      <alignment horizontal="center" vertical="center"/>
    </xf>
    <xf numFmtId="165" fontId="40" fillId="14" borderId="8" xfId="1" applyNumberFormat="1" applyFont="1" applyFill="1" applyBorder="1" applyAlignment="1">
      <alignment horizontal="center" vertical="center"/>
    </xf>
    <xf numFmtId="0" fontId="23" fillId="14" borderId="72" xfId="0" applyFont="1" applyFill="1" applyBorder="1" applyAlignment="1">
      <alignment horizontal="center" vertical="center" wrapText="1"/>
    </xf>
    <xf numFmtId="2" fontId="22" fillId="14" borderId="80" xfId="0" applyNumberFormat="1" applyFont="1" applyFill="1" applyBorder="1" applyAlignment="1">
      <alignment horizontal="center" vertical="center"/>
    </xf>
    <xf numFmtId="2" fontId="22" fillId="8" borderId="80" xfId="0" applyNumberFormat="1" applyFont="1" applyFill="1" applyBorder="1" applyAlignment="1">
      <alignment horizontal="center" vertical="center"/>
    </xf>
    <xf numFmtId="168" fontId="22" fillId="14" borderId="73" xfId="0" applyNumberFormat="1" applyFont="1" applyFill="1" applyBorder="1" applyAlignment="1">
      <alignment horizontal="center" vertical="center"/>
    </xf>
    <xf numFmtId="168" fontId="22" fillId="8" borderId="73" xfId="0" applyNumberFormat="1" applyFont="1" applyFill="1" applyBorder="1" applyAlignment="1">
      <alignment horizontal="center" vertical="center"/>
    </xf>
    <xf numFmtId="164" fontId="22" fillId="14" borderId="73" xfId="1" applyFont="1" applyFill="1" applyBorder="1" applyAlignment="1">
      <alignment horizontal="center" vertical="center"/>
    </xf>
    <xf numFmtId="171" fontId="0" fillId="27" borderId="73" xfId="0" applyNumberFormat="1" applyFill="1" applyBorder="1" applyAlignment="1">
      <alignment horizontal="center" vertical="center"/>
    </xf>
    <xf numFmtId="171" fontId="0" fillId="8" borderId="73" xfId="0" applyNumberFormat="1" applyFill="1" applyBorder="1" applyAlignment="1">
      <alignment horizontal="center" vertical="center"/>
    </xf>
    <xf numFmtId="164" fontId="22" fillId="8" borderId="73" xfId="1" applyFont="1" applyFill="1" applyBorder="1" applyAlignment="1">
      <alignment vertical="center"/>
    </xf>
    <xf numFmtId="169" fontId="49" fillId="14" borderId="97" xfId="0" applyNumberFormat="1" applyFont="1" applyFill="1" applyBorder="1" applyAlignment="1">
      <alignment horizontal="center" vertical="center" wrapText="1"/>
    </xf>
    <xf numFmtId="0" fontId="22" fillId="14" borderId="98" xfId="0" applyFont="1" applyFill="1" applyBorder="1" applyAlignment="1">
      <alignment horizontal="center" vertical="center"/>
    </xf>
    <xf numFmtId="164" fontId="22" fillId="14" borderId="99" xfId="1" applyFont="1" applyFill="1" applyBorder="1" applyAlignment="1">
      <alignment horizontal="center" vertical="center"/>
    </xf>
    <xf numFmtId="0" fontId="60" fillId="19" borderId="49" xfId="0" applyFont="1" applyFill="1" applyBorder="1" applyAlignment="1">
      <alignment horizontal="center" vertical="center"/>
    </xf>
    <xf numFmtId="171" fontId="0" fillId="0" borderId="19" xfId="0" applyNumberFormat="1" applyBorder="1"/>
    <xf numFmtId="0" fontId="73" fillId="0" borderId="13" xfId="17" applyFont="1" applyBorder="1" applyAlignment="1">
      <alignment horizontal="center" vertical="center"/>
    </xf>
    <xf numFmtId="166" fontId="73" fillId="0" borderId="13" xfId="17" applyNumberFormat="1" applyFont="1" applyBorder="1" applyAlignment="1">
      <alignment horizontal="center" vertical="center"/>
    </xf>
    <xf numFmtId="166" fontId="73" fillId="0" borderId="28" xfId="17" applyNumberFormat="1" applyFont="1" applyBorder="1" applyAlignment="1">
      <alignment horizontal="center" vertical="center"/>
    </xf>
    <xf numFmtId="3" fontId="72" fillId="0" borderId="19" xfId="17" applyNumberFormat="1" applyFont="1" applyBorder="1" applyAlignment="1">
      <alignment horizontal="right" vertical="center" indent="2"/>
    </xf>
    <xf numFmtId="3" fontId="73" fillId="6" borderId="0" xfId="0" applyNumberFormat="1" applyFont="1" applyFill="1" applyAlignment="1">
      <alignment vertical="center"/>
    </xf>
    <xf numFmtId="0" fontId="74" fillId="6" borderId="0" xfId="0" applyFont="1" applyFill="1" applyAlignment="1">
      <alignment horizontal="center" vertical="center" wrapText="1"/>
    </xf>
    <xf numFmtId="3" fontId="74" fillId="6" borderId="0" xfId="0" applyNumberFormat="1" applyFont="1" applyFill="1" applyAlignment="1">
      <alignment vertical="center"/>
    </xf>
    <xf numFmtId="4" fontId="73" fillId="6" borderId="0" xfId="0" applyNumberFormat="1" applyFont="1" applyFill="1" applyAlignment="1">
      <alignment vertical="center"/>
    </xf>
    <xf numFmtId="3" fontId="61" fillId="6" borderId="0" xfId="0" applyNumberFormat="1" applyFont="1" applyFill="1" applyAlignment="1">
      <alignment horizontal="center"/>
    </xf>
    <xf numFmtId="0" fontId="33" fillId="6" borderId="0" xfId="0" applyFont="1" applyFill="1"/>
    <xf numFmtId="0" fontId="142" fillId="0" borderId="30" xfId="0" applyFont="1" applyBorder="1"/>
    <xf numFmtId="0" fontId="48" fillId="19" borderId="48" xfId="17" applyFont="1" applyFill="1" applyBorder="1" applyAlignment="1">
      <alignment horizontal="center" vertical="center" wrapText="1"/>
    </xf>
    <xf numFmtId="3" fontId="48" fillId="0" borderId="37" xfId="22" applyNumberFormat="1" applyFont="1" applyBorder="1" applyAlignment="1">
      <alignment horizontal="center" vertical="center"/>
    </xf>
    <xf numFmtId="0" fontId="34" fillId="0" borderId="19" xfId="9" applyFont="1" applyBorder="1" applyAlignment="1">
      <alignment horizontal="center" vertical="center" wrapText="1"/>
    </xf>
    <xf numFmtId="0" fontId="34" fillId="0" borderId="16" xfId="9" applyFont="1" applyBorder="1" applyAlignment="1">
      <alignment horizontal="center" vertical="center" wrapText="1"/>
    </xf>
    <xf numFmtId="0" fontId="35" fillId="0" borderId="9" xfId="9" applyFont="1" applyBorder="1" applyAlignment="1">
      <alignment horizontal="center" vertical="center"/>
    </xf>
    <xf numFmtId="173" fontId="66" fillId="19" borderId="10" xfId="10" applyFont="1" applyFill="1" applyBorder="1" applyAlignment="1">
      <alignment horizontal="center" vertical="center"/>
    </xf>
    <xf numFmtId="0" fontId="35" fillId="19" borderId="77" xfId="9" applyFont="1" applyFill="1" applyBorder="1" applyAlignment="1">
      <alignment horizontal="center"/>
    </xf>
    <xf numFmtId="0" fontId="9" fillId="0" borderId="0" xfId="8" applyFont="1"/>
    <xf numFmtId="0" fontId="48" fillId="0" borderId="0" xfId="17" applyFont="1" applyAlignment="1">
      <alignment horizontal="center" vertical="center"/>
    </xf>
    <xf numFmtId="4" fontId="96" fillId="0" borderId="0" xfId="17" applyNumberFormat="1" applyFont="1" applyAlignment="1">
      <alignment horizontal="center" vertical="center"/>
    </xf>
    <xf numFmtId="0" fontId="48" fillId="19" borderId="16" xfId="17" applyFont="1" applyFill="1" applyBorder="1" applyAlignment="1">
      <alignment horizontal="center" vertical="center" wrapText="1"/>
    </xf>
    <xf numFmtId="0" fontId="48" fillId="19" borderId="19" xfId="17" applyFont="1" applyFill="1" applyBorder="1" applyAlignment="1">
      <alignment horizontal="center" vertical="center" wrapText="1"/>
    </xf>
    <xf numFmtId="0" fontId="96" fillId="0" borderId="0" xfId="17" applyFont="1" applyAlignment="1">
      <alignment horizontal="center" vertical="center" wrapText="1"/>
    </xf>
    <xf numFmtId="0" fontId="96" fillId="0" borderId="31" xfId="38" applyFont="1" applyBorder="1"/>
    <xf numFmtId="4" fontId="96" fillId="0" borderId="19" xfId="17" applyNumberFormat="1" applyFont="1" applyBorder="1" applyAlignment="1">
      <alignment horizontal="right" vertical="center"/>
    </xf>
    <xf numFmtId="4" fontId="96" fillId="0" borderId="32" xfId="17" applyNumberFormat="1" applyFont="1" applyBorder="1" applyAlignment="1">
      <alignment horizontal="right" vertical="center"/>
    </xf>
    <xf numFmtId="4" fontId="97" fillId="0" borderId="0" xfId="17" applyNumberFormat="1" applyFont="1" applyAlignment="1">
      <alignment vertical="center"/>
    </xf>
    <xf numFmtId="0" fontId="96" fillId="0" borderId="33" xfId="38" applyFont="1" applyBorder="1"/>
    <xf numFmtId="4" fontId="48" fillId="19" borderId="18" xfId="17" applyNumberFormat="1" applyFont="1" applyFill="1" applyBorder="1" applyAlignment="1">
      <alignment horizontal="right" vertical="center"/>
    </xf>
    <xf numFmtId="0" fontId="48" fillId="19" borderId="18" xfId="17" applyFont="1" applyFill="1" applyBorder="1" applyAlignment="1">
      <alignment horizontal="center" vertical="center"/>
    </xf>
    <xf numFmtId="0" fontId="96" fillId="19" borderId="18" xfId="17" applyFont="1" applyFill="1" applyBorder="1" applyAlignment="1">
      <alignment horizontal="center" vertical="center"/>
    </xf>
    <xf numFmtId="4" fontId="48" fillId="19" borderId="42" xfId="17" applyNumberFormat="1" applyFont="1" applyFill="1" applyBorder="1" applyAlignment="1">
      <alignment horizontal="right" vertical="center"/>
    </xf>
    <xf numFmtId="0" fontId="96" fillId="0" borderId="0" xfId="17" applyFont="1" applyAlignment="1">
      <alignment horizontal="right" vertical="center"/>
    </xf>
    <xf numFmtId="0" fontId="97" fillId="0" borderId="0" xfId="17" applyFont="1" applyAlignment="1">
      <alignment horizontal="center" vertical="center"/>
    </xf>
    <xf numFmtId="169" fontId="48" fillId="6" borderId="0" xfId="17" applyNumberFormat="1" applyFont="1" applyFill="1" applyAlignment="1">
      <alignment horizontal="right" vertical="center"/>
    </xf>
    <xf numFmtId="172" fontId="48" fillId="0" borderId="14" xfId="5" applyNumberFormat="1" applyFont="1" applyBorder="1" applyAlignment="1">
      <alignment horizontal="center" vertical="center"/>
    </xf>
    <xf numFmtId="3" fontId="22" fillId="0" borderId="38" xfId="0" applyNumberFormat="1" applyFont="1" applyBorder="1" applyAlignment="1">
      <alignment horizontal="center" vertical="center"/>
    </xf>
    <xf numFmtId="3" fontId="22" fillId="0" borderId="63" xfId="0" applyNumberFormat="1" applyFont="1" applyBorder="1" applyAlignment="1">
      <alignment horizontal="center" vertical="center"/>
    </xf>
    <xf numFmtId="3" fontId="22" fillId="0" borderId="34" xfId="0" applyNumberFormat="1" applyFont="1" applyBorder="1" applyAlignment="1">
      <alignment horizontal="center" vertical="center"/>
    </xf>
    <xf numFmtId="3" fontId="22" fillId="0" borderId="15" xfId="0" applyNumberFormat="1" applyFont="1" applyBorder="1" applyAlignment="1">
      <alignment horizontal="center" vertical="center"/>
    </xf>
    <xf numFmtId="3" fontId="22" fillId="0" borderId="43" xfId="0" applyNumberFormat="1" applyFont="1" applyBorder="1" applyAlignment="1">
      <alignment horizontal="center" vertical="center"/>
    </xf>
    <xf numFmtId="3" fontId="22" fillId="0" borderId="78" xfId="0" applyNumberFormat="1" applyFont="1" applyBorder="1" applyAlignment="1">
      <alignment horizontal="center" vertical="center"/>
    </xf>
    <xf numFmtId="175" fontId="0" fillId="0" borderId="38" xfId="0" applyNumberFormat="1" applyBorder="1" applyAlignment="1">
      <alignment horizontal="center" vertical="center"/>
    </xf>
    <xf numFmtId="1" fontId="22" fillId="0" borderId="63" xfId="0" applyNumberFormat="1" applyFont="1" applyBorder="1" applyAlignment="1">
      <alignment horizontal="center" vertical="center"/>
    </xf>
    <xf numFmtId="171" fontId="22" fillId="0" borderId="34" xfId="0" applyNumberFormat="1" applyFont="1" applyBorder="1" applyAlignment="1">
      <alignment horizontal="center" vertical="center"/>
    </xf>
    <xf numFmtId="0" fontId="35" fillId="0" borderId="1" xfId="15" applyFont="1" applyFill="1" applyBorder="1" applyAlignment="1" applyProtection="1">
      <alignment vertical="center"/>
    </xf>
    <xf numFmtId="0" fontId="22" fillId="0" borderId="19" xfId="15" applyBorder="1"/>
    <xf numFmtId="171" fontId="22" fillId="0" borderId="19" xfId="15" applyNumberFormat="1" applyBorder="1" applyAlignment="1">
      <alignment horizontal="center" vertical="center"/>
    </xf>
    <xf numFmtId="1" fontId="22" fillId="0" borderId="30" xfId="15" applyNumberFormat="1" applyFill="1" applyBorder="1" applyAlignment="1" applyProtection="1">
      <alignment horizontal="center"/>
    </xf>
    <xf numFmtId="0" fontId="22" fillId="0" borderId="36" xfId="15" applyBorder="1"/>
    <xf numFmtId="3" fontId="22" fillId="0" borderId="36" xfId="15" applyNumberFormat="1" applyBorder="1" applyAlignment="1">
      <alignment horizontal="center" vertical="center"/>
    </xf>
    <xf numFmtId="3" fontId="22" fillId="0" borderId="37" xfId="15" applyNumberFormat="1" applyFill="1" applyBorder="1" applyAlignment="1" applyProtection="1">
      <alignment horizontal="center" vertical="center"/>
    </xf>
    <xf numFmtId="3" fontId="22" fillId="0" borderId="42" xfId="15" applyNumberFormat="1" applyFill="1" applyBorder="1" applyAlignment="1" applyProtection="1">
      <alignment horizontal="center" vertical="center"/>
    </xf>
    <xf numFmtId="0" fontId="22" fillId="0" borderId="19" xfId="15" applyFill="1" applyBorder="1" applyAlignment="1">
      <alignment vertical="center"/>
    </xf>
    <xf numFmtId="171" fontId="22" fillId="0" borderId="19" xfId="15" applyNumberFormat="1" applyFill="1" applyBorder="1" applyAlignment="1">
      <alignment horizontal="center" vertical="center"/>
    </xf>
    <xf numFmtId="3" fontId="22" fillId="0" borderId="19" xfId="15" applyNumberFormat="1" applyFill="1" applyBorder="1" applyAlignment="1">
      <alignment horizontal="center" vertical="center"/>
    </xf>
    <xf numFmtId="0" fontId="22" fillId="0" borderId="36" xfId="15" applyBorder="1" applyAlignment="1">
      <alignment vertical="center"/>
    </xf>
    <xf numFmtId="171" fontId="22" fillId="0" borderId="36" xfId="15" applyNumberFormat="1" applyBorder="1" applyAlignment="1">
      <alignment horizontal="center" vertical="center"/>
    </xf>
    <xf numFmtId="1" fontId="22" fillId="0" borderId="20" xfId="15" applyNumberFormat="1" applyFill="1" applyBorder="1" applyAlignment="1" applyProtection="1">
      <alignment horizontal="center"/>
    </xf>
    <xf numFmtId="0" fontId="22" fillId="0" borderId="18" xfId="15" applyBorder="1" applyAlignment="1">
      <alignment vertical="center"/>
    </xf>
    <xf numFmtId="0" fontId="35" fillId="0" borderId="7" xfId="15" applyFont="1" applyBorder="1" applyAlignment="1">
      <alignment horizontal="right" vertical="center"/>
    </xf>
    <xf numFmtId="3" fontId="22" fillId="0" borderId="7" xfId="15" applyNumberFormat="1" applyBorder="1" applyAlignment="1">
      <alignment horizontal="center" vertical="center"/>
    </xf>
    <xf numFmtId="3" fontId="22" fillId="0" borderId="8" xfId="15" applyNumberFormat="1" applyBorder="1" applyAlignment="1">
      <alignment horizontal="center" vertical="center"/>
    </xf>
    <xf numFmtId="0" fontId="22" fillId="0" borderId="6" xfId="15" applyBorder="1"/>
    <xf numFmtId="171" fontId="22" fillId="0" borderId="38" xfId="15" applyNumberFormat="1" applyBorder="1" applyAlignment="1">
      <alignment horizontal="center" vertical="center"/>
    </xf>
    <xf numFmtId="1" fontId="22" fillId="0" borderId="1" xfId="15" applyNumberFormat="1" applyFill="1" applyBorder="1" applyAlignment="1" applyProtection="1">
      <alignment horizontal="center"/>
    </xf>
    <xf numFmtId="0" fontId="35" fillId="0" borderId="76" xfId="15" applyFont="1" applyBorder="1" applyAlignment="1">
      <alignment horizontal="right" vertical="center"/>
    </xf>
    <xf numFmtId="3" fontId="22" fillId="0" borderId="29" xfId="15" applyNumberFormat="1" applyBorder="1" applyAlignment="1">
      <alignment horizontal="center" vertical="center"/>
    </xf>
    <xf numFmtId="3" fontId="22" fillId="0" borderId="84" xfId="15" applyNumberFormat="1" applyFill="1" applyBorder="1" applyAlignment="1" applyProtection="1">
      <alignment horizontal="center" vertical="center"/>
    </xf>
    <xf numFmtId="0" fontId="22" fillId="0" borderId="34" xfId="15" applyFill="1" applyBorder="1"/>
    <xf numFmtId="3" fontId="22" fillId="0" borderId="16" xfId="15" applyNumberFormat="1" applyBorder="1" applyAlignment="1">
      <alignment horizontal="center" vertical="center"/>
    </xf>
    <xf numFmtId="171" fontId="22" fillId="0" borderId="16" xfId="15" applyNumberFormat="1" applyFill="1" applyBorder="1" applyAlignment="1">
      <alignment horizontal="center" vertical="center"/>
    </xf>
    <xf numFmtId="171" fontId="22" fillId="0" borderId="16" xfId="15" applyNumberFormat="1" applyBorder="1" applyAlignment="1">
      <alignment horizontal="center" vertical="center"/>
    </xf>
    <xf numFmtId="3" fontId="22" fillId="0" borderId="41" xfId="15" applyNumberFormat="1" applyBorder="1" applyAlignment="1">
      <alignment horizontal="center" vertical="center"/>
    </xf>
    <xf numFmtId="0" fontId="22" fillId="0" borderId="59" xfId="14" applyFont="1" applyFill="1" applyBorder="1" applyAlignment="1" applyProtection="1">
      <alignment horizontal="center" vertical="center"/>
    </xf>
    <xf numFmtId="0" fontId="35" fillId="0" borderId="49" xfId="14" applyFont="1" applyFill="1" applyBorder="1" applyAlignment="1" applyProtection="1">
      <alignment horizontal="center" vertical="center"/>
    </xf>
    <xf numFmtId="0" fontId="35" fillId="0" borderId="47" xfId="14" applyFont="1" applyFill="1" applyBorder="1" applyAlignment="1" applyProtection="1">
      <alignment vertical="center"/>
    </xf>
    <xf numFmtId="168" fontId="35" fillId="0" borderId="47" xfId="14" applyNumberFormat="1" applyFont="1" applyFill="1" applyBorder="1" applyAlignment="1" applyProtection="1">
      <alignment horizontal="center" vertical="center"/>
    </xf>
    <xf numFmtId="168" fontId="35" fillId="0" borderId="48" xfId="14" applyNumberFormat="1" applyFont="1" applyFill="1" applyBorder="1" applyAlignment="1" applyProtection="1">
      <alignment horizontal="center" vertical="center"/>
    </xf>
    <xf numFmtId="0" fontId="22" fillId="0" borderId="16" xfId="15" applyBorder="1" applyAlignment="1">
      <alignment vertical="center"/>
    </xf>
    <xf numFmtId="171" fontId="0" fillId="0" borderId="18" xfId="0" applyNumberFormat="1" applyBorder="1"/>
    <xf numFmtId="171" fontId="0" fillId="0" borderId="39" xfId="0" applyNumberFormat="1" applyBorder="1"/>
    <xf numFmtId="0" fontId="0" fillId="0" borderId="0" xfId="0" applyAlignment="1">
      <alignment horizontal="right" vertical="center"/>
    </xf>
    <xf numFmtId="0" fontId="33" fillId="2" borderId="9" xfId="0" applyFont="1" applyFill="1" applyBorder="1" applyAlignment="1">
      <alignment horizontal="center" vertical="center"/>
    </xf>
    <xf numFmtId="0" fontId="34" fillId="2" borderId="22" xfId="0" applyFont="1" applyFill="1" applyBorder="1" applyAlignment="1">
      <alignment horizontal="center" vertical="center"/>
    </xf>
    <xf numFmtId="3" fontId="34" fillId="2" borderId="22" xfId="0" applyNumberFormat="1" applyFont="1" applyFill="1" applyBorder="1" applyAlignment="1">
      <alignment horizontal="right" vertical="center" indent="1"/>
    </xf>
    <xf numFmtId="3" fontId="34" fillId="2" borderId="10" xfId="0" applyNumberFormat="1" applyFont="1" applyFill="1" applyBorder="1" applyAlignment="1">
      <alignment horizontal="right" vertical="center" indent="1"/>
    </xf>
    <xf numFmtId="0" fontId="19" fillId="0" borderId="19" xfId="0" applyFont="1" applyBorder="1" applyAlignment="1">
      <alignment vertical="center" wrapText="1"/>
    </xf>
    <xf numFmtId="0" fontId="28" fillId="0" borderId="84" xfId="0" applyFont="1" applyBorder="1" applyAlignment="1">
      <alignment vertical="center"/>
    </xf>
    <xf numFmtId="0" fontId="23" fillId="0" borderId="77" xfId="0" applyFont="1" applyBorder="1" applyAlignment="1">
      <alignment horizontal="left" vertical="center"/>
    </xf>
    <xf numFmtId="3" fontId="23" fillId="14" borderId="75" xfId="0" applyNumberFormat="1" applyFont="1" applyFill="1" applyBorder="1" applyAlignment="1">
      <alignment vertical="center"/>
    </xf>
    <xf numFmtId="3" fontId="23" fillId="14" borderId="8" xfId="0" applyNumberFormat="1" applyFont="1" applyFill="1" applyBorder="1" applyAlignment="1">
      <alignment vertical="center"/>
    </xf>
    <xf numFmtId="3" fontId="23" fillId="4" borderId="30" xfId="0" applyNumberFormat="1" applyFont="1" applyFill="1" applyBorder="1" applyAlignment="1">
      <alignment vertical="center"/>
    </xf>
    <xf numFmtId="3" fontId="23" fillId="4" borderId="37" xfId="0" applyNumberFormat="1" applyFont="1" applyFill="1" applyBorder="1" applyAlignment="1">
      <alignment vertical="center"/>
    </xf>
    <xf numFmtId="3" fontId="23" fillId="3" borderId="16" xfId="0" applyNumberFormat="1" applyFont="1" applyFill="1" applyBorder="1" applyAlignment="1">
      <alignment vertical="center"/>
    </xf>
    <xf numFmtId="3" fontId="23" fillId="3" borderId="32" xfId="0" applyNumberFormat="1" applyFont="1" applyFill="1" applyBorder="1" applyAlignment="1">
      <alignment vertical="center"/>
    </xf>
    <xf numFmtId="3" fontId="23" fillId="5" borderId="16" xfId="0" applyNumberFormat="1" applyFont="1" applyFill="1" applyBorder="1" applyAlignment="1">
      <alignment vertical="center"/>
    </xf>
    <xf numFmtId="3" fontId="23" fillId="5" borderId="32" xfId="0" applyNumberFormat="1" applyFont="1" applyFill="1" applyBorder="1" applyAlignment="1">
      <alignment vertical="center"/>
    </xf>
    <xf numFmtId="3" fontId="23" fillId="13" borderId="16" xfId="0" applyNumberFormat="1" applyFont="1" applyFill="1" applyBorder="1" applyAlignment="1">
      <alignment vertical="center"/>
    </xf>
    <xf numFmtId="3" fontId="23" fillId="13" borderId="32" xfId="0" applyNumberFormat="1" applyFont="1" applyFill="1" applyBorder="1" applyAlignment="1">
      <alignment vertical="center"/>
    </xf>
    <xf numFmtId="0" fontId="28" fillId="4" borderId="54" xfId="0" applyFont="1" applyFill="1" applyBorder="1" applyAlignment="1">
      <alignment vertical="center"/>
    </xf>
    <xf numFmtId="0" fontId="30" fillId="3" borderId="59" xfId="0" applyFont="1" applyFill="1" applyBorder="1" applyAlignment="1">
      <alignment vertical="center"/>
    </xf>
    <xf numFmtId="0" fontId="30" fillId="5" borderId="59" xfId="0" applyFont="1" applyFill="1" applyBorder="1" applyAlignment="1">
      <alignment vertical="center"/>
    </xf>
    <xf numFmtId="0" fontId="30" fillId="13" borderId="59" xfId="0" applyFont="1" applyFill="1" applyBorder="1" applyAlignment="1">
      <alignment vertical="center"/>
    </xf>
    <xf numFmtId="0" fontId="71" fillId="4" borderId="38" xfId="0" applyFont="1" applyFill="1" applyBorder="1" applyAlignment="1">
      <alignment horizontal="left" vertical="center"/>
    </xf>
    <xf numFmtId="49" fontId="71" fillId="3" borderId="34" xfId="0" applyNumberFormat="1" applyFont="1" applyFill="1" applyBorder="1" applyAlignment="1">
      <alignment horizontal="left" vertical="center"/>
    </xf>
    <xf numFmtId="49" fontId="71" fillId="5" borderId="34" xfId="0" applyNumberFormat="1" applyFont="1" applyFill="1" applyBorder="1" applyAlignment="1">
      <alignment horizontal="left" vertical="center"/>
    </xf>
    <xf numFmtId="49" fontId="71" fillId="13" borderId="34" xfId="0" applyNumberFormat="1" applyFont="1" applyFill="1" applyBorder="1" applyAlignment="1">
      <alignment vertical="center"/>
    </xf>
    <xf numFmtId="3" fontId="95" fillId="0" borderId="27" xfId="0" applyNumberFormat="1" applyFont="1" applyBorder="1" applyAlignment="1">
      <alignment horizontal="center" vertical="center"/>
    </xf>
    <xf numFmtId="0" fontId="30" fillId="3" borderId="54" xfId="0" applyFont="1" applyFill="1" applyBorder="1" applyAlignment="1">
      <alignment horizontal="center" vertical="center"/>
    </xf>
    <xf numFmtId="0" fontId="30" fillId="3" borderId="58" xfId="0" applyFont="1" applyFill="1" applyBorder="1" applyAlignment="1">
      <alignment horizontal="center" vertical="center"/>
    </xf>
    <xf numFmtId="0" fontId="30" fillId="4" borderId="58" xfId="0" applyFont="1" applyFill="1" applyBorder="1" applyAlignment="1">
      <alignment horizontal="center" vertical="center"/>
    </xf>
    <xf numFmtId="0" fontId="30" fillId="13" borderId="58" xfId="0" applyFont="1" applyFill="1" applyBorder="1" applyAlignment="1">
      <alignment horizontal="center" vertical="center"/>
    </xf>
    <xf numFmtId="0" fontId="30" fillId="5" borderId="58" xfId="0" applyFont="1" applyFill="1" applyBorder="1" applyAlignment="1">
      <alignment horizontal="center" vertical="center"/>
    </xf>
    <xf numFmtId="3" fontId="26" fillId="0" borderId="0" xfId="0" applyNumberFormat="1" applyFont="1" applyAlignment="1">
      <alignment vertical="center"/>
    </xf>
    <xf numFmtId="3" fontId="30" fillId="3" borderId="36" xfId="0" applyNumberFormat="1" applyFont="1" applyFill="1" applyBorder="1" applyAlignment="1">
      <alignment vertical="center"/>
    </xf>
    <xf numFmtId="3" fontId="30" fillId="3" borderId="37" xfId="0" applyNumberFormat="1" applyFont="1" applyFill="1" applyBorder="1" applyAlignment="1">
      <alignment vertical="center"/>
    </xf>
    <xf numFmtId="0" fontId="0" fillId="0" borderId="41" xfId="0" applyBorder="1" applyAlignment="1">
      <alignment wrapText="1"/>
    </xf>
    <xf numFmtId="171" fontId="22" fillId="19" borderId="18" xfId="0" applyNumberFormat="1" applyFont="1" applyFill="1" applyBorder="1"/>
    <xf numFmtId="0" fontId="0" fillId="0" borderId="19" xfId="0" applyBorder="1" applyAlignment="1">
      <alignment wrapText="1"/>
    </xf>
    <xf numFmtId="0" fontId="14" fillId="0" borderId="54" xfId="20" applyBorder="1" applyAlignment="1">
      <alignment horizontal="center" vertical="center"/>
    </xf>
    <xf numFmtId="0" fontId="14" fillId="0" borderId="59" xfId="20" applyBorder="1" applyAlignment="1">
      <alignment horizontal="center" vertical="center"/>
    </xf>
    <xf numFmtId="0" fontId="14" fillId="0" borderId="58" xfId="20" applyBorder="1" applyAlignment="1">
      <alignment horizontal="center" vertical="center"/>
    </xf>
    <xf numFmtId="0" fontId="0" fillId="0" borderId="62" xfId="0" applyBorder="1" applyAlignment="1">
      <alignment horizontal="center"/>
    </xf>
    <xf numFmtId="171" fontId="0" fillId="19" borderId="13" xfId="0" applyNumberFormat="1" applyFill="1" applyBorder="1"/>
    <xf numFmtId="0" fontId="0" fillId="0" borderId="13" xfId="0" applyBorder="1" applyAlignment="1">
      <alignment wrapText="1"/>
    </xf>
    <xf numFmtId="0" fontId="0" fillId="0" borderId="16" xfId="0" applyBorder="1" applyAlignment="1">
      <alignment wrapText="1"/>
    </xf>
    <xf numFmtId="0" fontId="0" fillId="0" borderId="17" xfId="0" applyBorder="1" applyAlignment="1">
      <alignment wrapText="1"/>
    </xf>
    <xf numFmtId="171" fontId="22" fillId="0" borderId="39" xfId="0" applyNumberFormat="1" applyFont="1" applyBorder="1"/>
    <xf numFmtId="0" fontId="0" fillId="0" borderId="51" xfId="0" applyBorder="1" applyAlignment="1">
      <alignment wrapText="1"/>
    </xf>
    <xf numFmtId="0" fontId="0" fillId="0" borderId="60" xfId="0" applyBorder="1" applyAlignment="1">
      <alignment horizontal="center"/>
    </xf>
    <xf numFmtId="171" fontId="64" fillId="0" borderId="39" xfId="20" applyNumberFormat="1" applyFont="1" applyBorder="1" applyAlignment="1">
      <alignment horizontal="center" vertical="center"/>
    </xf>
    <xf numFmtId="171" fontId="0" fillId="19" borderId="19" xfId="0" applyNumberFormat="1" applyFill="1" applyBorder="1"/>
    <xf numFmtId="0" fontId="14" fillId="0" borderId="59" xfId="20" applyBorder="1" applyAlignment="1">
      <alignment horizontal="center"/>
    </xf>
    <xf numFmtId="0" fontId="14" fillId="0" borderId="58" xfId="20" applyBorder="1" applyAlignment="1">
      <alignment horizontal="center"/>
    </xf>
    <xf numFmtId="0" fontId="14" fillId="0" borderId="15" xfId="20" applyBorder="1" applyAlignment="1">
      <alignment horizontal="center"/>
    </xf>
    <xf numFmtId="0" fontId="14" fillId="0" borderId="54" xfId="20" applyBorder="1" applyAlignment="1">
      <alignment horizontal="center"/>
    </xf>
    <xf numFmtId="0" fontId="14" fillId="0" borderId="56" xfId="20" applyBorder="1" applyAlignment="1">
      <alignment horizontal="center"/>
    </xf>
    <xf numFmtId="171" fontId="22" fillId="0" borderId="7" xfId="0" applyNumberFormat="1" applyFont="1" applyBorder="1"/>
    <xf numFmtId="4" fontId="49" fillId="8" borderId="24" xfId="17" applyNumberFormat="1" applyFont="1" applyFill="1" applyBorder="1" applyAlignment="1">
      <alignment horizontal="center" vertical="center" wrapText="1"/>
    </xf>
    <xf numFmtId="0" fontId="145" fillId="0" borderId="0" xfId="0" applyFont="1"/>
    <xf numFmtId="0" fontId="146" fillId="0" borderId="0" xfId="0" applyFont="1"/>
    <xf numFmtId="0" fontId="30" fillId="4" borderId="59" xfId="11" applyFont="1" applyFill="1" applyBorder="1" applyAlignment="1">
      <alignment horizontal="center" vertical="center"/>
    </xf>
    <xf numFmtId="3" fontId="30" fillId="4" borderId="32" xfId="0" applyNumberFormat="1" applyFont="1" applyFill="1" applyBorder="1" applyAlignment="1">
      <alignment vertical="center"/>
    </xf>
    <xf numFmtId="0" fontId="30" fillId="3" borderId="29" xfId="0" applyFont="1" applyFill="1" applyBorder="1" applyAlignment="1">
      <alignment horizontal="center" vertical="center"/>
    </xf>
    <xf numFmtId="0" fontId="30" fillId="3" borderId="58" xfId="0" applyFont="1" applyFill="1" applyBorder="1" applyAlignment="1">
      <alignment vertical="center"/>
    </xf>
    <xf numFmtId="0" fontId="23" fillId="2" borderId="26" xfId="0" applyFont="1" applyFill="1" applyBorder="1" applyAlignment="1">
      <alignment horizontal="center" vertical="center"/>
    </xf>
    <xf numFmtId="0" fontId="30" fillId="3" borderId="54" xfId="0" applyFont="1" applyFill="1" applyBorder="1" applyAlignment="1">
      <alignment vertical="center"/>
    </xf>
    <xf numFmtId="0" fontId="30" fillId="4" borderId="58" xfId="0" applyFont="1" applyFill="1" applyBorder="1" applyAlignment="1">
      <alignment vertical="center"/>
    </xf>
    <xf numFmtId="0" fontId="30" fillId="4" borderId="59" xfId="0" applyFont="1" applyFill="1" applyBorder="1" applyAlignment="1">
      <alignment vertical="center"/>
    </xf>
    <xf numFmtId="0" fontId="30" fillId="4" borderId="59" xfId="2" applyFont="1" applyFill="1" applyBorder="1" applyAlignment="1">
      <alignment horizontal="left" vertical="center"/>
    </xf>
    <xf numFmtId="0" fontId="30" fillId="13" borderId="59" xfId="0" applyFont="1" applyFill="1" applyBorder="1"/>
    <xf numFmtId="0" fontId="30" fillId="5" borderId="58" xfId="0" applyFont="1" applyFill="1" applyBorder="1" applyAlignment="1">
      <alignment vertical="center"/>
    </xf>
    <xf numFmtId="3" fontId="30" fillId="3" borderId="30" xfId="0" applyNumberFormat="1" applyFont="1" applyFill="1" applyBorder="1" applyAlignment="1">
      <alignment vertical="center"/>
    </xf>
    <xf numFmtId="3" fontId="30" fillId="3" borderId="11" xfId="0" applyNumberFormat="1" applyFont="1" applyFill="1" applyBorder="1" applyAlignment="1">
      <alignment vertical="center"/>
    </xf>
    <xf numFmtId="3" fontId="30" fillId="4" borderId="11" xfId="0" applyNumberFormat="1" applyFont="1" applyFill="1" applyBorder="1" applyAlignment="1">
      <alignment vertical="center"/>
    </xf>
    <xf numFmtId="3" fontId="30" fillId="4" borderId="16" xfId="0" applyNumberFormat="1" applyFont="1" applyFill="1" applyBorder="1" applyAlignment="1">
      <alignment vertical="center"/>
    </xf>
    <xf numFmtId="3" fontId="30" fillId="4" borderId="59" xfId="0" applyNumberFormat="1" applyFont="1" applyFill="1" applyBorder="1" applyAlignment="1">
      <alignment vertical="center"/>
    </xf>
    <xf numFmtId="3" fontId="30" fillId="13" borderId="59" xfId="0" applyNumberFormat="1" applyFont="1" applyFill="1" applyBorder="1" applyAlignment="1">
      <alignment vertical="center"/>
    </xf>
    <xf numFmtId="3" fontId="30" fillId="5" borderId="59" xfId="0" applyNumberFormat="1" applyFont="1" applyFill="1" applyBorder="1" applyAlignment="1">
      <alignment vertical="center"/>
    </xf>
    <xf numFmtId="3" fontId="30" fillId="5" borderId="62" xfId="0" applyNumberFormat="1" applyFont="1" applyFill="1" applyBorder="1" applyAlignment="1">
      <alignment vertical="center"/>
    </xf>
    <xf numFmtId="3" fontId="30" fillId="5" borderId="18" xfId="0" applyNumberFormat="1" applyFont="1" applyFill="1" applyBorder="1" applyAlignment="1">
      <alignment vertical="center"/>
    </xf>
    <xf numFmtId="3" fontId="30" fillId="5" borderId="77" xfId="0" applyNumberFormat="1" applyFont="1" applyFill="1" applyBorder="1" applyAlignment="1">
      <alignment vertical="center"/>
    </xf>
    <xf numFmtId="0" fontId="8" fillId="0" borderId="0" xfId="8" applyFont="1"/>
    <xf numFmtId="0" fontId="64" fillId="0" borderId="0" xfId="8" applyFont="1" applyAlignment="1">
      <alignment horizontal="right"/>
    </xf>
    <xf numFmtId="0" fontId="64" fillId="0" borderId="5" xfId="8" applyFont="1" applyBorder="1" applyAlignment="1">
      <alignment horizontal="right" vertical="center" wrapText="1"/>
    </xf>
    <xf numFmtId="0" fontId="64" fillId="0" borderId="0" xfId="8" applyFont="1" applyAlignment="1">
      <alignment vertical="center" wrapText="1"/>
    </xf>
    <xf numFmtId="0" fontId="64" fillId="0" borderId="5" xfId="8" applyFont="1" applyBorder="1" applyAlignment="1">
      <alignment vertical="center" wrapText="1"/>
    </xf>
    <xf numFmtId="173" fontId="66" fillId="6" borderId="10" xfId="10" applyFont="1" applyFill="1" applyBorder="1" applyAlignment="1">
      <alignment horizontal="center" vertical="center"/>
    </xf>
    <xf numFmtId="0" fontId="0" fillId="0" borderId="34" xfId="0" applyBorder="1" applyAlignment="1">
      <alignment vertical="center" wrapText="1"/>
    </xf>
    <xf numFmtId="0" fontId="95" fillId="7" borderId="84" xfId="0" applyFont="1" applyFill="1" applyBorder="1" applyAlignment="1">
      <alignment horizontal="center" vertical="center" wrapText="1"/>
    </xf>
    <xf numFmtId="0" fontId="33" fillId="0" borderId="29" xfId="0" applyFont="1" applyBorder="1" applyAlignment="1">
      <alignment vertical="center" wrapText="1"/>
    </xf>
    <xf numFmtId="3" fontId="30" fillId="3" borderId="16" xfId="0" applyNumberFormat="1" applyFont="1" applyFill="1" applyBorder="1" applyAlignment="1">
      <alignment vertical="center"/>
    </xf>
    <xf numFmtId="3" fontId="30" fillId="3" borderId="19" xfId="0" applyNumberFormat="1" applyFont="1" applyFill="1" applyBorder="1" applyAlignment="1">
      <alignment vertical="center"/>
    </xf>
    <xf numFmtId="3" fontId="30" fillId="3" borderId="32" xfId="0" applyNumberFormat="1" applyFont="1" applyFill="1" applyBorder="1" applyAlignment="1">
      <alignment vertical="center"/>
    </xf>
    <xf numFmtId="171" fontId="7" fillId="0" borderId="0" xfId="42" applyNumberFormat="1"/>
    <xf numFmtId="0" fontId="7" fillId="0" borderId="0" xfId="42"/>
    <xf numFmtId="0" fontId="7" fillId="0" borderId="29" xfId="42" applyBorder="1" applyAlignment="1">
      <alignment horizontal="center"/>
    </xf>
    <xf numFmtId="0" fontId="7" fillId="0" borderId="11" xfId="42" applyBorder="1"/>
    <xf numFmtId="0" fontId="7" fillId="0" borderId="13" xfId="42" applyBorder="1"/>
    <xf numFmtId="0" fontId="7" fillId="0" borderId="34" xfId="42" applyBorder="1" applyAlignment="1">
      <alignment horizontal="center"/>
    </xf>
    <xf numFmtId="0" fontId="7" fillId="0" borderId="16" xfId="42" applyBorder="1"/>
    <xf numFmtId="171" fontId="22" fillId="0" borderId="19" xfId="42" applyNumberFormat="1" applyFont="1" applyBorder="1"/>
    <xf numFmtId="0" fontId="7" fillId="0" borderId="43" xfId="42" applyBorder="1" applyAlignment="1">
      <alignment horizontal="center"/>
    </xf>
    <xf numFmtId="0" fontId="7" fillId="0" borderId="41" xfId="42" applyBorder="1"/>
    <xf numFmtId="171" fontId="22" fillId="0" borderId="18" xfId="42" applyNumberFormat="1" applyFont="1" applyBorder="1"/>
    <xf numFmtId="0" fontId="7" fillId="0" borderId="18" xfId="42" applyBorder="1"/>
    <xf numFmtId="0" fontId="79" fillId="0" borderId="0" xfId="42" applyFont="1"/>
    <xf numFmtId="0" fontId="19" fillId="0" borderId="0" xfId="42" applyFont="1"/>
    <xf numFmtId="0" fontId="51" fillId="0" borderId="0" xfId="42" applyFont="1"/>
    <xf numFmtId="0" fontId="64" fillId="0" borderId="0" xfId="42" applyFont="1"/>
    <xf numFmtId="171" fontId="64" fillId="0" borderId="36" xfId="42" applyNumberFormat="1" applyFont="1" applyBorder="1" applyAlignment="1">
      <alignment vertical="center"/>
    </xf>
    <xf numFmtId="171" fontId="64" fillId="0" borderId="18" xfId="42" applyNumberFormat="1" applyFont="1" applyBorder="1" applyAlignment="1">
      <alignment horizontal="center" vertical="center"/>
    </xf>
    <xf numFmtId="0" fontId="7" fillId="0" borderId="19" xfId="42" applyBorder="1"/>
    <xf numFmtId="0" fontId="7" fillId="0" borderId="17" xfId="42" applyBorder="1"/>
    <xf numFmtId="171" fontId="22" fillId="0" borderId="39" xfId="42" applyNumberFormat="1" applyFont="1" applyBorder="1"/>
    <xf numFmtId="0" fontId="7" fillId="5" borderId="9" xfId="42" applyFill="1" applyBorder="1"/>
    <xf numFmtId="171" fontId="7" fillId="5" borderId="22" xfId="42" applyNumberFormat="1" applyFill="1" applyBorder="1"/>
    <xf numFmtId="0" fontId="64" fillId="5" borderId="0" xfId="42" applyFont="1" applyFill="1"/>
    <xf numFmtId="171" fontId="64" fillId="5" borderId="0" xfId="42" applyNumberFormat="1" applyFont="1" applyFill="1" applyAlignment="1">
      <alignment horizontal="left"/>
    </xf>
    <xf numFmtId="171" fontId="7" fillId="19" borderId="13" xfId="42" applyNumberFormat="1" applyFill="1" applyBorder="1"/>
    <xf numFmtId="0" fontId="7" fillId="5" borderId="6" xfId="42" applyFill="1" applyBorder="1"/>
    <xf numFmtId="171" fontId="7" fillId="5" borderId="7" xfId="42" applyNumberFormat="1" applyFill="1" applyBorder="1"/>
    <xf numFmtId="0" fontId="49" fillId="0" borderId="11" xfId="0" applyFont="1" applyBorder="1" applyAlignment="1">
      <alignment wrapText="1"/>
    </xf>
    <xf numFmtId="0" fontId="49" fillId="0" borderId="16" xfId="0" applyFont="1" applyBorder="1" applyAlignment="1">
      <alignment wrapText="1"/>
    </xf>
    <xf numFmtId="0" fontId="147" fillId="0" borderId="0" xfId="43" applyFont="1"/>
    <xf numFmtId="0" fontId="33" fillId="0" borderId="0" xfId="43" applyFont="1"/>
    <xf numFmtId="4" fontId="33" fillId="0" borderId="0" xfId="43" applyNumberFormat="1" applyFont="1"/>
    <xf numFmtId="0" fontId="34" fillId="0" borderId="0" xfId="43" applyFont="1"/>
    <xf numFmtId="0" fontId="20" fillId="0" borderId="0" xfId="43" applyFont="1"/>
    <xf numFmtId="0" fontId="6" fillId="0" borderId="0" xfId="43"/>
    <xf numFmtId="0" fontId="91" fillId="0" borderId="19" xfId="43" applyFont="1" applyBorder="1"/>
    <xf numFmtId="0" fontId="91" fillId="0" borderId="19" xfId="43" applyFont="1" applyBorder="1" applyAlignment="1">
      <alignment horizontal="center"/>
    </xf>
    <xf numFmtId="4" fontId="20" fillId="0" borderId="0" xfId="43" applyNumberFormat="1" applyFont="1"/>
    <xf numFmtId="0" fontId="91" fillId="0" borderId="0" xfId="43" applyFont="1"/>
    <xf numFmtId="0" fontId="48" fillId="0" borderId="0" xfId="43" applyFont="1" applyAlignment="1">
      <alignment vertical="center" wrapText="1"/>
    </xf>
    <xf numFmtId="0" fontId="91" fillId="7" borderId="45" xfId="43" applyFont="1" applyFill="1" applyBorder="1" applyAlignment="1">
      <alignment horizontal="center" vertical="center"/>
    </xf>
    <xf numFmtId="0" fontId="91" fillId="7" borderId="89" xfId="43" applyFont="1" applyFill="1" applyBorder="1" applyAlignment="1">
      <alignment horizontal="center" vertical="center"/>
    </xf>
    <xf numFmtId="0" fontId="35" fillId="7" borderId="3" xfId="43" applyFont="1" applyFill="1" applyBorder="1" applyAlignment="1">
      <alignment horizontal="center" vertical="center"/>
    </xf>
    <xf numFmtId="0" fontId="40" fillId="7" borderId="49" xfId="43" applyFont="1" applyFill="1" applyBorder="1" applyAlignment="1">
      <alignment horizontal="center" vertical="center" wrapText="1"/>
    </xf>
    <xf numFmtId="0" fontId="45" fillId="7" borderId="46" xfId="43" applyFont="1" applyFill="1" applyBorder="1" applyAlignment="1">
      <alignment horizontal="center" vertical="center" wrapText="1"/>
    </xf>
    <xf numFmtId="0" fontId="45" fillId="7" borderId="3" xfId="43" applyFont="1" applyFill="1" applyBorder="1" applyAlignment="1">
      <alignment horizontal="center" vertical="center"/>
    </xf>
    <xf numFmtId="4" fontId="48" fillId="14" borderId="53" xfId="17" applyNumberFormat="1" applyFont="1" applyFill="1" applyBorder="1" applyAlignment="1">
      <alignment horizontal="center" vertical="center" wrapText="1"/>
    </xf>
    <xf numFmtId="4" fontId="48" fillId="29" borderId="53" xfId="17" applyNumberFormat="1" applyFont="1" applyFill="1" applyBorder="1" applyAlignment="1">
      <alignment horizontal="center" vertical="center" wrapText="1"/>
    </xf>
    <xf numFmtId="0" fontId="48" fillId="14" borderId="49" xfId="43" applyFont="1" applyFill="1" applyBorder="1" applyAlignment="1">
      <alignment horizontal="center" vertical="center" wrapText="1"/>
    </xf>
    <xf numFmtId="0" fontId="48" fillId="16" borderId="2" xfId="43" applyFont="1" applyFill="1" applyBorder="1" applyAlignment="1">
      <alignment horizontal="center" vertical="center" wrapText="1"/>
    </xf>
    <xf numFmtId="0" fontId="48" fillId="19" borderId="17" xfId="43" applyFont="1" applyFill="1" applyBorder="1" applyAlignment="1">
      <alignment horizontal="center" vertical="center" textRotation="90" wrapText="1"/>
    </xf>
    <xf numFmtId="0" fontId="48" fillId="19" borderId="39" xfId="43" applyFont="1" applyFill="1" applyBorder="1" applyAlignment="1">
      <alignment horizontal="center" vertical="center" textRotation="90" wrapText="1"/>
    </xf>
    <xf numFmtId="0" fontId="48" fillId="19" borderId="40" xfId="43" applyFont="1" applyFill="1" applyBorder="1" applyAlignment="1">
      <alignment horizontal="center" vertical="center" textRotation="90" wrapText="1"/>
    </xf>
    <xf numFmtId="0" fontId="48" fillId="0" borderId="17" xfId="43" applyFont="1" applyBorder="1" applyAlignment="1">
      <alignment horizontal="center" vertical="center" textRotation="90" wrapText="1"/>
    </xf>
    <xf numFmtId="0" fontId="48" fillId="0" borderId="39" xfId="43" applyFont="1" applyBorder="1" applyAlignment="1">
      <alignment horizontal="center" vertical="center" textRotation="90" wrapText="1"/>
    </xf>
    <xf numFmtId="0" fontId="48" fillId="29" borderId="39" xfId="43" applyFont="1" applyFill="1" applyBorder="1" applyAlignment="1">
      <alignment horizontal="center" vertical="center" textRotation="90" wrapText="1"/>
    </xf>
    <xf numFmtId="0" fontId="48" fillId="4" borderId="40" xfId="43" applyFont="1" applyFill="1" applyBorder="1" applyAlignment="1">
      <alignment horizontal="center" vertical="center" textRotation="90" wrapText="1"/>
    </xf>
    <xf numFmtId="0" fontId="49" fillId="0" borderId="19" xfId="43" applyFont="1" applyBorder="1" applyAlignment="1">
      <alignment horizontal="center" vertical="center" wrapText="1"/>
    </xf>
    <xf numFmtId="0" fontId="49" fillId="0" borderId="16" xfId="43" applyFont="1" applyBorder="1" applyAlignment="1">
      <alignment horizontal="center" vertical="center" wrapText="1"/>
    </xf>
    <xf numFmtId="0" fontId="22" fillId="9" borderId="19" xfId="43" applyFont="1" applyFill="1" applyBorder="1" applyAlignment="1">
      <alignment horizontal="center" vertical="center"/>
    </xf>
    <xf numFmtId="0" fontId="34" fillId="19" borderId="19" xfId="43" applyFont="1" applyFill="1" applyBorder="1" applyAlignment="1">
      <alignment horizontal="center" vertical="center"/>
    </xf>
    <xf numFmtId="3" fontId="72" fillId="0" borderId="19" xfId="43" applyNumberFormat="1" applyFont="1" applyBorder="1" applyAlignment="1">
      <alignment horizontal="center" vertical="center"/>
    </xf>
    <xf numFmtId="4" fontId="72" fillId="0" borderId="19" xfId="43" applyNumberFormat="1" applyFont="1" applyBorder="1" applyAlignment="1">
      <alignment horizontal="center" vertical="center"/>
    </xf>
    <xf numFmtId="4" fontId="49" fillId="4" borderId="19" xfId="17" applyNumberFormat="1" applyFont="1" applyFill="1" applyBorder="1" applyAlignment="1">
      <alignment horizontal="center" vertical="center" wrapText="1"/>
    </xf>
    <xf numFmtId="3" fontId="22" fillId="9" borderId="19" xfId="43" applyNumberFormat="1" applyFont="1" applyFill="1" applyBorder="1" applyAlignment="1">
      <alignment horizontal="center" vertical="center"/>
    </xf>
    <xf numFmtId="0" fontId="34" fillId="19" borderId="32" xfId="43" applyFont="1" applyFill="1" applyBorder="1" applyAlignment="1">
      <alignment horizontal="center" vertical="center"/>
    </xf>
    <xf numFmtId="3" fontId="72" fillId="9" borderId="33" xfId="43" applyNumberFormat="1" applyFont="1" applyFill="1" applyBorder="1" applyAlignment="1">
      <alignment horizontal="center" vertical="center"/>
    </xf>
    <xf numFmtId="3" fontId="72" fillId="9" borderId="19" xfId="43" applyNumberFormat="1" applyFont="1" applyFill="1" applyBorder="1" applyAlignment="1">
      <alignment horizontal="center" vertical="center"/>
    </xf>
    <xf numFmtId="4" fontId="72" fillId="9" borderId="19" xfId="43" applyNumberFormat="1" applyFont="1" applyFill="1" applyBorder="1" applyAlignment="1">
      <alignment horizontal="center" vertical="center"/>
    </xf>
    <xf numFmtId="4" fontId="72" fillId="9" borderId="24" xfId="43" applyNumberFormat="1" applyFont="1" applyFill="1" applyBorder="1" applyAlignment="1">
      <alignment horizontal="center" vertical="center"/>
    </xf>
    <xf numFmtId="3" fontId="72" fillId="0" borderId="16" xfId="43" applyNumberFormat="1" applyFont="1" applyBorder="1" applyAlignment="1">
      <alignment horizontal="center" vertical="center"/>
    </xf>
    <xf numFmtId="4" fontId="72" fillId="0" borderId="32" xfId="43" applyNumberFormat="1" applyFont="1" applyBorder="1" applyAlignment="1">
      <alignment horizontal="center" vertical="center"/>
    </xf>
    <xf numFmtId="4" fontId="49" fillId="29" borderId="19" xfId="17" applyNumberFormat="1" applyFont="1" applyFill="1" applyBorder="1" applyAlignment="1">
      <alignment horizontal="center" vertical="center" wrapText="1"/>
    </xf>
    <xf numFmtId="0" fontId="19" fillId="0" borderId="16" xfId="43" applyFont="1" applyBorder="1" applyAlignment="1">
      <alignment horizontal="center" vertical="center" wrapText="1"/>
    </xf>
    <xf numFmtId="0" fontId="22" fillId="0" borderId="20" xfId="43" applyFont="1" applyBorder="1" applyAlignment="1">
      <alignment horizontal="center" vertical="center"/>
    </xf>
    <xf numFmtId="0" fontId="49" fillId="0" borderId="19" xfId="43" applyFont="1" applyBorder="1" applyAlignment="1">
      <alignment horizontal="center" vertical="center"/>
    </xf>
    <xf numFmtId="0" fontId="49" fillId="0" borderId="18" xfId="43" applyFont="1" applyBorder="1" applyAlignment="1">
      <alignment horizontal="center" vertical="center"/>
    </xf>
    <xf numFmtId="4" fontId="89" fillId="29" borderId="18" xfId="17" applyNumberFormat="1" applyFont="1" applyFill="1" applyBorder="1" applyAlignment="1">
      <alignment horizontal="center" vertical="center" wrapText="1"/>
    </xf>
    <xf numFmtId="0" fontId="91" fillId="0" borderId="0" xfId="43" applyFont="1" applyAlignment="1">
      <alignment vertical="center"/>
    </xf>
    <xf numFmtId="0" fontId="91" fillId="0" borderId="5" xfId="43" applyFont="1" applyBorder="1" applyAlignment="1">
      <alignment vertical="center"/>
    </xf>
    <xf numFmtId="3" fontId="22" fillId="9" borderId="24" xfId="43" applyNumberFormat="1" applyFont="1" applyFill="1" applyBorder="1" applyAlignment="1">
      <alignment horizontal="center" vertical="center"/>
    </xf>
    <xf numFmtId="0" fontId="53" fillId="0" borderId="19" xfId="43" applyFont="1" applyBorder="1" applyAlignment="1">
      <alignment horizontal="center" vertical="center"/>
    </xf>
    <xf numFmtId="3" fontId="72" fillId="9" borderId="33" xfId="43" applyNumberFormat="1" applyFont="1" applyFill="1" applyBorder="1" applyAlignment="1">
      <alignment horizontal="center"/>
    </xf>
    <xf numFmtId="3" fontId="72" fillId="9" borderId="19" xfId="43" applyNumberFormat="1" applyFont="1" applyFill="1" applyBorder="1" applyAlignment="1">
      <alignment horizontal="center"/>
    </xf>
    <xf numFmtId="4" fontId="72" fillId="9" borderId="19" xfId="43" applyNumberFormat="1" applyFont="1" applyFill="1" applyBorder="1" applyAlignment="1">
      <alignment horizontal="center"/>
    </xf>
    <xf numFmtId="3" fontId="72" fillId="0" borderId="19" xfId="43" applyNumberFormat="1" applyFont="1" applyBorder="1" applyAlignment="1">
      <alignment horizontal="center"/>
    </xf>
    <xf numFmtId="4" fontId="72" fillId="0" borderId="19" xfId="43" applyNumberFormat="1" applyFont="1" applyBorder="1" applyAlignment="1">
      <alignment horizontal="center"/>
    </xf>
    <xf numFmtId="4" fontId="72" fillId="0" borderId="32" xfId="43" applyNumberFormat="1" applyFont="1" applyBorder="1" applyAlignment="1">
      <alignment horizontal="center"/>
    </xf>
    <xf numFmtId="0" fontId="49" fillId="0" borderId="41" xfId="43" applyFont="1" applyBorder="1" applyAlignment="1">
      <alignment horizontal="center" vertical="center" wrapText="1"/>
    </xf>
    <xf numFmtId="0" fontId="6" fillId="0" borderId="26" xfId="43" applyBorder="1"/>
    <xf numFmtId="3" fontId="102" fillId="28" borderId="27" xfId="43" applyNumberFormat="1" applyFont="1" applyFill="1" applyBorder="1" applyAlignment="1">
      <alignment horizontal="center"/>
    </xf>
    <xf numFmtId="4" fontId="102" fillId="28" borderId="27" xfId="43" applyNumberFormat="1" applyFont="1" applyFill="1" applyBorder="1" applyAlignment="1">
      <alignment horizontal="center"/>
    </xf>
    <xf numFmtId="4" fontId="86" fillId="4" borderId="20" xfId="43" applyNumberFormat="1" applyFont="1" applyFill="1" applyBorder="1" applyAlignment="1">
      <alignment horizontal="center" vertical="center"/>
    </xf>
    <xf numFmtId="4" fontId="86" fillId="29" borderId="27" xfId="43" applyNumberFormat="1" applyFont="1" applyFill="1" applyBorder="1" applyAlignment="1">
      <alignment horizontal="center" vertical="center"/>
    </xf>
    <xf numFmtId="4" fontId="86" fillId="29" borderId="20" xfId="43" applyNumberFormat="1" applyFont="1" applyFill="1" applyBorder="1" applyAlignment="1">
      <alignment horizontal="center" vertical="center"/>
    </xf>
    <xf numFmtId="4" fontId="86" fillId="4" borderId="27" xfId="43" applyNumberFormat="1" applyFont="1" applyFill="1" applyBorder="1" applyAlignment="1">
      <alignment horizontal="center" vertical="center"/>
    </xf>
    <xf numFmtId="0" fontId="86" fillId="0" borderId="26" xfId="43" applyFont="1" applyBorder="1" applyAlignment="1">
      <alignment horizontal="center" vertical="center"/>
    </xf>
    <xf numFmtId="4" fontId="89" fillId="4" borderId="9" xfId="17" applyNumberFormat="1" applyFont="1" applyFill="1" applyBorder="1" applyAlignment="1">
      <alignment horizontal="center" vertical="center" wrapText="1"/>
    </xf>
    <xf numFmtId="4" fontId="89" fillId="29" borderId="10" xfId="17" applyNumberFormat="1" applyFont="1" applyFill="1" applyBorder="1" applyAlignment="1">
      <alignment horizontal="center" vertical="center" wrapText="1"/>
    </xf>
    <xf numFmtId="0" fontId="79" fillId="0" borderId="0" xfId="44" applyFont="1"/>
    <xf numFmtId="0" fontId="5" fillId="0" borderId="0" xfId="44"/>
    <xf numFmtId="0" fontId="22" fillId="0" borderId="62" xfId="15" applyBorder="1"/>
    <xf numFmtId="0" fontId="22" fillId="0" borderId="0" xfId="14" applyFont="1" applyFill="1" applyBorder="1" applyAlignment="1" applyProtection="1">
      <alignment horizontal="center" vertical="center"/>
    </xf>
    <xf numFmtId="0" fontId="22" fillId="0" borderId="0" xfId="15" applyBorder="1" applyAlignment="1">
      <alignment vertical="center"/>
    </xf>
    <xf numFmtId="3" fontId="22" fillId="0" borderId="0" xfId="15" applyNumberFormat="1" applyBorder="1" applyAlignment="1">
      <alignment horizontal="center" vertical="center"/>
    </xf>
    <xf numFmtId="3" fontId="22" fillId="0" borderId="0" xfId="15" applyNumberFormat="1" applyFill="1" applyBorder="1" applyAlignment="1" applyProtection="1">
      <alignment horizontal="center" vertical="center"/>
    </xf>
    <xf numFmtId="0" fontId="93" fillId="0" borderId="0" xfId="45" applyFont="1"/>
    <xf numFmtId="0" fontId="4" fillId="0" borderId="0" xfId="45"/>
    <xf numFmtId="171" fontId="4" fillId="0" borderId="0" xfId="45" applyNumberFormat="1"/>
    <xf numFmtId="0" fontId="119" fillId="0" borderId="0" xfId="45" applyFont="1"/>
    <xf numFmtId="0" fontId="120" fillId="0" borderId="0" xfId="45" applyFont="1"/>
    <xf numFmtId="0" fontId="66" fillId="0" borderId="0" xfId="45" applyFont="1"/>
    <xf numFmtId="171" fontId="66" fillId="0" borderId="18" xfId="45" applyNumberFormat="1" applyFont="1" applyBorder="1" applyAlignment="1">
      <alignment horizontal="center" vertical="center"/>
    </xf>
    <xf numFmtId="0" fontId="4" fillId="0" borderId="29" xfId="45" applyBorder="1" applyAlignment="1">
      <alignment horizontal="center"/>
    </xf>
    <xf numFmtId="0" fontId="116" fillId="0" borderId="11" xfId="45" applyFont="1" applyBorder="1"/>
    <xf numFmtId="171" fontId="49" fillId="0" borderId="13" xfId="45" applyNumberFormat="1" applyFont="1" applyBorder="1"/>
    <xf numFmtId="171" fontId="22" fillId="0" borderId="19" xfId="45" applyNumberFormat="1" applyFont="1" applyBorder="1"/>
    <xf numFmtId="0" fontId="4" fillId="0" borderId="13" xfId="45" applyBorder="1"/>
    <xf numFmtId="0" fontId="4" fillId="0" borderId="89" xfId="45" applyBorder="1"/>
    <xf numFmtId="0" fontId="4" fillId="0" borderId="34" xfId="45" applyBorder="1" applyAlignment="1">
      <alignment horizontal="center"/>
    </xf>
    <xf numFmtId="0" fontId="4" fillId="0" borderId="16" xfId="45" applyBorder="1"/>
    <xf numFmtId="171" fontId="4" fillId="0" borderId="19" xfId="45" applyNumberFormat="1" applyBorder="1"/>
    <xf numFmtId="0" fontId="4" fillId="0" borderId="19" xfId="45" applyBorder="1"/>
    <xf numFmtId="0" fontId="4" fillId="0" borderId="16" xfId="45" applyBorder="1" applyAlignment="1">
      <alignment horizontal="center"/>
    </xf>
    <xf numFmtId="171" fontId="4" fillId="2" borderId="19" xfId="45" applyNumberFormat="1" applyFill="1" applyBorder="1"/>
    <xf numFmtId="0" fontId="4" fillId="0" borderId="32" xfId="45" applyBorder="1"/>
    <xf numFmtId="0" fontId="4" fillId="0" borderId="84" xfId="45" applyBorder="1"/>
    <xf numFmtId="0" fontId="4" fillId="0" borderId="43" xfId="45" applyBorder="1" applyAlignment="1">
      <alignment horizontal="center"/>
    </xf>
    <xf numFmtId="0" fontId="4" fillId="0" borderId="41" xfId="45" applyBorder="1"/>
    <xf numFmtId="171" fontId="4" fillId="0" borderId="7" xfId="45" applyNumberFormat="1" applyBorder="1"/>
    <xf numFmtId="171" fontId="22" fillId="0" borderId="7" xfId="45" applyNumberFormat="1" applyFont="1" applyBorder="1"/>
    <xf numFmtId="171" fontId="22" fillId="0" borderId="18" xfId="45" applyNumberFormat="1" applyFont="1" applyBorder="1"/>
    <xf numFmtId="0" fontId="4" fillId="0" borderId="42" xfId="45" applyBorder="1"/>
    <xf numFmtId="0" fontId="4" fillId="21" borderId="6" xfId="45" applyFill="1" applyBorder="1"/>
    <xf numFmtId="171" fontId="4" fillId="21" borderId="7" xfId="45" applyNumberFormat="1" applyFill="1" applyBorder="1"/>
    <xf numFmtId="171" fontId="4" fillId="21" borderId="8" xfId="45" applyNumberFormat="1" applyFill="1" applyBorder="1"/>
    <xf numFmtId="0" fontId="66" fillId="0" borderId="27" xfId="45" applyFont="1" applyBorder="1" applyAlignment="1">
      <alignment horizontal="center"/>
    </xf>
    <xf numFmtId="0" fontId="66" fillId="0" borderId="35" xfId="45" applyFont="1" applyBorder="1"/>
    <xf numFmtId="171" fontId="66" fillId="0" borderId="22" xfId="45" applyNumberFormat="1" applyFont="1" applyBorder="1"/>
    <xf numFmtId="171" fontId="66" fillId="0" borderId="25" xfId="45" applyNumberFormat="1" applyFont="1" applyBorder="1"/>
    <xf numFmtId="171" fontId="66" fillId="0" borderId="27" xfId="45" applyNumberFormat="1" applyFont="1" applyBorder="1" applyAlignment="1">
      <alignment horizontal="center"/>
    </xf>
    <xf numFmtId="0" fontId="4" fillId="0" borderId="27" xfId="45" applyBorder="1" applyAlignment="1">
      <alignment horizontal="center"/>
    </xf>
    <xf numFmtId="0" fontId="116" fillId="0" borderId="35" xfId="45" applyFont="1" applyBorder="1"/>
    <xf numFmtId="171" fontId="4" fillId="21" borderId="22" xfId="45" applyNumberFormat="1" applyFill="1" applyBorder="1"/>
    <xf numFmtId="171" fontId="4" fillId="21" borderId="25" xfId="45" applyNumberFormat="1" applyFill="1" applyBorder="1"/>
    <xf numFmtId="171" fontId="4" fillId="0" borderId="27" xfId="45" applyNumberFormat="1" applyBorder="1" applyAlignment="1">
      <alignment horizontal="center"/>
    </xf>
    <xf numFmtId="0" fontId="66" fillId="21" borderId="0" xfId="45" applyFont="1" applyFill="1"/>
    <xf numFmtId="171" fontId="66" fillId="21" borderId="0" xfId="45" applyNumberFormat="1" applyFont="1" applyFill="1" applyAlignment="1">
      <alignment horizontal="left"/>
    </xf>
    <xf numFmtId="0" fontId="4" fillId="20" borderId="0" xfId="45" applyFill="1"/>
    <xf numFmtId="171" fontId="4" fillId="20" borderId="0" xfId="45" applyNumberFormat="1" applyFill="1"/>
    <xf numFmtId="0" fontId="4" fillId="0" borderId="0" xfId="45" applyAlignment="1">
      <alignment wrapText="1"/>
    </xf>
    <xf numFmtId="0" fontId="66" fillId="0" borderId="0" xfId="45" applyFont="1" applyAlignment="1">
      <alignment wrapText="1"/>
    </xf>
    <xf numFmtId="0" fontId="4" fillId="0" borderId="11" xfId="45" applyBorder="1" applyAlignment="1">
      <alignment wrapText="1"/>
    </xf>
    <xf numFmtId="171" fontId="22" fillId="0" borderId="13" xfId="45" applyNumberFormat="1" applyFont="1" applyBorder="1"/>
    <xf numFmtId="0" fontId="4" fillId="0" borderId="13" xfId="45" applyBorder="1" applyAlignment="1">
      <alignment wrapText="1"/>
    </xf>
    <xf numFmtId="0" fontId="4" fillId="0" borderId="16" xfId="45" applyBorder="1" applyAlignment="1">
      <alignment wrapText="1"/>
    </xf>
    <xf numFmtId="0" fontId="4" fillId="0" borderId="19" xfId="45" applyBorder="1" applyAlignment="1">
      <alignment wrapText="1"/>
    </xf>
    <xf numFmtId="0" fontId="4" fillId="0" borderId="41" xfId="45" applyBorder="1" applyAlignment="1">
      <alignment wrapText="1"/>
    </xf>
    <xf numFmtId="0" fontId="4" fillId="0" borderId="18" xfId="45" applyBorder="1" applyAlignment="1">
      <alignment wrapText="1"/>
    </xf>
    <xf numFmtId="0" fontId="4" fillId="21" borderId="6" xfId="45" applyFill="1" applyBorder="1" applyAlignment="1">
      <alignment wrapText="1"/>
    </xf>
    <xf numFmtId="0" fontId="66" fillId="0" borderId="38" xfId="45" applyFont="1" applyBorder="1" applyAlignment="1">
      <alignment horizontal="center"/>
    </xf>
    <xf numFmtId="0" fontId="66" fillId="0" borderId="49" xfId="45" applyFont="1" applyBorder="1" applyAlignment="1">
      <alignment horizontal="center" wrapText="1"/>
    </xf>
    <xf numFmtId="171" fontId="66" fillId="0" borderId="48" xfId="45" applyNumberFormat="1" applyFont="1" applyBorder="1" applyAlignment="1">
      <alignment horizontal="center"/>
    </xf>
    <xf numFmtId="171" fontId="66" fillId="0" borderId="38" xfId="45" applyNumberFormat="1" applyFont="1" applyBorder="1" applyAlignment="1">
      <alignment horizontal="center"/>
    </xf>
    <xf numFmtId="0" fontId="116" fillId="0" borderId="16" xfId="45" applyFont="1" applyBorder="1" applyAlignment="1">
      <alignment wrapText="1"/>
    </xf>
    <xf numFmtId="171" fontId="4" fillId="0" borderId="32" xfId="45" applyNumberFormat="1" applyBorder="1"/>
    <xf numFmtId="171" fontId="4" fillId="0" borderId="34" xfId="45" applyNumberFormat="1" applyBorder="1" applyAlignment="1">
      <alignment horizontal="center"/>
    </xf>
    <xf numFmtId="171" fontId="4" fillId="0" borderId="39" xfId="45" applyNumberFormat="1" applyBorder="1"/>
    <xf numFmtId="171" fontId="4" fillId="0" borderId="40" xfId="45" applyNumberFormat="1" applyBorder="1"/>
    <xf numFmtId="171" fontId="4" fillId="0" borderId="15" xfId="45" applyNumberFormat="1" applyBorder="1" applyAlignment="1">
      <alignment horizontal="center"/>
    </xf>
    <xf numFmtId="171" fontId="4" fillId="0" borderId="18" xfId="45" applyNumberFormat="1" applyBorder="1"/>
    <xf numFmtId="171" fontId="4" fillId="0" borderId="78" xfId="45" applyNumberFormat="1" applyBorder="1" applyAlignment="1">
      <alignment horizontal="center"/>
    </xf>
    <xf numFmtId="0" fontId="66" fillId="21" borderId="0" xfId="45" applyFont="1" applyFill="1" applyAlignment="1">
      <alignment wrapText="1"/>
    </xf>
    <xf numFmtId="0" fontId="4" fillId="0" borderId="11" xfId="45" applyBorder="1"/>
    <xf numFmtId="0" fontId="49" fillId="0" borderId="60" xfId="45" applyFont="1" applyBorder="1" applyAlignment="1">
      <alignment horizontal="center"/>
    </xf>
    <xf numFmtId="0" fontId="49" fillId="0" borderId="17" xfId="45" applyFont="1" applyBorder="1"/>
    <xf numFmtId="171" fontId="22" fillId="0" borderId="39" xfId="45" applyNumberFormat="1" applyFont="1" applyBorder="1"/>
    <xf numFmtId="0" fontId="49" fillId="0" borderId="39" xfId="45" applyFont="1" applyBorder="1"/>
    <xf numFmtId="0" fontId="4" fillId="0" borderId="60" xfId="45" applyBorder="1" applyAlignment="1">
      <alignment horizontal="center"/>
    </xf>
    <xf numFmtId="0" fontId="4" fillId="0" borderId="18" xfId="45" applyBorder="1"/>
    <xf numFmtId="0" fontId="4" fillId="0" borderId="17" xfId="45" applyBorder="1"/>
    <xf numFmtId="0" fontId="4" fillId="21" borderId="9" xfId="45" applyFill="1" applyBorder="1"/>
    <xf numFmtId="171" fontId="4" fillId="21" borderId="10" xfId="45" applyNumberFormat="1" applyFill="1" applyBorder="1"/>
    <xf numFmtId="171" fontId="49" fillId="2" borderId="13" xfId="45" applyNumberFormat="1" applyFont="1" applyFill="1" applyBorder="1"/>
    <xf numFmtId="0" fontId="49" fillId="0" borderId="16" xfId="45" applyFont="1" applyBorder="1" applyAlignment="1">
      <alignment wrapText="1"/>
    </xf>
    <xf numFmtId="0" fontId="49" fillId="0" borderId="19" xfId="45" applyFont="1" applyBorder="1" applyAlignment="1">
      <alignment wrapText="1"/>
    </xf>
    <xf numFmtId="0" fontId="4" fillId="0" borderId="29" xfId="45" applyBorder="1" applyAlignment="1">
      <alignment horizontal="center" vertical="center"/>
    </xf>
    <xf numFmtId="0" fontId="4" fillId="0" borderId="16" xfId="45" applyBorder="1" applyAlignment="1">
      <alignment horizontal="center" vertical="center" wrapText="1"/>
    </xf>
    <xf numFmtId="171" fontId="22" fillId="0" borderId="19" xfId="45" applyNumberFormat="1" applyFont="1" applyBorder="1" applyAlignment="1">
      <alignment horizontal="center" vertical="center"/>
    </xf>
    <xf numFmtId="0" fontId="0" fillId="0" borderId="19" xfId="45" applyFont="1" applyBorder="1" applyAlignment="1">
      <alignment horizontal="center" vertical="center" wrapText="1"/>
    </xf>
    <xf numFmtId="0" fontId="4" fillId="0" borderId="34" xfId="45" applyBorder="1" applyAlignment="1">
      <alignment horizontal="center" vertical="center"/>
    </xf>
    <xf numFmtId="0" fontId="4" fillId="0" borderId="42" xfId="45" applyBorder="1" applyAlignment="1">
      <alignment wrapText="1"/>
    </xf>
    <xf numFmtId="0" fontId="49" fillId="0" borderId="29" xfId="45" applyFont="1" applyBorder="1" applyAlignment="1">
      <alignment horizontal="center"/>
    </xf>
    <xf numFmtId="0" fontId="49" fillId="0" borderId="11" xfId="45" applyFont="1" applyBorder="1"/>
    <xf numFmtId="0" fontId="49" fillId="0" borderId="13" xfId="45" applyFont="1" applyBorder="1"/>
    <xf numFmtId="0" fontId="49" fillId="0" borderId="43" xfId="45" applyFont="1" applyBorder="1" applyAlignment="1">
      <alignment horizontal="center"/>
    </xf>
    <xf numFmtId="0" fontId="49" fillId="0" borderId="41" xfId="45" applyFont="1" applyBorder="1"/>
    <xf numFmtId="171" fontId="49" fillId="2" borderId="18" xfId="45" applyNumberFormat="1" applyFont="1" applyFill="1" applyBorder="1"/>
    <xf numFmtId="0" fontId="49" fillId="0" borderId="18" xfId="45" applyFont="1" applyBorder="1"/>
    <xf numFmtId="0" fontId="4" fillId="0" borderId="39" xfId="45" applyBorder="1"/>
    <xf numFmtId="0" fontId="49" fillId="0" borderId="34" xfId="45" applyFont="1" applyBorder="1" applyAlignment="1">
      <alignment horizontal="center"/>
    </xf>
    <xf numFmtId="0" fontId="49" fillId="0" borderId="16" xfId="45" applyFont="1" applyBorder="1"/>
    <xf numFmtId="0" fontId="49" fillId="0" borderId="19" xfId="45" applyFont="1" applyBorder="1"/>
    <xf numFmtId="0" fontId="149" fillId="0" borderId="16" xfId="45" applyFont="1" applyBorder="1"/>
    <xf numFmtId="0" fontId="0" fillId="0" borderId="19" xfId="45" applyFont="1" applyBorder="1"/>
    <xf numFmtId="171" fontId="49" fillId="0" borderId="19" xfId="45" applyNumberFormat="1" applyFont="1" applyBorder="1"/>
    <xf numFmtId="0" fontId="4" fillId="0" borderId="0" xfId="46"/>
    <xf numFmtId="0" fontId="100" fillId="0" borderId="0" xfId="46" applyFont="1" applyAlignment="1">
      <alignment vertical="center"/>
    </xf>
    <xf numFmtId="0" fontId="48" fillId="19" borderId="16" xfId="25" applyFont="1" applyFill="1" applyBorder="1" applyAlignment="1">
      <alignment horizontal="center" vertical="center" wrapText="1"/>
    </xf>
    <xf numFmtId="0" fontId="48" fillId="19" borderId="19" xfId="25" applyFont="1" applyFill="1" applyBorder="1" applyAlignment="1">
      <alignment horizontal="center" vertical="center" wrapText="1"/>
    </xf>
    <xf numFmtId="171" fontId="48" fillId="19" borderId="19" xfId="25" applyNumberFormat="1" applyFont="1" applyFill="1" applyBorder="1" applyAlignment="1">
      <alignment horizontal="center" vertical="center" wrapText="1"/>
    </xf>
    <xf numFmtId="0" fontId="31" fillId="19" borderId="40" xfId="47" applyFont="1" applyFill="1" applyBorder="1" applyAlignment="1">
      <alignment horizontal="center" vertical="center" wrapText="1"/>
    </xf>
    <xf numFmtId="0" fontId="96" fillId="0" borderId="0" xfId="25" applyFont="1" applyAlignment="1">
      <alignment horizontal="center" vertical="center" wrapText="1"/>
    </xf>
    <xf numFmtId="0" fontId="100" fillId="0" borderId="0" xfId="46" applyFont="1" applyAlignment="1">
      <alignment horizontal="center" vertical="center" wrapText="1"/>
    </xf>
    <xf numFmtId="0" fontId="96" fillId="0" borderId="16" xfId="25" applyFont="1" applyBorder="1" applyAlignment="1">
      <alignment horizontal="center" vertical="center"/>
    </xf>
    <xf numFmtId="1" fontId="96" fillId="15" borderId="19" xfId="25" applyNumberFormat="1" applyFont="1" applyFill="1" applyBorder="1" applyAlignment="1">
      <alignment horizontal="center" vertical="center"/>
    </xf>
    <xf numFmtId="0" fontId="96" fillId="0" borderId="19" xfId="25" applyFont="1" applyBorder="1" applyAlignment="1">
      <alignment horizontal="center" vertical="center"/>
    </xf>
    <xf numFmtId="4" fontId="96" fillId="0" borderId="32" xfId="25" applyNumberFormat="1" applyFont="1" applyBorder="1" applyAlignment="1">
      <alignment vertical="center"/>
    </xf>
    <xf numFmtId="0" fontId="96" fillId="0" borderId="0" xfId="25" applyFont="1" applyAlignment="1">
      <alignment vertical="center"/>
    </xf>
    <xf numFmtId="0" fontId="100" fillId="0" borderId="16" xfId="46" applyFont="1" applyBorder="1" applyAlignment="1">
      <alignment horizontal="center" vertical="center"/>
    </xf>
    <xf numFmtId="1" fontId="96" fillId="15" borderId="19" xfId="46" applyNumberFormat="1" applyFont="1" applyFill="1" applyBorder="1" applyAlignment="1">
      <alignment horizontal="center" vertical="center"/>
    </xf>
    <xf numFmtId="0" fontId="96" fillId="0" borderId="19" xfId="46" applyFont="1" applyBorder="1" applyAlignment="1">
      <alignment horizontal="left" vertical="center"/>
    </xf>
    <xf numFmtId="0" fontId="96" fillId="0" borderId="19" xfId="46" applyFont="1" applyBorder="1" applyAlignment="1">
      <alignment vertical="center"/>
    </xf>
    <xf numFmtId="0" fontId="96" fillId="0" borderId="19" xfId="46" applyFont="1" applyBorder="1" applyAlignment="1">
      <alignment vertical="center" wrapText="1"/>
    </xf>
    <xf numFmtId="0" fontId="96" fillId="0" borderId="19" xfId="46" applyFont="1" applyBorder="1" applyAlignment="1">
      <alignment horizontal="center" vertical="center"/>
    </xf>
    <xf numFmtId="4" fontId="96" fillId="6" borderId="19" xfId="46" applyNumberFormat="1" applyFont="1" applyFill="1" applyBorder="1" applyAlignment="1">
      <alignment vertical="center"/>
    </xf>
    <xf numFmtId="4" fontId="104" fillId="19" borderId="18" xfId="46" applyNumberFormat="1" applyFont="1" applyFill="1" applyBorder="1" applyAlignment="1">
      <alignment vertical="center"/>
    </xf>
    <xf numFmtId="0" fontId="48" fillId="19" borderId="18" xfId="47" applyFont="1" applyFill="1" applyBorder="1" applyAlignment="1">
      <alignment horizontal="right" vertical="center"/>
    </xf>
    <xf numFmtId="0" fontId="100" fillId="19" borderId="18" xfId="46" applyFont="1" applyFill="1" applyBorder="1" applyAlignment="1">
      <alignment vertical="center"/>
    </xf>
    <xf numFmtId="4" fontId="104" fillId="19" borderId="42" xfId="46" applyNumberFormat="1" applyFont="1" applyFill="1" applyBorder="1" applyAlignment="1">
      <alignment vertical="center"/>
    </xf>
    <xf numFmtId="169" fontId="48" fillId="19" borderId="10" xfId="47" applyNumberFormat="1" applyFont="1" applyFill="1" applyBorder="1" applyAlignment="1">
      <alignment horizontal="right" vertical="center"/>
    </xf>
    <xf numFmtId="0" fontId="48" fillId="0" borderId="0" xfId="47" applyFont="1" applyAlignment="1">
      <alignment horizontal="left" vertical="center"/>
    </xf>
    <xf numFmtId="169" fontId="48" fillId="0" borderId="0" xfId="47" applyNumberFormat="1" applyFont="1" applyAlignment="1">
      <alignment horizontal="center" vertical="center"/>
    </xf>
    <xf numFmtId="0" fontId="104" fillId="0" borderId="0" xfId="25" applyFont="1" applyAlignment="1">
      <alignment horizontal="left" vertical="center" wrapText="1"/>
    </xf>
    <xf numFmtId="0" fontId="104" fillId="19" borderId="30" xfId="25" applyFont="1" applyFill="1" applyBorder="1" applyAlignment="1">
      <alignment horizontal="left" vertical="center" wrapText="1"/>
    </xf>
    <xf numFmtId="0" fontId="104" fillId="19" borderId="36" xfId="25" applyFont="1" applyFill="1" applyBorder="1" applyAlignment="1">
      <alignment horizontal="center" vertical="center"/>
    </xf>
    <xf numFmtId="0" fontId="104" fillId="19" borderId="37" xfId="25" applyFont="1" applyFill="1" applyBorder="1" applyAlignment="1">
      <alignment horizontal="center" vertical="center"/>
    </xf>
    <xf numFmtId="0" fontId="48" fillId="0" borderId="16" xfId="25" applyFont="1" applyBorder="1" applyAlignment="1">
      <alignment vertical="center"/>
    </xf>
    <xf numFmtId="172" fontId="48" fillId="0" borderId="19" xfId="25" applyNumberFormat="1" applyFont="1" applyBorder="1" applyAlignment="1">
      <alignment horizontal="center" vertical="center"/>
    </xf>
    <xf numFmtId="172" fontId="48" fillId="0" borderId="32" xfId="25" applyNumberFormat="1" applyFont="1" applyBorder="1" applyAlignment="1">
      <alignment horizontal="center" vertical="center"/>
    </xf>
    <xf numFmtId="0" fontId="48" fillId="0" borderId="41" xfId="25" applyFont="1" applyBorder="1" applyAlignment="1">
      <alignment vertical="center"/>
    </xf>
    <xf numFmtId="172" fontId="48" fillId="0" borderId="18" xfId="25" applyNumberFormat="1" applyFont="1" applyBorder="1" applyAlignment="1">
      <alignment horizontal="center" vertical="center"/>
    </xf>
    <xf numFmtId="172" fontId="48" fillId="0" borderId="42" xfId="25" applyNumberFormat="1" applyFont="1" applyBorder="1" applyAlignment="1">
      <alignment horizontal="center" vertical="center"/>
    </xf>
    <xf numFmtId="0" fontId="48" fillId="19" borderId="32" xfId="25" applyFont="1" applyFill="1" applyBorder="1" applyAlignment="1">
      <alignment horizontal="center" vertical="center" wrapText="1"/>
    </xf>
    <xf numFmtId="0" fontId="96" fillId="0" borderId="19" xfId="25" applyFont="1" applyBorder="1" applyAlignment="1">
      <alignment horizontal="center" vertical="center" wrapText="1"/>
    </xf>
    <xf numFmtId="4" fontId="96" fillId="6" borderId="19" xfId="25" applyNumberFormat="1" applyFont="1" applyFill="1" applyBorder="1" applyAlignment="1">
      <alignment horizontal="right" vertical="center"/>
    </xf>
    <xf numFmtId="4" fontId="96" fillId="6" borderId="32" xfId="25" applyNumberFormat="1" applyFont="1" applyFill="1" applyBorder="1" applyAlignment="1">
      <alignment horizontal="right" vertical="center"/>
    </xf>
    <xf numFmtId="4" fontId="102" fillId="19" borderId="18" xfId="46" applyNumberFormat="1" applyFont="1" applyFill="1" applyBorder="1" applyAlignment="1">
      <alignment horizontal="right" vertical="center"/>
    </xf>
    <xf numFmtId="4" fontId="48" fillId="19" borderId="18" xfId="46" applyNumberFormat="1" applyFont="1" applyFill="1" applyBorder="1" applyAlignment="1">
      <alignment horizontal="right" vertical="center"/>
    </xf>
    <xf numFmtId="4" fontId="102" fillId="19" borderId="57" xfId="46" applyNumberFormat="1" applyFont="1" applyFill="1" applyBorder="1" applyAlignment="1">
      <alignment horizontal="right" vertical="center"/>
    </xf>
    <xf numFmtId="0" fontId="102" fillId="19" borderId="77" xfId="46" applyFont="1" applyFill="1" applyBorder="1" applyAlignment="1">
      <alignment horizontal="right" vertical="center"/>
    </xf>
    <xf numFmtId="0" fontId="34" fillId="19" borderId="18" xfId="43" applyFont="1" applyFill="1" applyBorder="1" applyAlignment="1">
      <alignment horizontal="center" vertical="center"/>
    </xf>
    <xf numFmtId="0" fontId="34" fillId="19" borderId="42" xfId="43" applyFont="1" applyFill="1" applyBorder="1" applyAlignment="1">
      <alignment horizontal="center" vertical="center"/>
    </xf>
    <xf numFmtId="0" fontId="79" fillId="0" borderId="0" xfId="48" applyFont="1"/>
    <xf numFmtId="0" fontId="3" fillId="0" borderId="0" xfId="48"/>
    <xf numFmtId="171" fontId="3" fillId="0" borderId="0" xfId="48" applyNumberFormat="1"/>
    <xf numFmtId="0" fontId="19" fillId="0" borderId="0" xfId="48" applyFont="1"/>
    <xf numFmtId="0" fontId="51" fillId="0" borderId="0" xfId="48" applyFont="1"/>
    <xf numFmtId="0" fontId="64" fillId="0" borderId="0" xfId="48" applyFont="1"/>
    <xf numFmtId="171" fontId="64" fillId="0" borderId="36" xfId="48" applyNumberFormat="1" applyFont="1" applyBorder="1" applyAlignment="1">
      <alignment vertical="center"/>
    </xf>
    <xf numFmtId="171" fontId="64" fillId="0" borderId="18" xfId="48" applyNumberFormat="1" applyFont="1" applyBorder="1" applyAlignment="1">
      <alignment horizontal="center" vertical="center"/>
    </xf>
    <xf numFmtId="0" fontId="3" fillId="0" borderId="29" xfId="48" applyBorder="1" applyAlignment="1">
      <alignment horizontal="center"/>
    </xf>
    <xf numFmtId="0" fontId="3" fillId="0" borderId="11" xfId="48" applyBorder="1"/>
    <xf numFmtId="171" fontId="22" fillId="0" borderId="19" xfId="48" applyNumberFormat="1" applyFont="1" applyBorder="1"/>
    <xf numFmtId="0" fontId="3" fillId="0" borderId="13" xfId="48" applyBorder="1"/>
    <xf numFmtId="0" fontId="3" fillId="0" borderId="34" xfId="48" applyBorder="1" applyAlignment="1">
      <alignment horizontal="center"/>
    </xf>
    <xf numFmtId="0" fontId="3" fillId="0" borderId="16" xfId="48" applyBorder="1"/>
    <xf numFmtId="0" fontId="3" fillId="0" borderId="19" xfId="48" applyBorder="1"/>
    <xf numFmtId="0" fontId="3" fillId="0" borderId="43" xfId="48" applyBorder="1" applyAlignment="1">
      <alignment horizontal="center"/>
    </xf>
    <xf numFmtId="0" fontId="3" fillId="0" borderId="17" xfId="48" applyBorder="1"/>
    <xf numFmtId="171" fontId="22" fillId="0" borderId="39" xfId="48" applyNumberFormat="1" applyFont="1" applyBorder="1"/>
    <xf numFmtId="0" fontId="3" fillId="0" borderId="18" xfId="48" applyBorder="1"/>
    <xf numFmtId="0" fontId="3" fillId="5" borderId="9" xfId="48" applyFill="1" applyBorder="1"/>
    <xf numFmtId="171" fontId="3" fillId="5" borderId="22" xfId="48" applyNumberFormat="1" applyFill="1" applyBorder="1"/>
    <xf numFmtId="0" fontId="64" fillId="5" borderId="0" xfId="48" applyFont="1" applyFill="1"/>
    <xf numFmtId="171" fontId="64" fillId="5" borderId="0" xfId="48" applyNumberFormat="1" applyFont="1" applyFill="1" applyAlignment="1">
      <alignment horizontal="left"/>
    </xf>
    <xf numFmtId="0" fontId="3" fillId="5" borderId="6" xfId="48" applyFill="1" applyBorder="1"/>
    <xf numFmtId="171" fontId="3" fillId="5" borderId="7" xfId="48" applyNumberFormat="1" applyFill="1" applyBorder="1"/>
    <xf numFmtId="0" fontId="91" fillId="0" borderId="19" xfId="43" applyFont="1" applyBorder="1" applyAlignment="1">
      <alignment horizontal="center" vertical="center"/>
    </xf>
    <xf numFmtId="0" fontId="91" fillId="0" borderId="36" xfId="43" applyFont="1" applyBorder="1" applyAlignment="1">
      <alignment horizontal="center" vertical="center"/>
    </xf>
    <xf numFmtId="0" fontId="112" fillId="0" borderId="1" xfId="43" applyFont="1" applyBorder="1" applyAlignment="1">
      <alignment horizontal="center" vertical="center"/>
    </xf>
    <xf numFmtId="0" fontId="112" fillId="0" borderId="16" xfId="43" applyFont="1" applyBorder="1" applyAlignment="1">
      <alignment horizontal="center" vertical="center"/>
    </xf>
    <xf numFmtId="4" fontId="91" fillId="4" borderId="47" xfId="43" applyNumberFormat="1" applyFont="1" applyFill="1" applyBorder="1" applyAlignment="1">
      <alignment horizontal="center" vertical="center"/>
    </xf>
    <xf numFmtId="0" fontId="112" fillId="0" borderId="24" xfId="43" applyFont="1" applyBorder="1" applyAlignment="1">
      <alignment horizontal="center" vertical="center"/>
    </xf>
    <xf numFmtId="0" fontId="49" fillId="0" borderId="24" xfId="43" applyFont="1" applyBorder="1" applyAlignment="1">
      <alignment horizontal="center" vertical="center" wrapText="1"/>
    </xf>
    <xf numFmtId="0" fontId="49" fillId="0" borderId="86" xfId="43" applyFont="1" applyBorder="1" applyAlignment="1">
      <alignment horizontal="center" vertical="center" wrapText="1"/>
    </xf>
    <xf numFmtId="4" fontId="49" fillId="4" borderId="34" xfId="17" applyNumberFormat="1" applyFont="1" applyFill="1" applyBorder="1" applyAlignment="1">
      <alignment horizontal="center" vertical="center" wrapText="1"/>
    </xf>
    <xf numFmtId="4" fontId="49" fillId="4" borderId="43" xfId="17" applyNumberFormat="1" applyFont="1" applyFill="1" applyBorder="1" applyAlignment="1">
      <alignment horizontal="center" vertical="center" wrapText="1"/>
    </xf>
    <xf numFmtId="4" fontId="112" fillId="4" borderId="89" xfId="43" applyNumberFormat="1" applyFont="1" applyFill="1" applyBorder="1" applyAlignment="1">
      <alignment horizontal="center" vertical="center"/>
    </xf>
    <xf numFmtId="0" fontId="112" fillId="0" borderId="30" xfId="43" applyFont="1" applyBorder="1" applyAlignment="1">
      <alignment horizontal="center" vertical="center"/>
    </xf>
    <xf numFmtId="0" fontId="112" fillId="0" borderId="23" xfId="43" applyFont="1" applyBorder="1" applyAlignment="1">
      <alignment horizontal="center" vertical="center"/>
    </xf>
    <xf numFmtId="4" fontId="112" fillId="4" borderId="38" xfId="43" applyNumberFormat="1" applyFont="1" applyFill="1" applyBorder="1" applyAlignment="1">
      <alignment horizontal="center" vertical="center"/>
    </xf>
    <xf numFmtId="0" fontId="3" fillId="0" borderId="6" xfId="20" applyFont="1" applyBorder="1"/>
    <xf numFmtId="0" fontId="22" fillId="9" borderId="33" xfId="43" applyFont="1" applyFill="1" applyBorder="1" applyAlignment="1">
      <alignment horizontal="center" vertical="center"/>
    </xf>
    <xf numFmtId="4" fontId="49" fillId="29" borderId="2" xfId="17" applyNumberFormat="1" applyFont="1" applyFill="1" applyBorder="1" applyAlignment="1">
      <alignment horizontal="center" vertical="center" wrapText="1"/>
    </xf>
    <xf numFmtId="4" fontId="49" fillId="29" borderId="5" xfId="17" applyNumberFormat="1" applyFont="1" applyFill="1" applyBorder="1" applyAlignment="1">
      <alignment horizontal="center" vertical="center" wrapText="1"/>
    </xf>
    <xf numFmtId="4" fontId="49" fillId="29" borderId="15" xfId="17" applyNumberFormat="1" applyFont="1" applyFill="1" applyBorder="1" applyAlignment="1">
      <alignment horizontal="center" vertical="center" wrapText="1"/>
    </xf>
    <xf numFmtId="4" fontId="112" fillId="4" borderId="34" xfId="43" applyNumberFormat="1" applyFont="1" applyFill="1" applyBorder="1" applyAlignment="1">
      <alignment horizontal="center" vertical="center"/>
    </xf>
    <xf numFmtId="0" fontId="100" fillId="0" borderId="0" xfId="49" applyFont="1"/>
    <xf numFmtId="0" fontId="122" fillId="0" borderId="0" xfId="49" applyFont="1"/>
    <xf numFmtId="0" fontId="48" fillId="0" borderId="0" xfId="49" applyFont="1"/>
    <xf numFmtId="0" fontId="123" fillId="0" borderId="0" xfId="49" applyFont="1"/>
    <xf numFmtId="0" fontId="48" fillId="0" borderId="0" xfId="49" applyFont="1" applyAlignment="1">
      <alignment horizontal="center"/>
    </xf>
    <xf numFmtId="0" fontId="96" fillId="0" borderId="0" xfId="49" applyFont="1"/>
    <xf numFmtId="0" fontId="48" fillId="0" borderId="0" xfId="49" applyFont="1" applyAlignment="1">
      <alignment horizontal="left"/>
    </xf>
    <xf numFmtId="0" fontId="106" fillId="23" borderId="91" xfId="49" applyFont="1" applyFill="1" applyBorder="1" applyAlignment="1">
      <alignment horizontal="center" vertical="center" wrapText="1"/>
    </xf>
    <xf numFmtId="0" fontId="106" fillId="23" borderId="92" xfId="49" applyFont="1" applyFill="1" applyBorder="1" applyAlignment="1">
      <alignment horizontal="center" vertical="center"/>
    </xf>
    <xf numFmtId="0" fontId="106" fillId="24" borderId="91" xfId="49" applyFont="1" applyFill="1" applyBorder="1" applyAlignment="1">
      <alignment horizontal="center" vertical="center" wrapText="1"/>
    </xf>
    <xf numFmtId="0" fontId="106" fillId="25" borderId="92" xfId="49" applyFont="1" applyFill="1" applyBorder="1" applyAlignment="1">
      <alignment vertical="center"/>
    </xf>
    <xf numFmtId="0" fontId="106" fillId="25" borderId="92" xfId="49" applyFont="1" applyFill="1" applyBorder="1" applyAlignment="1">
      <alignment horizontal="center" vertical="center"/>
    </xf>
    <xf numFmtId="1" fontId="106" fillId="25" borderId="92" xfId="49" applyNumberFormat="1" applyFont="1" applyFill="1" applyBorder="1" applyAlignment="1">
      <alignment horizontal="center" vertical="center"/>
    </xf>
    <xf numFmtId="0" fontId="96" fillId="24" borderId="4" xfId="49" applyFont="1" applyFill="1" applyBorder="1" applyAlignment="1">
      <alignment horizontal="center" vertical="center" wrapText="1"/>
    </xf>
    <xf numFmtId="0" fontId="96" fillId="6" borderId="45" xfId="49" applyFont="1" applyFill="1" applyBorder="1" applyAlignment="1">
      <alignment vertical="center"/>
    </xf>
    <xf numFmtId="0" fontId="96" fillId="6" borderId="45" xfId="49" applyFont="1" applyFill="1" applyBorder="1" applyAlignment="1">
      <alignment horizontal="center" vertical="center"/>
    </xf>
    <xf numFmtId="1" fontId="96" fillId="25" borderId="100" xfId="49" applyNumberFormat="1" applyFont="1" applyFill="1" applyBorder="1" applyAlignment="1">
      <alignment horizontal="center" vertical="center"/>
    </xf>
    <xf numFmtId="0" fontId="97" fillId="0" borderId="0" xfId="49" applyFont="1"/>
    <xf numFmtId="0" fontId="96" fillId="30" borderId="51" xfId="49" applyFont="1" applyFill="1" applyBorder="1" applyAlignment="1">
      <alignment horizontal="center" vertical="center"/>
    </xf>
    <xf numFmtId="0" fontId="96" fillId="0" borderId="60" xfId="49" applyFont="1" applyBorder="1" applyAlignment="1">
      <alignment horizontal="left" vertical="center"/>
    </xf>
    <xf numFmtId="0" fontId="97" fillId="0" borderId="60" xfId="49" applyFont="1" applyBorder="1" applyAlignment="1">
      <alignment horizontal="center" vertical="center"/>
    </xf>
    <xf numFmtId="0" fontId="96" fillId="0" borderId="44" xfId="49" applyFont="1" applyBorder="1" applyAlignment="1">
      <alignment horizontal="center" vertical="center"/>
    </xf>
    <xf numFmtId="0" fontId="106" fillId="23" borderId="94" xfId="49" applyFont="1" applyFill="1" applyBorder="1" applyAlignment="1">
      <alignment horizontal="center" vertical="center" wrapText="1"/>
    </xf>
    <xf numFmtId="0" fontId="106" fillId="23" borderId="93" xfId="49" applyFont="1" applyFill="1" applyBorder="1" applyAlignment="1">
      <alignment horizontal="right" vertical="center"/>
    </xf>
    <xf numFmtId="0" fontId="106" fillId="23" borderId="93" xfId="49" applyFont="1" applyFill="1" applyBorder="1" applyAlignment="1">
      <alignment horizontal="center" vertical="center"/>
    </xf>
    <xf numFmtId="1" fontId="106" fillId="23" borderId="93" xfId="49" applyNumberFormat="1" applyFont="1" applyFill="1" applyBorder="1" applyAlignment="1">
      <alignment horizontal="center" vertical="center"/>
    </xf>
    <xf numFmtId="3" fontId="90" fillId="28" borderId="45" xfId="43" applyNumberFormat="1" applyFont="1" applyFill="1" applyBorder="1" applyAlignment="1">
      <alignment horizontal="center" vertical="center"/>
    </xf>
    <xf numFmtId="4" fontId="90" fillId="28" borderId="45" xfId="43" applyNumberFormat="1" applyFont="1" applyFill="1" applyBorder="1" applyAlignment="1">
      <alignment horizontal="center" vertical="center"/>
    </xf>
    <xf numFmtId="3" fontId="90" fillId="6" borderId="19" xfId="43" applyNumberFormat="1" applyFont="1" applyFill="1" applyBorder="1" applyAlignment="1">
      <alignment horizontal="center" vertical="center"/>
    </xf>
    <xf numFmtId="4" fontId="90" fillId="6" borderId="19" xfId="43" applyNumberFormat="1" applyFont="1" applyFill="1" applyBorder="1" applyAlignment="1">
      <alignment horizontal="center" vertical="center"/>
    </xf>
    <xf numFmtId="3" fontId="90" fillId="6" borderId="36" xfId="43" applyNumberFormat="1" applyFont="1" applyFill="1" applyBorder="1" applyAlignment="1">
      <alignment horizontal="center" vertical="center"/>
    </xf>
    <xf numFmtId="4" fontId="90" fillId="6" borderId="36" xfId="43" applyNumberFormat="1" applyFont="1" applyFill="1" applyBorder="1" applyAlignment="1">
      <alignment horizontal="center" vertical="center"/>
    </xf>
    <xf numFmtId="4" fontId="90" fillId="6" borderId="37" xfId="43" applyNumberFormat="1" applyFont="1" applyFill="1" applyBorder="1" applyAlignment="1">
      <alignment horizontal="center" vertical="center"/>
    </xf>
    <xf numFmtId="4" fontId="90" fillId="6" borderId="32" xfId="43" applyNumberFormat="1" applyFont="1" applyFill="1" applyBorder="1" applyAlignment="1">
      <alignment horizontal="center" vertical="center"/>
    </xf>
    <xf numFmtId="3" fontId="72" fillId="0" borderId="18" xfId="43" applyNumberFormat="1" applyFont="1" applyBorder="1" applyAlignment="1">
      <alignment horizontal="center"/>
    </xf>
    <xf numFmtId="4" fontId="72" fillId="0" borderId="18" xfId="43" applyNumberFormat="1" applyFont="1" applyBorder="1" applyAlignment="1">
      <alignment horizontal="center"/>
    </xf>
    <xf numFmtId="4" fontId="72" fillId="0" borderId="42" xfId="43" applyNumberFormat="1" applyFont="1" applyBorder="1" applyAlignment="1">
      <alignment horizontal="center"/>
    </xf>
    <xf numFmtId="3" fontId="90" fillId="28" borderId="2" xfId="43" applyNumberFormat="1" applyFont="1" applyFill="1" applyBorder="1" applyAlignment="1">
      <alignment horizontal="center" vertical="center"/>
    </xf>
    <xf numFmtId="3" fontId="90" fillId="6" borderId="55" xfId="43" applyNumberFormat="1" applyFont="1" applyFill="1" applyBorder="1" applyAlignment="1">
      <alignment horizontal="center" vertical="center"/>
    </xf>
    <xf numFmtId="3" fontId="90" fillId="6" borderId="33" xfId="43" applyNumberFormat="1" applyFont="1" applyFill="1" applyBorder="1" applyAlignment="1">
      <alignment horizontal="center" vertical="center"/>
    </xf>
    <xf numFmtId="3" fontId="72" fillId="0" borderId="33" xfId="43" applyNumberFormat="1" applyFont="1" applyBorder="1" applyAlignment="1">
      <alignment horizontal="center"/>
    </xf>
    <xf numFmtId="3" fontId="72" fillId="0" borderId="83" xfId="43" applyNumberFormat="1" applyFont="1" applyBorder="1" applyAlignment="1">
      <alignment horizontal="center"/>
    </xf>
    <xf numFmtId="3" fontId="102" fillId="9" borderId="84" xfId="43" applyNumberFormat="1" applyFont="1" applyFill="1" applyBorder="1" applyAlignment="1">
      <alignment horizontal="center"/>
    </xf>
    <xf numFmtId="4" fontId="102" fillId="9" borderId="84" xfId="43" applyNumberFormat="1" applyFont="1" applyFill="1" applyBorder="1" applyAlignment="1">
      <alignment horizontal="center"/>
    </xf>
    <xf numFmtId="4" fontId="72" fillId="9" borderId="32" xfId="43" applyNumberFormat="1" applyFont="1" applyFill="1" applyBorder="1" applyAlignment="1">
      <alignment horizontal="center"/>
    </xf>
    <xf numFmtId="3" fontId="72" fillId="9" borderId="18" xfId="43" applyNumberFormat="1" applyFont="1" applyFill="1" applyBorder="1" applyAlignment="1">
      <alignment horizontal="center"/>
    </xf>
    <xf numFmtId="4" fontId="72" fillId="9" borderId="18" xfId="43" applyNumberFormat="1" applyFont="1" applyFill="1" applyBorder="1" applyAlignment="1">
      <alignment horizontal="center"/>
    </xf>
    <xf numFmtId="4" fontId="72" fillId="9" borderId="42" xfId="43" applyNumberFormat="1" applyFont="1" applyFill="1" applyBorder="1" applyAlignment="1">
      <alignment horizontal="center"/>
    </xf>
    <xf numFmtId="3" fontId="90" fillId="9" borderId="49" xfId="43" applyNumberFormat="1" applyFont="1" applyFill="1" applyBorder="1" applyAlignment="1">
      <alignment horizontal="center" vertical="center"/>
    </xf>
    <xf numFmtId="3" fontId="90" fillId="9" borderId="47" xfId="43" applyNumberFormat="1" applyFont="1" applyFill="1" applyBorder="1" applyAlignment="1">
      <alignment horizontal="center" vertical="center"/>
    </xf>
    <xf numFmtId="4" fontId="90" fillId="9" borderId="47" xfId="43" applyNumberFormat="1" applyFont="1" applyFill="1" applyBorder="1" applyAlignment="1">
      <alignment horizontal="center" vertical="center"/>
    </xf>
    <xf numFmtId="4" fontId="90" fillId="9" borderId="48" xfId="43" applyNumberFormat="1" applyFont="1" applyFill="1" applyBorder="1" applyAlignment="1">
      <alignment horizontal="center" vertical="center"/>
    </xf>
    <xf numFmtId="3" fontId="152" fillId="9" borderId="36" xfId="43" applyNumberFormat="1" applyFont="1" applyFill="1" applyBorder="1" applyAlignment="1">
      <alignment horizontal="center" vertical="center"/>
    </xf>
    <xf numFmtId="3" fontId="152" fillId="9" borderId="19" xfId="43" applyNumberFormat="1" applyFont="1" applyFill="1" applyBorder="1" applyAlignment="1">
      <alignment horizontal="center" vertical="center"/>
    </xf>
    <xf numFmtId="3" fontId="152" fillId="9" borderId="39" xfId="43" applyNumberFormat="1" applyFont="1" applyFill="1" applyBorder="1" applyAlignment="1">
      <alignment horizontal="center" vertical="center"/>
    </xf>
    <xf numFmtId="4" fontId="152" fillId="9" borderId="39" xfId="43" applyNumberFormat="1" applyFont="1" applyFill="1" applyBorder="1" applyAlignment="1">
      <alignment horizontal="center" vertical="center"/>
    </xf>
    <xf numFmtId="4" fontId="152" fillId="9" borderId="40" xfId="43" applyNumberFormat="1" applyFont="1" applyFill="1" applyBorder="1" applyAlignment="1">
      <alignment horizontal="center" vertical="center"/>
    </xf>
    <xf numFmtId="4" fontId="152" fillId="9" borderId="47" xfId="43" applyNumberFormat="1" applyFont="1" applyFill="1" applyBorder="1" applyAlignment="1">
      <alignment horizontal="center" vertical="center"/>
    </xf>
    <xf numFmtId="4" fontId="152" fillId="9" borderId="48" xfId="43" applyNumberFormat="1" applyFont="1" applyFill="1" applyBorder="1" applyAlignment="1">
      <alignment horizontal="center" vertical="center"/>
    </xf>
    <xf numFmtId="0" fontId="64" fillId="0" borderId="20" xfId="43" applyFont="1" applyBorder="1" applyAlignment="1">
      <alignment horizontal="center" vertical="center"/>
    </xf>
    <xf numFmtId="0" fontId="64" fillId="0" borderId="26" xfId="43" applyFont="1" applyBorder="1" applyAlignment="1">
      <alignment horizontal="center" vertical="center"/>
    </xf>
    <xf numFmtId="0" fontId="64" fillId="0" borderId="21" xfId="43" applyFont="1" applyBorder="1" applyAlignment="1">
      <alignment horizontal="center" vertical="center"/>
    </xf>
    <xf numFmtId="3" fontId="152" fillId="9" borderId="55" xfId="43" applyNumberFormat="1" applyFont="1" applyFill="1" applyBorder="1" applyAlignment="1">
      <alignment horizontal="center" vertical="center"/>
    </xf>
    <xf numFmtId="3" fontId="152" fillId="9" borderId="33" xfId="43" applyNumberFormat="1" applyFont="1" applyFill="1" applyBorder="1" applyAlignment="1">
      <alignment horizontal="center" vertical="center"/>
    </xf>
    <xf numFmtId="3" fontId="152" fillId="9" borderId="44" xfId="43" applyNumberFormat="1" applyFont="1" applyFill="1" applyBorder="1" applyAlignment="1">
      <alignment horizontal="center" vertical="center"/>
    </xf>
    <xf numFmtId="0" fontId="34" fillId="19" borderId="1" xfId="43" applyFont="1" applyFill="1" applyBorder="1" applyAlignment="1">
      <alignment horizontal="center" vertical="center"/>
    </xf>
    <xf numFmtId="0" fontId="34" fillId="19" borderId="47" xfId="43" applyFont="1" applyFill="1" applyBorder="1" applyAlignment="1">
      <alignment horizontal="center" vertical="center"/>
    </xf>
    <xf numFmtId="0" fontId="34" fillId="19" borderId="48" xfId="43" applyFont="1" applyFill="1" applyBorder="1" applyAlignment="1">
      <alignment horizontal="center" vertical="center"/>
    </xf>
    <xf numFmtId="3" fontId="72" fillId="9" borderId="83" xfId="43" applyNumberFormat="1" applyFont="1" applyFill="1" applyBorder="1" applyAlignment="1">
      <alignment horizontal="center"/>
    </xf>
    <xf numFmtId="0" fontId="6" fillId="0" borderId="20" xfId="43" applyBorder="1" applyAlignment="1">
      <alignment horizontal="center" vertical="center"/>
    </xf>
    <xf numFmtId="0" fontId="6" fillId="0" borderId="26" xfId="43" applyBorder="1" applyAlignment="1">
      <alignment horizontal="center" vertical="center"/>
    </xf>
    <xf numFmtId="0" fontId="6" fillId="0" borderId="21" xfId="43" applyBorder="1" applyAlignment="1">
      <alignment horizontal="center" vertical="center"/>
    </xf>
    <xf numFmtId="0" fontId="34" fillId="19" borderId="30" xfId="43" applyFont="1" applyFill="1" applyBorder="1" applyAlignment="1">
      <alignment horizontal="center" vertical="center"/>
    </xf>
    <xf numFmtId="0" fontId="34" fillId="19" borderId="36" xfId="43" applyFont="1" applyFill="1" applyBorder="1" applyAlignment="1">
      <alignment horizontal="center" vertical="center"/>
    </xf>
    <xf numFmtId="0" fontId="34" fillId="19" borderId="37" xfId="43" applyFont="1" applyFill="1" applyBorder="1" applyAlignment="1">
      <alignment horizontal="center" vertical="center"/>
    </xf>
    <xf numFmtId="0" fontId="34" fillId="19" borderId="16" xfId="43" applyFont="1" applyFill="1" applyBorder="1" applyAlignment="1">
      <alignment horizontal="center" vertical="center"/>
    </xf>
    <xf numFmtId="0" fontId="34" fillId="19" borderId="41" xfId="43" applyFont="1" applyFill="1" applyBorder="1" applyAlignment="1">
      <alignment horizontal="center" vertical="center"/>
    </xf>
    <xf numFmtId="0" fontId="93" fillId="0" borderId="0" xfId="50" applyFont="1" applyAlignment="1">
      <alignment horizontal="center"/>
    </xf>
    <xf numFmtId="0" fontId="2" fillId="0" borderId="0" xfId="51"/>
    <xf numFmtId="0" fontId="154" fillId="0" borderId="0" xfId="50" applyFont="1" applyAlignment="1">
      <alignment horizontal="center"/>
    </xf>
    <xf numFmtId="0" fontId="2" fillId="0" borderId="0" xfId="50" applyAlignment="1">
      <alignment horizontal="left"/>
    </xf>
    <xf numFmtId="0" fontId="2" fillId="0" borderId="0" xfId="50" applyAlignment="1">
      <alignment horizontal="center"/>
    </xf>
    <xf numFmtId="0" fontId="2" fillId="0" borderId="0" xfId="50"/>
    <xf numFmtId="171" fontId="2" fillId="0" borderId="0" xfId="50" applyNumberFormat="1" applyAlignment="1">
      <alignment horizontal="right"/>
    </xf>
    <xf numFmtId="0" fontId="23" fillId="0" borderId="0" xfId="51" applyFont="1"/>
    <xf numFmtId="0" fontId="89" fillId="0" borderId="20" xfId="51" applyFont="1" applyBorder="1" applyAlignment="1">
      <alignment horizontal="center" vertical="center"/>
    </xf>
    <xf numFmtId="0" fontId="89" fillId="0" borderId="9" xfId="51" applyFont="1" applyBorder="1" applyAlignment="1">
      <alignment horizontal="center" vertical="center"/>
    </xf>
    <xf numFmtId="171" fontId="66" fillId="0" borderId="22" xfId="50" applyNumberFormat="1" applyFont="1" applyBorder="1" applyAlignment="1">
      <alignment horizontal="center" vertical="center"/>
    </xf>
    <xf numFmtId="171" fontId="66" fillId="0" borderId="10" xfId="50" applyNumberFormat="1" applyFont="1" applyBorder="1" applyAlignment="1">
      <alignment horizontal="center" vertical="center"/>
    </xf>
    <xf numFmtId="0" fontId="89" fillId="0" borderId="21" xfId="51" applyFont="1" applyBorder="1" applyAlignment="1">
      <alignment horizontal="center" vertical="center" wrapText="1"/>
    </xf>
    <xf numFmtId="0" fontId="89" fillId="0" borderId="34" xfId="0" applyFont="1" applyBorder="1" applyAlignment="1">
      <alignment horizontal="center"/>
    </xf>
    <xf numFmtId="0" fontId="0" fillId="0" borderId="15" xfId="0" applyBorder="1" applyAlignment="1">
      <alignment horizontal="center"/>
    </xf>
    <xf numFmtId="0" fontId="96" fillId="0" borderId="16" xfId="52" applyFont="1" applyBorder="1"/>
    <xf numFmtId="0" fontId="64" fillId="21" borderId="11" xfId="50" applyFont="1" applyFill="1" applyBorder="1"/>
    <xf numFmtId="4" fontId="2" fillId="21" borderId="13" xfId="50" applyNumberFormat="1" applyFill="1" applyBorder="1" applyAlignment="1">
      <alignment horizontal="right"/>
    </xf>
    <xf numFmtId="4" fontId="2" fillId="21" borderId="14" xfId="50" applyNumberFormat="1" applyFill="1" applyBorder="1" applyAlignment="1">
      <alignment horizontal="right"/>
    </xf>
    <xf numFmtId="0" fontId="22" fillId="0" borderId="34" xfId="41" applyFill="1" applyBorder="1" applyAlignment="1" applyProtection="1">
      <alignment horizontal="center" vertical="center"/>
    </xf>
    <xf numFmtId="0" fontId="22" fillId="0" borderId="33" xfId="9" applyBorder="1"/>
    <xf numFmtId="3" fontId="22" fillId="0" borderId="19" xfId="9" applyNumberFormat="1" applyBorder="1" applyAlignment="1">
      <alignment horizontal="center" vertical="center"/>
    </xf>
    <xf numFmtId="3" fontId="22" fillId="0" borderId="32" xfId="9" applyNumberFormat="1" applyBorder="1" applyAlignment="1">
      <alignment horizontal="center" vertical="center"/>
    </xf>
    <xf numFmtId="0" fontId="22" fillId="0" borderId="54" xfId="14" applyFont="1" applyFill="1" applyBorder="1" applyAlignment="1" applyProtection="1">
      <alignment horizontal="center" vertical="center"/>
    </xf>
    <xf numFmtId="0" fontId="22" fillId="0" borderId="30" xfId="2" applyBorder="1"/>
    <xf numFmtId="3" fontId="22" fillId="0" borderId="36" xfId="2" applyNumberFormat="1" applyBorder="1" applyAlignment="1">
      <alignment horizontal="center" vertical="center"/>
    </xf>
    <xf numFmtId="3" fontId="22" fillId="0" borderId="37" xfId="2" applyNumberFormat="1" applyBorder="1" applyAlignment="1">
      <alignment horizontal="center" vertical="center"/>
    </xf>
    <xf numFmtId="0" fontId="22" fillId="0" borderId="62" xfId="14" applyFont="1" applyFill="1" applyBorder="1" applyAlignment="1" applyProtection="1">
      <alignment horizontal="center" vertical="center"/>
    </xf>
    <xf numFmtId="0" fontId="22" fillId="0" borderId="41" xfId="15" applyBorder="1" applyAlignment="1">
      <alignment vertical="center"/>
    </xf>
    <xf numFmtId="0" fontId="22" fillId="0" borderId="19" xfId="0" applyFont="1" applyBorder="1" applyAlignment="1">
      <alignment horizontal="center" vertical="center"/>
    </xf>
    <xf numFmtId="168" fontId="35" fillId="7" borderId="3" xfId="0" applyNumberFormat="1" applyFont="1" applyFill="1" applyBorder="1" applyAlignment="1">
      <alignment horizontal="center" vertical="center"/>
    </xf>
    <xf numFmtId="0" fontId="35" fillId="7" borderId="20" xfId="0" applyFont="1" applyFill="1" applyBorder="1" applyAlignment="1">
      <alignment horizontal="center" vertical="center"/>
    </xf>
    <xf numFmtId="0" fontId="35" fillId="7" borderId="9" xfId="0" applyFont="1" applyFill="1" applyBorder="1" applyAlignment="1">
      <alignment horizontal="center" vertical="center" wrapText="1"/>
    </xf>
    <xf numFmtId="0" fontId="35" fillId="7" borderId="35" xfId="0" applyFont="1" applyFill="1" applyBorder="1" applyAlignment="1">
      <alignment horizontal="center" vertical="center" wrapText="1"/>
    </xf>
    <xf numFmtId="0" fontId="34" fillId="7" borderId="22" xfId="0" applyFont="1" applyFill="1" applyBorder="1" applyAlignment="1">
      <alignment horizontal="center" vertical="center" wrapText="1"/>
    </xf>
    <xf numFmtId="0" fontId="34" fillId="7" borderId="10" xfId="0" applyFont="1" applyFill="1" applyBorder="1" applyAlignment="1">
      <alignment horizontal="center" vertical="center" wrapText="1"/>
    </xf>
    <xf numFmtId="0" fontId="35" fillId="7" borderId="46" xfId="0" applyFont="1" applyFill="1" applyBorder="1" applyAlignment="1">
      <alignment horizontal="center" vertical="center" wrapText="1"/>
    </xf>
    <xf numFmtId="0" fontId="35" fillId="7" borderId="47" xfId="0" applyFont="1" applyFill="1" applyBorder="1" applyAlignment="1">
      <alignment horizontal="center" vertical="center" wrapText="1"/>
    </xf>
    <xf numFmtId="0" fontId="35" fillId="7" borderId="10" xfId="0" applyFont="1" applyFill="1" applyBorder="1" applyAlignment="1">
      <alignment horizontal="center" vertical="center" wrapText="1"/>
    </xf>
    <xf numFmtId="0" fontId="35" fillId="7" borderId="49" xfId="0" applyFont="1" applyFill="1" applyBorder="1" applyAlignment="1">
      <alignment horizontal="center" vertical="center" wrapText="1"/>
    </xf>
    <xf numFmtId="0" fontId="35" fillId="7" borderId="22" xfId="0" applyFont="1" applyFill="1" applyBorder="1" applyAlignment="1">
      <alignment horizontal="center" vertical="center" wrapText="1"/>
    </xf>
    <xf numFmtId="0" fontId="22" fillId="31" borderId="59" xfId="0" applyFont="1" applyFill="1" applyBorder="1" applyAlignment="1">
      <alignment horizontal="center" vertical="center"/>
    </xf>
    <xf numFmtId="0" fontId="22" fillId="31" borderId="16" xfId="0" applyFont="1" applyFill="1" applyBorder="1" applyAlignment="1">
      <alignment vertical="center" wrapText="1"/>
    </xf>
    <xf numFmtId="0" fontId="22" fillId="31" borderId="19" xfId="0" applyFont="1" applyFill="1" applyBorder="1" applyAlignment="1">
      <alignment horizontal="center" vertical="center"/>
    </xf>
    <xf numFmtId="4" fontId="22" fillId="31" borderId="24" xfId="0" applyNumberFormat="1" applyFont="1" applyFill="1" applyBorder="1" applyAlignment="1">
      <alignment horizontal="center" vertical="center"/>
    </xf>
    <xf numFmtId="3" fontId="22" fillId="31" borderId="32" xfId="0" applyNumberFormat="1" applyFont="1" applyFill="1" applyBorder="1" applyAlignment="1">
      <alignment horizontal="right" vertical="center" indent="2"/>
    </xf>
    <xf numFmtId="0" fontId="22" fillId="31" borderId="33" xfId="0" applyFont="1" applyFill="1" applyBorder="1" applyAlignment="1">
      <alignment horizontal="center" vertical="center"/>
    </xf>
    <xf numFmtId="3" fontId="22" fillId="31" borderId="19" xfId="0" applyNumberFormat="1" applyFont="1" applyFill="1" applyBorder="1" applyAlignment="1">
      <alignment horizontal="center" vertical="center"/>
    </xf>
    <xf numFmtId="4" fontId="22" fillId="31" borderId="32" xfId="0" applyNumberFormat="1" applyFont="1" applyFill="1" applyBorder="1" applyAlignment="1">
      <alignment horizontal="right" vertical="center" indent="1"/>
    </xf>
    <xf numFmtId="166" fontId="22" fillId="31" borderId="33" xfId="0" applyNumberFormat="1" applyFont="1" applyFill="1" applyBorder="1" applyAlignment="1">
      <alignment horizontal="center" vertical="center"/>
    </xf>
    <xf numFmtId="4" fontId="22" fillId="31" borderId="52" xfId="0" applyNumberFormat="1" applyFont="1" applyFill="1" applyBorder="1" applyAlignment="1">
      <alignment horizontal="right" vertical="center" indent="1"/>
    </xf>
    <xf numFmtId="4" fontId="22" fillId="31" borderId="34" xfId="0" applyNumberFormat="1" applyFont="1" applyFill="1" applyBorder="1" applyAlignment="1">
      <alignment horizontal="center" vertical="center"/>
    </xf>
    <xf numFmtId="3" fontId="22" fillId="31" borderId="33" xfId="0" applyNumberFormat="1" applyFont="1" applyFill="1" applyBorder="1" applyAlignment="1">
      <alignment horizontal="center" vertical="center"/>
    </xf>
    <xf numFmtId="4" fontId="22" fillId="31" borderId="52" xfId="0" applyNumberFormat="1" applyFont="1" applyFill="1" applyBorder="1" applyAlignment="1">
      <alignment horizontal="center" vertical="center"/>
    </xf>
    <xf numFmtId="0" fontId="22" fillId="32" borderId="34" xfId="0" applyFont="1" applyFill="1" applyBorder="1" applyAlignment="1">
      <alignment horizontal="center" vertical="center" wrapText="1"/>
    </xf>
    <xf numFmtId="0" fontId="22" fillId="31" borderId="16" xfId="0" applyFont="1" applyFill="1" applyBorder="1" applyAlignment="1">
      <alignment vertical="center"/>
    </xf>
    <xf numFmtId="166" fontId="22" fillId="31" borderId="15" xfId="0" applyNumberFormat="1" applyFont="1" applyFill="1" applyBorder="1" applyAlignment="1">
      <alignment horizontal="center" vertical="center"/>
    </xf>
    <xf numFmtId="4" fontId="22" fillId="31" borderId="24" xfId="0" applyNumberFormat="1" applyFont="1" applyFill="1" applyBorder="1" applyAlignment="1">
      <alignment horizontal="right" vertical="center" indent="1"/>
    </xf>
    <xf numFmtId="0" fontId="22" fillId="31" borderId="34" xfId="0" applyFont="1" applyFill="1" applyBorder="1" applyAlignment="1">
      <alignment horizontal="center" vertical="center"/>
    </xf>
    <xf numFmtId="0" fontId="22" fillId="4" borderId="59" xfId="0" applyFont="1" applyFill="1" applyBorder="1" applyAlignment="1">
      <alignment horizontal="center" vertical="center"/>
    </xf>
    <xf numFmtId="0" fontId="22" fillId="4" borderId="16" xfId="0" applyFont="1" applyFill="1" applyBorder="1" applyAlignment="1">
      <alignment vertical="center"/>
    </xf>
    <xf numFmtId="0" fontId="22" fillId="4" borderId="19" xfId="0" applyFont="1" applyFill="1" applyBorder="1" applyAlignment="1">
      <alignment horizontal="center" vertical="center"/>
    </xf>
    <xf numFmtId="4" fontId="22" fillId="4" borderId="24" xfId="0" applyNumberFormat="1" applyFont="1" applyFill="1" applyBorder="1" applyAlignment="1">
      <alignment horizontal="center" vertical="center"/>
    </xf>
    <xf numFmtId="3" fontId="22" fillId="4" borderId="32" xfId="0" applyNumberFormat="1" applyFont="1" applyFill="1" applyBorder="1" applyAlignment="1">
      <alignment horizontal="right" vertical="center" indent="2"/>
    </xf>
    <xf numFmtId="0" fontId="22" fillId="4" borderId="33" xfId="0" applyFont="1" applyFill="1" applyBorder="1" applyAlignment="1">
      <alignment horizontal="center" vertical="center"/>
    </xf>
    <xf numFmtId="3" fontId="22" fillId="4" borderId="19" xfId="0" applyNumberFormat="1" applyFont="1" applyFill="1" applyBorder="1" applyAlignment="1">
      <alignment horizontal="center" vertical="center"/>
    </xf>
    <xf numFmtId="4" fontId="22" fillId="4" borderId="32" xfId="0" applyNumberFormat="1" applyFont="1" applyFill="1" applyBorder="1" applyAlignment="1">
      <alignment horizontal="right" vertical="center" indent="1"/>
    </xf>
    <xf numFmtId="166" fontId="22" fillId="4" borderId="15" xfId="0" applyNumberFormat="1" applyFont="1" applyFill="1" applyBorder="1" applyAlignment="1">
      <alignment horizontal="center" vertical="center"/>
    </xf>
    <xf numFmtId="4" fontId="22" fillId="4" borderId="24" xfId="0" applyNumberFormat="1" applyFont="1" applyFill="1" applyBorder="1" applyAlignment="1">
      <alignment horizontal="right" vertical="center" indent="1"/>
    </xf>
    <xf numFmtId="0" fontId="22" fillId="4" borderId="34" xfId="0" applyFont="1" applyFill="1" applyBorder="1" applyAlignment="1">
      <alignment horizontal="center" vertical="center"/>
    </xf>
    <xf numFmtId="3" fontId="22" fillId="4" borderId="33" xfId="0" applyNumberFormat="1" applyFont="1" applyFill="1" applyBorder="1" applyAlignment="1">
      <alignment horizontal="center" vertical="center"/>
    </xf>
    <xf numFmtId="4" fontId="22" fillId="4" borderId="52" xfId="0" applyNumberFormat="1" applyFont="1" applyFill="1" applyBorder="1" applyAlignment="1">
      <alignment horizontal="center" vertical="center"/>
    </xf>
    <xf numFmtId="0" fontId="22" fillId="0" borderId="59" xfId="0" applyFont="1" applyBorder="1" applyAlignment="1">
      <alignment horizontal="center" vertical="center"/>
    </xf>
    <xf numFmtId="0" fontId="22" fillId="0" borderId="16" xfId="0" applyFont="1" applyBorder="1" applyAlignment="1">
      <alignment vertical="center"/>
    </xf>
    <xf numFmtId="3" fontId="22" fillId="0" borderId="32" xfId="0" applyNumberFormat="1" applyFont="1" applyBorder="1" applyAlignment="1">
      <alignment horizontal="center" vertical="center"/>
    </xf>
    <xf numFmtId="0" fontId="22" fillId="6" borderId="33" xfId="0" applyFont="1" applyFill="1" applyBorder="1" applyAlignment="1">
      <alignment horizontal="center" vertical="center"/>
    </xf>
    <xf numFmtId="3" fontId="22" fillId="6" borderId="19" xfId="0" applyNumberFormat="1" applyFont="1" applyFill="1" applyBorder="1" applyAlignment="1">
      <alignment horizontal="center" vertical="center"/>
    </xf>
    <xf numFmtId="4" fontId="22" fillId="6" borderId="32" xfId="0" applyNumberFormat="1" applyFont="1" applyFill="1" applyBorder="1" applyAlignment="1">
      <alignment horizontal="right" vertical="center" indent="1"/>
    </xf>
    <xf numFmtId="166" fontId="22" fillId="6" borderId="33" xfId="0" applyNumberFormat="1" applyFont="1" applyFill="1" applyBorder="1" applyAlignment="1">
      <alignment horizontal="center" vertical="center"/>
    </xf>
    <xf numFmtId="4" fontId="22" fillId="6" borderId="24" xfId="0" applyNumberFormat="1" applyFont="1" applyFill="1" applyBorder="1" applyAlignment="1">
      <alignment horizontal="right" vertical="center" indent="1"/>
    </xf>
    <xf numFmtId="0" fontId="22" fillId="6" borderId="34" xfId="0" applyFont="1" applyFill="1" applyBorder="1" applyAlignment="1">
      <alignment horizontal="center" vertical="center"/>
    </xf>
    <xf numFmtId="3" fontId="22" fillId="6" borderId="33" xfId="0" applyNumberFormat="1" applyFont="1" applyFill="1" applyBorder="1" applyAlignment="1">
      <alignment horizontal="center" vertical="center"/>
    </xf>
    <xf numFmtId="4" fontId="22" fillId="6" borderId="52" xfId="0" applyNumberFormat="1" applyFont="1" applyFill="1" applyBorder="1" applyAlignment="1">
      <alignment horizontal="center" vertical="center"/>
    </xf>
    <xf numFmtId="0" fontId="22" fillId="33" borderId="34" xfId="0" applyFont="1" applyFill="1" applyBorder="1" applyAlignment="1">
      <alignment horizontal="center" vertical="center"/>
    </xf>
    <xf numFmtId="164" fontId="33" fillId="0" borderId="0" xfId="1" applyFont="1" applyFill="1" applyAlignment="1">
      <alignment vertical="center"/>
    </xf>
    <xf numFmtId="3" fontId="36" fillId="6" borderId="19" xfId="0" applyNumberFormat="1" applyFont="1" applyFill="1" applyBorder="1" applyAlignment="1">
      <alignment horizontal="center" vertical="center"/>
    </xf>
    <xf numFmtId="3" fontId="36" fillId="6" borderId="33" xfId="0" applyNumberFormat="1" applyFont="1" applyFill="1" applyBorder="1" applyAlignment="1">
      <alignment horizontal="center" vertical="center"/>
    </xf>
    <xf numFmtId="4" fontId="36" fillId="6" borderId="52" xfId="0" applyNumberFormat="1" applyFont="1" applyFill="1" applyBorder="1" applyAlignment="1">
      <alignment horizontal="center" vertical="center"/>
    </xf>
    <xf numFmtId="4" fontId="22" fillId="0" borderId="0" xfId="0" applyNumberFormat="1" applyFont="1" applyAlignment="1">
      <alignment horizontal="center" vertical="center"/>
    </xf>
    <xf numFmtId="0" fontId="22" fillId="0" borderId="34" xfId="0" applyFont="1" applyBorder="1" applyAlignment="1">
      <alignment horizontal="center" vertical="center"/>
    </xf>
    <xf numFmtId="0" fontId="22" fillId="7" borderId="20" xfId="0" applyFont="1" applyFill="1" applyBorder="1" applyAlignment="1">
      <alignment horizontal="center" vertical="center"/>
    </xf>
    <xf numFmtId="0" fontId="22" fillId="7" borderId="9" xfId="0" applyFont="1" applyFill="1" applyBorder="1" applyAlignment="1">
      <alignment vertical="center"/>
    </xf>
    <xf numFmtId="0" fontId="22" fillId="7" borderId="22" xfId="0" applyFont="1" applyFill="1" applyBorder="1" applyAlignment="1">
      <alignment horizontal="center" vertical="center"/>
    </xf>
    <xf numFmtId="4" fontId="35" fillId="7" borderId="22" xfId="1" applyNumberFormat="1" applyFont="1" applyFill="1" applyBorder="1" applyAlignment="1">
      <alignment horizontal="center" vertical="center"/>
    </xf>
    <xf numFmtId="169" fontId="35" fillId="7" borderId="10" xfId="1" applyNumberFormat="1" applyFont="1" applyFill="1" applyBorder="1" applyAlignment="1">
      <alignment horizontal="right" vertical="center" indent="1"/>
    </xf>
    <xf numFmtId="169" fontId="35" fillId="7" borderId="35" xfId="1" applyNumberFormat="1" applyFont="1" applyFill="1" applyBorder="1" applyAlignment="1">
      <alignment horizontal="right" vertical="center" indent="1"/>
    </xf>
    <xf numFmtId="169" fontId="35" fillId="7" borderId="22" xfId="1" applyNumberFormat="1" applyFont="1" applyFill="1" applyBorder="1" applyAlignment="1">
      <alignment horizontal="right" vertical="center" indent="1"/>
    </xf>
    <xf numFmtId="171" fontId="3" fillId="19" borderId="7" xfId="48" applyNumberFormat="1" applyFill="1" applyBorder="1"/>
    <xf numFmtId="171" fontId="22" fillId="0" borderId="7" xfId="48" applyNumberFormat="1" applyFont="1" applyBorder="1"/>
    <xf numFmtId="0" fontId="3" fillId="0" borderId="84" xfId="48" applyBorder="1" applyAlignment="1">
      <alignment horizontal="center"/>
    </xf>
    <xf numFmtId="171" fontId="3" fillId="19" borderId="19" xfId="48" applyNumberFormat="1" applyFill="1" applyBorder="1"/>
    <xf numFmtId="0" fontId="3" fillId="0" borderId="24" xfId="48" applyBorder="1"/>
    <xf numFmtId="0" fontId="3" fillId="0" borderId="38" xfId="48" applyBorder="1" applyAlignment="1">
      <alignment horizontal="center"/>
    </xf>
    <xf numFmtId="0" fontId="3" fillId="0" borderId="30" xfId="48" applyBorder="1"/>
    <xf numFmtId="171" fontId="22" fillId="0" borderId="36" xfId="48" applyNumberFormat="1" applyFont="1" applyBorder="1"/>
    <xf numFmtId="0" fontId="3" fillId="0" borderId="23" xfId="48" applyBorder="1"/>
    <xf numFmtId="0" fontId="1" fillId="0" borderId="6" xfId="48" applyFont="1" applyBorder="1"/>
    <xf numFmtId="0" fontId="1" fillId="0" borderId="76" xfId="48" applyFont="1" applyBorder="1"/>
    <xf numFmtId="0" fontId="1" fillId="0" borderId="16" xfId="20" applyFont="1" applyBorder="1"/>
    <xf numFmtId="0" fontId="1" fillId="0" borderId="19" xfId="20" applyFont="1" applyBorder="1"/>
    <xf numFmtId="0" fontId="22" fillId="0" borderId="0" xfId="2" applyAlignment="1">
      <alignment horizontal="center"/>
    </xf>
    <xf numFmtId="0" fontId="0" fillId="0" borderId="0" xfId="2" applyFont="1" applyAlignment="1">
      <alignment horizontal="center"/>
    </xf>
    <xf numFmtId="0" fontId="20" fillId="0" borderId="0" xfId="2" applyFont="1" applyAlignment="1">
      <alignment horizontal="center"/>
    </xf>
    <xf numFmtId="0" fontId="0" fillId="0" borderId="0" xfId="0" applyAlignment="1">
      <alignment horizontal="center"/>
    </xf>
    <xf numFmtId="0" fontId="20" fillId="0" borderId="0" xfId="0" applyFont="1" applyAlignment="1">
      <alignment horizontal="center"/>
    </xf>
    <xf numFmtId="0" fontId="21" fillId="0" borderId="0" xfId="0" applyFont="1" applyAlignment="1">
      <alignment horizontal="center" wrapText="1"/>
    </xf>
    <xf numFmtId="0" fontId="22" fillId="0" borderId="0" xfId="2" applyFill="1" applyAlignment="1">
      <alignment horizontal="center"/>
    </xf>
    <xf numFmtId="0" fontId="62" fillId="4" borderId="0" xfId="9" applyFont="1" applyFill="1" applyAlignment="1">
      <alignment horizontal="center"/>
    </xf>
    <xf numFmtId="0" fontId="23" fillId="2" borderId="1" xfId="0" applyFont="1" applyFill="1" applyBorder="1" applyAlignment="1">
      <alignment horizontal="center" vertical="center"/>
    </xf>
    <xf numFmtId="0" fontId="23" fillId="2" borderId="2" xfId="0" applyFont="1" applyFill="1" applyBorder="1" applyAlignment="1">
      <alignment horizontal="center" vertical="center"/>
    </xf>
    <xf numFmtId="0" fontId="23" fillId="2" borderId="4" xfId="0" applyFont="1" applyFill="1" applyBorder="1" applyAlignment="1">
      <alignment horizontal="center" vertical="center"/>
    </xf>
    <xf numFmtId="0" fontId="23" fillId="2" borderId="5" xfId="0" applyFont="1" applyFill="1" applyBorder="1" applyAlignment="1">
      <alignment horizontal="center" vertical="center"/>
    </xf>
    <xf numFmtId="0" fontId="23" fillId="2" borderId="3" xfId="0" applyFont="1" applyFill="1" applyBorder="1" applyAlignment="1">
      <alignment horizontal="center" vertical="center"/>
    </xf>
    <xf numFmtId="0" fontId="29" fillId="2" borderId="6" xfId="0" applyFont="1" applyFill="1" applyBorder="1" applyAlignment="1">
      <alignment horizontal="center" vertical="center" wrapText="1"/>
    </xf>
    <xf numFmtId="0" fontId="29" fillId="2" borderId="7" xfId="0" applyFont="1" applyFill="1" applyBorder="1" applyAlignment="1">
      <alignment horizontal="center" vertical="center" wrapText="1"/>
    </xf>
    <xf numFmtId="0" fontId="29" fillId="2" borderId="8" xfId="0" applyFont="1" applyFill="1" applyBorder="1" applyAlignment="1">
      <alignment horizontal="center" vertical="center" wrapText="1"/>
    </xf>
    <xf numFmtId="0" fontId="20" fillId="0" borderId="0" xfId="0" applyFont="1" applyAlignment="1">
      <alignment horizontal="right"/>
    </xf>
    <xf numFmtId="0" fontId="35" fillId="7" borderId="1" xfId="0" applyFont="1" applyFill="1" applyBorder="1" applyAlignment="1">
      <alignment horizontal="center" vertical="center"/>
    </xf>
    <xf numFmtId="0" fontId="35" fillId="7" borderId="3" xfId="0" applyFont="1" applyFill="1" applyBorder="1" applyAlignment="1">
      <alignment horizontal="center" vertical="center"/>
    </xf>
    <xf numFmtId="0" fontId="35" fillId="7" borderId="20" xfId="0" applyFont="1" applyFill="1" applyBorder="1" applyAlignment="1">
      <alignment horizontal="center" vertical="center"/>
    </xf>
    <xf numFmtId="0" fontId="35" fillId="7" borderId="26" xfId="0" applyFont="1" applyFill="1" applyBorder="1" applyAlignment="1">
      <alignment horizontal="center" vertical="center"/>
    </xf>
    <xf numFmtId="0" fontId="35" fillId="7" borderId="21" xfId="0" applyFont="1" applyFill="1" applyBorder="1" applyAlignment="1">
      <alignment horizontal="center" vertical="center"/>
    </xf>
    <xf numFmtId="0" fontId="33" fillId="0" borderId="19" xfId="0" applyFont="1" applyBorder="1" applyAlignment="1">
      <alignment horizontal="center" vertical="center"/>
    </xf>
    <xf numFmtId="0" fontId="22" fillId="0" borderId="46" xfId="0" applyFont="1" applyBorder="1" applyAlignment="1">
      <alignment horizontal="center" vertical="center"/>
    </xf>
    <xf numFmtId="0" fontId="0" fillId="0" borderId="31" xfId="0" applyBorder="1" applyAlignment="1">
      <alignment horizontal="center" vertical="center"/>
    </xf>
    <xf numFmtId="0" fontId="22" fillId="0" borderId="44" xfId="0" applyFont="1" applyBorder="1" applyAlignment="1">
      <alignment horizontal="center" vertical="center"/>
    </xf>
    <xf numFmtId="0" fontId="22" fillId="0" borderId="31" xfId="0" applyFont="1" applyBorder="1" applyAlignment="1">
      <alignment horizontal="center" vertical="center"/>
    </xf>
    <xf numFmtId="0" fontId="33" fillId="0" borderId="39" xfId="0" applyFont="1" applyBorder="1" applyAlignment="1">
      <alignment horizontal="center" vertical="center" wrapText="1"/>
    </xf>
    <xf numFmtId="0" fontId="33" fillId="0" borderId="13" xfId="0" applyFont="1" applyBorder="1" applyAlignment="1">
      <alignment horizontal="center" vertical="center" wrapText="1"/>
    </xf>
    <xf numFmtId="0" fontId="22" fillId="0" borderId="19" xfId="0" applyFont="1" applyBorder="1" applyAlignment="1">
      <alignment horizontal="center" vertical="center"/>
    </xf>
    <xf numFmtId="0" fontId="69" fillId="0" borderId="19" xfId="0" applyFont="1" applyBorder="1" applyAlignment="1">
      <alignment horizontal="center" vertical="center"/>
    </xf>
    <xf numFmtId="0" fontId="69" fillId="0" borderId="39" xfId="0" applyFont="1" applyBorder="1" applyAlignment="1">
      <alignment horizontal="center" vertical="center"/>
    </xf>
    <xf numFmtId="0" fontId="69" fillId="0" borderId="13" xfId="0" applyFont="1" applyBorder="1" applyAlignment="1">
      <alignment horizontal="center" vertical="center"/>
    </xf>
    <xf numFmtId="0" fontId="22" fillId="0" borderId="39" xfId="0" applyFont="1" applyBorder="1" applyAlignment="1">
      <alignment horizontal="center" vertical="center"/>
    </xf>
    <xf numFmtId="0" fontId="22" fillId="0" borderId="13" xfId="0" applyFont="1" applyBorder="1" applyAlignment="1">
      <alignment horizontal="center" vertical="center"/>
    </xf>
    <xf numFmtId="0" fontId="33" fillId="0" borderId="39" xfId="0" applyFont="1" applyBorder="1" applyAlignment="1">
      <alignment horizontal="center" vertical="center"/>
    </xf>
    <xf numFmtId="0" fontId="33" fillId="0" borderId="13" xfId="0" applyFont="1" applyBorder="1" applyAlignment="1">
      <alignment horizontal="center" vertical="center"/>
    </xf>
    <xf numFmtId="0" fontId="52" fillId="0" borderId="19" xfId="0" applyFont="1" applyBorder="1" applyAlignment="1">
      <alignment horizontal="center" vertical="center"/>
    </xf>
    <xf numFmtId="0" fontId="54" fillId="0" borderId="19" xfId="0" applyFont="1" applyBorder="1" applyAlignment="1">
      <alignment horizontal="left" vertical="center" wrapText="1"/>
    </xf>
    <xf numFmtId="0" fontId="0" fillId="0" borderId="19" xfId="0" applyBorder="1" applyAlignment="1">
      <alignment horizontal="left" vertical="center" wrapText="1"/>
    </xf>
    <xf numFmtId="0" fontId="49" fillId="0" borderId="19" xfId="0" applyFont="1" applyBorder="1" applyAlignment="1">
      <alignment horizontal="center" vertical="center" wrapText="1"/>
    </xf>
    <xf numFmtId="0" fontId="22" fillId="0" borderId="33" xfId="0" applyFont="1" applyBorder="1" applyAlignment="1">
      <alignment horizontal="center" vertical="center"/>
    </xf>
    <xf numFmtId="0" fontId="0" fillId="0" borderId="33" xfId="0" applyBorder="1" applyAlignment="1">
      <alignment horizontal="center" vertical="center"/>
    </xf>
    <xf numFmtId="0" fontId="49" fillId="0" borderId="24" xfId="0" applyFont="1" applyBorder="1" applyAlignment="1">
      <alignment horizontal="center" vertical="center" wrapText="1"/>
    </xf>
    <xf numFmtId="169" fontId="49" fillId="14" borderId="74" xfId="0" applyNumberFormat="1" applyFont="1" applyFill="1" applyBorder="1" applyAlignment="1">
      <alignment horizontal="center" vertical="center" wrapText="1"/>
    </xf>
    <xf numFmtId="0" fontId="19" fillId="0" borderId="19" xfId="0" applyFont="1" applyBorder="1" applyAlignment="1">
      <alignment horizontal="left" vertical="center" wrapText="1"/>
    </xf>
    <xf numFmtId="0" fontId="54" fillId="0" borderId="19" xfId="0" applyFont="1" applyBorder="1" applyAlignment="1">
      <alignment horizontal="center" vertical="center"/>
    </xf>
    <xf numFmtId="164" fontId="22" fillId="15" borderId="19" xfId="1" applyFont="1" applyFill="1" applyBorder="1" applyAlignment="1">
      <alignment horizontal="center" vertical="center"/>
    </xf>
    <xf numFmtId="168" fontId="22" fillId="15" borderId="33" xfId="0" applyNumberFormat="1" applyFont="1" applyFill="1" applyBorder="1" applyAlignment="1">
      <alignment horizontal="center" vertical="center"/>
    </xf>
    <xf numFmtId="0" fontId="49" fillId="0" borderId="19" xfId="0" applyFont="1" applyBorder="1" applyAlignment="1">
      <alignment horizontal="left" vertical="center" wrapText="1"/>
    </xf>
    <xf numFmtId="0" fontId="40" fillId="7" borderId="66" xfId="0" applyFont="1" applyFill="1" applyBorder="1" applyAlignment="1">
      <alignment horizontal="center" vertical="center" wrapText="1"/>
    </xf>
    <xf numFmtId="0" fontId="40" fillId="7" borderId="3" xfId="0" applyFont="1" applyFill="1" applyBorder="1" applyAlignment="1">
      <alignment horizontal="center" vertical="center" wrapText="1"/>
    </xf>
    <xf numFmtId="0" fontId="40" fillId="7" borderId="26" xfId="0" applyFont="1" applyFill="1" applyBorder="1" applyAlignment="1">
      <alignment horizontal="center" vertical="center" wrapText="1"/>
    </xf>
    <xf numFmtId="0" fontId="40" fillId="7" borderId="21" xfId="0" applyFont="1" applyFill="1" applyBorder="1" applyAlignment="1">
      <alignment horizontal="center" vertical="center" wrapText="1"/>
    </xf>
    <xf numFmtId="0" fontId="41" fillId="7" borderId="3" xfId="0" applyFont="1" applyFill="1" applyBorder="1" applyAlignment="1">
      <alignment horizontal="center" vertical="center"/>
    </xf>
    <xf numFmtId="0" fontId="41" fillId="7" borderId="67" xfId="0" applyFont="1" applyFill="1" applyBorder="1" applyAlignment="1">
      <alignment horizontal="center" vertical="center"/>
    </xf>
    <xf numFmtId="164" fontId="22" fillId="15" borderId="36" xfId="1" applyFont="1" applyFill="1" applyBorder="1" applyAlignment="1">
      <alignment horizontal="center" vertical="center"/>
    </xf>
    <xf numFmtId="0" fontId="22" fillId="0" borderId="55" xfId="0" applyFont="1" applyBorder="1" applyAlignment="1">
      <alignment horizontal="center" vertical="center"/>
    </xf>
    <xf numFmtId="0" fontId="49" fillId="0" borderId="36" xfId="0" applyFont="1" applyBorder="1" applyAlignment="1">
      <alignment horizontal="left" vertical="center" wrapText="1"/>
    </xf>
    <xf numFmtId="0" fontId="18" fillId="0" borderId="36" xfId="0" applyFont="1" applyBorder="1" applyAlignment="1">
      <alignment horizontal="center" vertical="center" wrapText="1"/>
    </xf>
    <xf numFmtId="0" fontId="18" fillId="0" borderId="19" xfId="0" applyFont="1" applyBorder="1" applyAlignment="1">
      <alignment horizontal="center" vertical="center" wrapText="1"/>
    </xf>
    <xf numFmtId="0" fontId="49" fillId="0" borderId="23" xfId="0" applyFont="1" applyBorder="1" applyAlignment="1">
      <alignment horizontal="center" vertical="center" wrapText="1"/>
    </xf>
    <xf numFmtId="168" fontId="22" fillId="15" borderId="55" xfId="0" applyNumberFormat="1" applyFont="1" applyFill="1" applyBorder="1" applyAlignment="1">
      <alignment horizontal="center" vertical="center"/>
    </xf>
    <xf numFmtId="169" fontId="49" fillId="14" borderId="79" xfId="0" applyNumberFormat="1" applyFont="1" applyFill="1" applyBorder="1" applyAlignment="1">
      <alignment horizontal="center" vertical="center" wrapText="1"/>
    </xf>
    <xf numFmtId="164" fontId="22" fillId="8" borderId="73" xfId="1" applyFont="1" applyFill="1" applyBorder="1" applyAlignment="1">
      <alignment horizontal="center" vertical="center"/>
    </xf>
    <xf numFmtId="0" fontId="33" fillId="0" borderId="0" xfId="0" applyFont="1" applyAlignment="1">
      <alignment horizontal="center" vertical="center"/>
    </xf>
    <xf numFmtId="0" fontId="51" fillId="0" borderId="19" xfId="0" applyFont="1" applyBorder="1" applyAlignment="1">
      <alignment vertical="center" wrapText="1"/>
    </xf>
    <xf numFmtId="0" fontId="49" fillId="0" borderId="19" xfId="0" applyFont="1" applyBorder="1" applyAlignment="1">
      <alignment vertical="center" wrapText="1"/>
    </xf>
    <xf numFmtId="0" fontId="49" fillId="0" borderId="19" xfId="0" applyFont="1" applyBorder="1" applyAlignment="1">
      <alignment horizontal="center" vertical="center"/>
    </xf>
    <xf numFmtId="169" fontId="22" fillId="14" borderId="74" xfId="0" applyNumberFormat="1" applyFont="1" applyFill="1" applyBorder="1" applyAlignment="1">
      <alignment horizontal="center" vertical="center"/>
    </xf>
    <xf numFmtId="0" fontId="0" fillId="0" borderId="19" xfId="0" applyBorder="1" applyAlignment="1">
      <alignment vertical="center" wrapText="1"/>
    </xf>
    <xf numFmtId="4" fontId="22" fillId="6" borderId="32" xfId="0" applyNumberFormat="1" applyFont="1" applyFill="1" applyBorder="1" applyAlignment="1">
      <alignment horizontal="center" vertical="center"/>
    </xf>
    <xf numFmtId="3" fontId="22" fillId="16" borderId="33" xfId="0" applyNumberFormat="1" applyFont="1" applyFill="1" applyBorder="1" applyAlignment="1">
      <alignment horizontal="center" vertical="center"/>
    </xf>
    <xf numFmtId="166" fontId="22" fillId="0" borderId="19" xfId="0" applyNumberFormat="1" applyFont="1" applyBorder="1" applyAlignment="1">
      <alignment horizontal="center" vertical="center"/>
    </xf>
    <xf numFmtId="4" fontId="22" fillId="14" borderId="19" xfId="0" applyNumberFormat="1" applyFont="1" applyFill="1" applyBorder="1" applyAlignment="1">
      <alignment horizontal="center" vertical="center"/>
    </xf>
    <xf numFmtId="4" fontId="22" fillId="0" borderId="19" xfId="0" applyNumberFormat="1" applyFont="1" applyBorder="1" applyAlignment="1">
      <alignment horizontal="center" vertical="center"/>
    </xf>
    <xf numFmtId="0" fontId="22" fillId="8" borderId="19" xfId="0" applyFont="1" applyFill="1" applyBorder="1" applyAlignment="1">
      <alignment horizontal="center" vertical="center"/>
    </xf>
    <xf numFmtId="4" fontId="22" fillId="15" borderId="19" xfId="0" applyNumberFormat="1" applyFont="1" applyFill="1" applyBorder="1" applyAlignment="1">
      <alignment horizontal="center" vertical="center"/>
    </xf>
    <xf numFmtId="0" fontId="49" fillId="8" borderId="24" xfId="17" applyFont="1" applyFill="1" applyBorder="1" applyAlignment="1">
      <alignment horizontal="center" vertical="center" wrapText="1"/>
    </xf>
    <xf numFmtId="0" fontId="69" fillId="0" borderId="60" xfId="0" applyFont="1" applyBorder="1" applyAlignment="1">
      <alignment horizontal="center" vertical="center"/>
    </xf>
    <xf numFmtId="0" fontId="69" fillId="0" borderId="29" xfId="0" applyFont="1" applyBorder="1" applyAlignment="1">
      <alignment horizontal="center" vertical="center"/>
    </xf>
    <xf numFmtId="0" fontId="33" fillId="0" borderId="60" xfId="0" applyFont="1" applyBorder="1" applyAlignment="1">
      <alignment horizontal="center" vertical="center" wrapText="1"/>
    </xf>
    <xf numFmtId="0" fontId="33" fillId="0" borderId="29" xfId="0" applyFont="1" applyBorder="1" applyAlignment="1">
      <alignment horizontal="center" vertical="center" wrapText="1"/>
    </xf>
    <xf numFmtId="0" fontId="69" fillId="0" borderId="34" xfId="0" applyFont="1" applyBorder="1" applyAlignment="1">
      <alignment horizontal="center" vertical="center"/>
    </xf>
    <xf numFmtId="0" fontId="33" fillId="0" borderId="34" xfId="0" applyFont="1" applyBorder="1" applyAlignment="1">
      <alignment horizontal="center" vertical="center" wrapText="1"/>
    </xf>
    <xf numFmtId="0" fontId="33" fillId="0" borderId="89" xfId="0" applyFont="1" applyBorder="1" applyAlignment="1">
      <alignment horizontal="center" vertical="center" wrapText="1"/>
    </xf>
    <xf numFmtId="0" fontId="91" fillId="0" borderId="20" xfId="43" applyFont="1" applyBorder="1" applyAlignment="1">
      <alignment horizontal="center" vertical="center"/>
    </xf>
    <xf numFmtId="0" fontId="91" fillId="0" borderId="26" xfId="43" applyFont="1" applyBorder="1" applyAlignment="1">
      <alignment horizontal="center" vertical="center"/>
    </xf>
    <xf numFmtId="0" fontId="148" fillId="0" borderId="20" xfId="43" applyFont="1" applyBorder="1" applyAlignment="1">
      <alignment horizontal="center" vertical="center" wrapText="1"/>
    </xf>
    <xf numFmtId="0" fontId="148" fillId="0" borderId="21" xfId="43" applyFont="1" applyBorder="1" applyAlignment="1">
      <alignment horizontal="center" vertical="center" wrapText="1"/>
    </xf>
    <xf numFmtId="0" fontId="86" fillId="0" borderId="20" xfId="43" applyFont="1" applyBorder="1" applyAlignment="1">
      <alignment horizontal="center"/>
    </xf>
    <xf numFmtId="0" fontId="86" fillId="0" borderId="26" xfId="43" applyFont="1" applyBorder="1" applyAlignment="1">
      <alignment horizontal="center"/>
    </xf>
    <xf numFmtId="3" fontId="72" fillId="9" borderId="19" xfId="43" applyNumberFormat="1" applyFont="1" applyFill="1" applyBorder="1" applyAlignment="1">
      <alignment horizontal="center"/>
    </xf>
    <xf numFmtId="4" fontId="72" fillId="9" borderId="19" xfId="43" applyNumberFormat="1" applyFont="1" applyFill="1" applyBorder="1" applyAlignment="1">
      <alignment horizontal="center"/>
    </xf>
    <xf numFmtId="4" fontId="72" fillId="9" borderId="32" xfId="43" applyNumberFormat="1" applyFont="1" applyFill="1" applyBorder="1" applyAlignment="1">
      <alignment horizontal="center"/>
    </xf>
    <xf numFmtId="3" fontId="72" fillId="0" borderId="33" xfId="43" applyNumberFormat="1" applyFont="1" applyBorder="1" applyAlignment="1">
      <alignment horizontal="center"/>
    </xf>
    <xf numFmtId="3" fontId="72" fillId="0" borderId="19" xfId="43" applyNumberFormat="1" applyFont="1" applyBorder="1" applyAlignment="1">
      <alignment horizontal="center"/>
    </xf>
    <xf numFmtId="4" fontId="72" fillId="0" borderId="19" xfId="43" applyNumberFormat="1" applyFont="1" applyBorder="1" applyAlignment="1">
      <alignment horizontal="center"/>
    </xf>
    <xf numFmtId="0" fontId="22" fillId="9" borderId="33" xfId="43" applyFont="1" applyFill="1" applyBorder="1" applyAlignment="1">
      <alignment horizontal="center" vertical="center"/>
    </xf>
    <xf numFmtId="3" fontId="22" fillId="9" borderId="24" xfId="43" applyNumberFormat="1" applyFont="1" applyFill="1" applyBorder="1" applyAlignment="1">
      <alignment horizontal="center" vertical="center"/>
    </xf>
    <xf numFmtId="0" fontId="34" fillId="19" borderId="16" xfId="43" applyFont="1" applyFill="1" applyBorder="1" applyAlignment="1">
      <alignment horizontal="center" vertical="center"/>
    </xf>
    <xf numFmtId="0" fontId="34" fillId="19" borderId="19" xfId="43" applyFont="1" applyFill="1" applyBorder="1" applyAlignment="1">
      <alignment horizontal="center" vertical="center"/>
    </xf>
    <xf numFmtId="0" fontId="34" fillId="19" borderId="32" xfId="43" applyFont="1" applyFill="1" applyBorder="1" applyAlignment="1">
      <alignment horizontal="center" vertical="center"/>
    </xf>
    <xf numFmtId="3" fontId="72" fillId="9" borderId="33" xfId="43" applyNumberFormat="1" applyFont="1" applyFill="1" applyBorder="1" applyAlignment="1">
      <alignment horizontal="center"/>
    </xf>
    <xf numFmtId="3" fontId="72" fillId="0" borderId="33" xfId="43" applyNumberFormat="1" applyFont="1" applyBorder="1" applyAlignment="1">
      <alignment horizontal="center" vertical="center"/>
    </xf>
    <xf numFmtId="3" fontId="72" fillId="0" borderId="19" xfId="43" applyNumberFormat="1" applyFont="1" applyBorder="1" applyAlignment="1">
      <alignment horizontal="center" vertical="center"/>
    </xf>
    <xf numFmtId="4" fontId="72" fillId="0" borderId="19" xfId="43" applyNumberFormat="1" applyFont="1" applyBorder="1" applyAlignment="1">
      <alignment horizontal="center" vertical="center"/>
    </xf>
    <xf numFmtId="4" fontId="72" fillId="0" borderId="32" xfId="43" applyNumberFormat="1" applyFont="1" applyBorder="1" applyAlignment="1">
      <alignment horizontal="center" vertical="center"/>
    </xf>
    <xf numFmtId="0" fontId="22" fillId="0" borderId="54" xfId="43" applyFont="1" applyBorder="1" applyAlignment="1">
      <alignment horizontal="center" vertical="center"/>
    </xf>
    <xf numFmtId="0" fontId="6" fillId="0" borderId="62" xfId="43" applyBorder="1" applyAlignment="1">
      <alignment horizontal="center" vertical="center"/>
    </xf>
    <xf numFmtId="0" fontId="49" fillId="0" borderId="16" xfId="43" applyFont="1" applyBorder="1" applyAlignment="1">
      <alignment horizontal="center" vertical="center" wrapText="1"/>
    </xf>
    <xf numFmtId="0" fontId="6" fillId="0" borderId="16" xfId="43" applyBorder="1" applyAlignment="1">
      <alignment horizontal="center" vertical="center" wrapText="1"/>
    </xf>
    <xf numFmtId="0" fontId="49" fillId="0" borderId="19" xfId="43" applyFont="1" applyBorder="1" applyAlignment="1">
      <alignment horizontal="center" vertical="center"/>
    </xf>
    <xf numFmtId="0" fontId="49" fillId="0" borderId="24" xfId="43" applyFont="1" applyBorder="1" applyAlignment="1">
      <alignment horizontal="center" vertical="center" wrapText="1"/>
    </xf>
    <xf numFmtId="4" fontId="49" fillId="4" borderId="34" xfId="17" applyNumberFormat="1" applyFont="1" applyFill="1" applyBorder="1" applyAlignment="1">
      <alignment horizontal="center" vertical="center" wrapText="1"/>
    </xf>
    <xf numFmtId="4" fontId="49" fillId="29" borderId="15" xfId="17" applyNumberFormat="1" applyFont="1" applyFill="1" applyBorder="1" applyAlignment="1">
      <alignment horizontal="center" vertical="center" wrapText="1"/>
    </xf>
    <xf numFmtId="3" fontId="72" fillId="9" borderId="33" xfId="43" applyNumberFormat="1" applyFont="1" applyFill="1" applyBorder="1" applyAlignment="1">
      <alignment horizontal="center" vertical="center"/>
    </xf>
    <xf numFmtId="3" fontId="72" fillId="9" borderId="19" xfId="43" applyNumberFormat="1" applyFont="1" applyFill="1" applyBorder="1" applyAlignment="1">
      <alignment horizontal="center" vertical="center"/>
    </xf>
    <xf numFmtId="4" fontId="72" fillId="9" borderId="19" xfId="43" applyNumberFormat="1" applyFont="1" applyFill="1" applyBorder="1" applyAlignment="1">
      <alignment horizontal="center" vertical="center"/>
    </xf>
    <xf numFmtId="4" fontId="72" fillId="9" borderId="32" xfId="43" applyNumberFormat="1" applyFont="1" applyFill="1" applyBorder="1" applyAlignment="1">
      <alignment horizontal="center" vertical="center"/>
    </xf>
    <xf numFmtId="4" fontId="72" fillId="0" borderId="32" xfId="43" applyNumberFormat="1" applyFont="1" applyBorder="1" applyAlignment="1">
      <alignment horizontal="center"/>
    </xf>
    <xf numFmtId="0" fontId="91" fillId="0" borderId="3" xfId="43" applyFont="1" applyBorder="1" applyAlignment="1">
      <alignment horizontal="center" vertical="center"/>
    </xf>
    <xf numFmtId="0" fontId="91" fillId="0" borderId="89" xfId="43" applyFont="1" applyBorder="1" applyAlignment="1">
      <alignment horizontal="center" vertical="center" textRotation="90" wrapText="1"/>
    </xf>
    <xf numFmtId="0" fontId="147" fillId="0" borderId="89" xfId="43" applyFont="1" applyBorder="1" applyAlignment="1">
      <alignment horizontal="center" vertical="center" textRotation="90"/>
    </xf>
    <xf numFmtId="4" fontId="72" fillId="28" borderId="32" xfId="43" applyNumberFormat="1" applyFont="1" applyFill="1" applyBorder="1" applyAlignment="1">
      <alignment horizontal="center" vertical="center"/>
    </xf>
    <xf numFmtId="4" fontId="72" fillId="0" borderId="24" xfId="43" applyNumberFormat="1" applyFont="1" applyBorder="1" applyAlignment="1">
      <alignment horizontal="center" vertical="center"/>
    </xf>
    <xf numFmtId="3" fontId="72" fillId="28" borderId="16" xfId="43" applyNumberFormat="1" applyFont="1" applyFill="1" applyBorder="1" applyAlignment="1">
      <alignment horizontal="center" vertical="center"/>
    </xf>
    <xf numFmtId="3" fontId="72" fillId="28" borderId="19" xfId="43" applyNumberFormat="1" applyFont="1" applyFill="1" applyBorder="1" applyAlignment="1">
      <alignment horizontal="center" vertical="center"/>
    </xf>
    <xf numFmtId="4" fontId="72" fillId="28" borderId="19" xfId="43" applyNumberFormat="1" applyFont="1" applyFill="1" applyBorder="1" applyAlignment="1">
      <alignment horizontal="center" vertical="center"/>
    </xf>
    <xf numFmtId="0" fontId="22" fillId="0" borderId="4" xfId="43" applyFont="1" applyBorder="1" applyAlignment="1">
      <alignment horizontal="center" vertical="center"/>
    </xf>
    <xf numFmtId="0" fontId="22" fillId="0" borderId="56" xfId="43" applyFont="1" applyBorder="1" applyAlignment="1">
      <alignment horizontal="center" vertical="center"/>
    </xf>
    <xf numFmtId="0" fontId="49" fillId="0" borderId="19" xfId="43" applyFont="1" applyBorder="1" applyAlignment="1">
      <alignment horizontal="center" vertical="center" wrapText="1"/>
    </xf>
    <xf numFmtId="4" fontId="49" fillId="4" borderId="19" xfId="17" applyNumberFormat="1" applyFont="1" applyFill="1" applyBorder="1" applyAlignment="1">
      <alignment horizontal="center" vertical="center" wrapText="1"/>
    </xf>
    <xf numFmtId="4" fontId="49" fillId="29" borderId="19" xfId="17" applyNumberFormat="1" applyFont="1" applyFill="1" applyBorder="1" applyAlignment="1">
      <alignment horizontal="center" vertical="center" wrapText="1"/>
    </xf>
    <xf numFmtId="0" fontId="22" fillId="28" borderId="19" xfId="43" applyFont="1" applyFill="1" applyBorder="1" applyAlignment="1">
      <alignment horizontal="center" vertical="center"/>
    </xf>
    <xf numFmtId="3" fontId="22" fillId="28" borderId="19" xfId="43" applyNumberFormat="1" applyFont="1" applyFill="1" applyBorder="1" applyAlignment="1">
      <alignment horizontal="center" vertical="center"/>
    </xf>
    <xf numFmtId="3" fontId="72" fillId="0" borderId="16" xfId="43" applyNumberFormat="1" applyFont="1" applyBorder="1" applyAlignment="1">
      <alignment horizontal="center" vertical="center"/>
    </xf>
    <xf numFmtId="0" fontId="22" fillId="0" borderId="1" xfId="43" applyFont="1" applyBorder="1" applyAlignment="1">
      <alignment horizontal="center" vertical="center"/>
    </xf>
    <xf numFmtId="0" fontId="22" fillId="9" borderId="19" xfId="43" applyFont="1" applyFill="1" applyBorder="1" applyAlignment="1">
      <alignment horizontal="center" vertical="center"/>
    </xf>
    <xf numFmtId="3" fontId="22" fillId="9" borderId="19" xfId="43" applyNumberFormat="1" applyFont="1" applyFill="1" applyBorder="1" applyAlignment="1">
      <alignment horizontal="center" vertical="center"/>
    </xf>
    <xf numFmtId="4" fontId="72" fillId="9" borderId="24" xfId="43" applyNumberFormat="1" applyFont="1" applyFill="1" applyBorder="1" applyAlignment="1">
      <alignment horizontal="center" vertical="center"/>
    </xf>
    <xf numFmtId="0" fontId="91" fillId="0" borderId="24" xfId="43" applyFont="1" applyBorder="1" applyAlignment="1">
      <alignment horizontal="center"/>
    </xf>
    <xf numFmtId="0" fontId="91" fillId="0" borderId="33" xfId="43" applyFont="1" applyBorder="1" applyAlignment="1">
      <alignment horizontal="center"/>
    </xf>
    <xf numFmtId="0" fontId="48" fillId="9" borderId="30" xfId="43" applyFont="1" applyFill="1" applyBorder="1" applyAlignment="1">
      <alignment horizontal="center" vertical="center" wrapText="1"/>
    </xf>
    <xf numFmtId="0" fontId="48" fillId="9" borderId="36" xfId="43" applyFont="1" applyFill="1" applyBorder="1" applyAlignment="1">
      <alignment horizontal="center" vertical="center" wrapText="1"/>
    </xf>
    <xf numFmtId="0" fontId="48" fillId="9" borderId="37" xfId="43" applyFont="1" applyFill="1" applyBorder="1" applyAlignment="1">
      <alignment horizontal="center" vertical="center" wrapText="1"/>
    </xf>
    <xf numFmtId="0" fontId="48" fillId="28" borderId="30" xfId="43" applyFont="1" applyFill="1" applyBorder="1" applyAlignment="1">
      <alignment horizontal="center" vertical="center" wrapText="1"/>
    </xf>
    <xf numFmtId="0" fontId="48" fillId="28" borderId="36" xfId="43" applyFont="1" applyFill="1" applyBorder="1" applyAlignment="1">
      <alignment horizontal="center" vertical="center" wrapText="1"/>
    </xf>
    <xf numFmtId="0" fontId="48" fillId="28" borderId="37" xfId="43" applyFont="1" applyFill="1" applyBorder="1" applyAlignment="1">
      <alignment horizontal="center" vertical="center" wrapText="1"/>
    </xf>
    <xf numFmtId="0" fontId="39" fillId="7" borderId="20" xfId="43" applyFont="1" applyFill="1" applyBorder="1" applyAlignment="1">
      <alignment horizontal="center" vertical="center"/>
    </xf>
    <xf numFmtId="0" fontId="39" fillId="7" borderId="26" xfId="43" applyFont="1" applyFill="1" applyBorder="1" applyAlignment="1">
      <alignment horizontal="center" vertical="center"/>
    </xf>
    <xf numFmtId="0" fontId="39" fillId="7" borderId="21" xfId="43" applyFont="1" applyFill="1" applyBorder="1" applyAlignment="1">
      <alignment horizontal="center" vertical="center"/>
    </xf>
    <xf numFmtId="0" fontId="48" fillId="19" borderId="30" xfId="43" applyFont="1" applyFill="1" applyBorder="1" applyAlignment="1">
      <alignment horizontal="center" vertical="center" wrapText="1"/>
    </xf>
    <xf numFmtId="0" fontId="48" fillId="19" borderId="36" xfId="43" applyFont="1" applyFill="1" applyBorder="1" applyAlignment="1">
      <alignment horizontal="center" vertical="center" wrapText="1"/>
    </xf>
    <xf numFmtId="0" fontId="48" fillId="19" borderId="37" xfId="43" applyFont="1" applyFill="1" applyBorder="1" applyAlignment="1">
      <alignment horizontal="center" vertical="center" wrapText="1"/>
    </xf>
    <xf numFmtId="0" fontId="48" fillId="0" borderId="16" xfId="43" applyFont="1" applyBorder="1" applyAlignment="1">
      <alignment horizontal="center" vertical="center" wrapText="1"/>
    </xf>
    <xf numFmtId="0" fontId="48" fillId="0" borderId="19" xfId="43" applyFont="1" applyBorder="1" applyAlignment="1">
      <alignment horizontal="center" vertical="center" wrapText="1"/>
    </xf>
    <xf numFmtId="0" fontId="48" fillId="0" borderId="32" xfId="43" applyFont="1" applyBorder="1" applyAlignment="1">
      <alignment horizontal="center" vertical="center" wrapText="1"/>
    </xf>
    <xf numFmtId="0" fontId="48" fillId="2" borderId="30" xfId="17" applyFont="1" applyFill="1" applyBorder="1" applyAlignment="1">
      <alignment horizontal="center" vertical="center" wrapText="1"/>
    </xf>
    <xf numFmtId="0" fontId="48" fillId="2" borderId="36" xfId="17" applyFont="1" applyFill="1" applyBorder="1" applyAlignment="1">
      <alignment horizontal="center" vertical="center" wrapText="1"/>
    </xf>
    <xf numFmtId="0" fontId="48" fillId="0" borderId="16" xfId="17" applyFont="1" applyBorder="1" applyAlignment="1">
      <alignment horizontal="center" vertical="center" wrapText="1"/>
    </xf>
    <xf numFmtId="0" fontId="48" fillId="0" borderId="19" xfId="17" applyFont="1" applyBorder="1" applyAlignment="1">
      <alignment horizontal="center" vertical="center" wrapText="1"/>
    </xf>
    <xf numFmtId="0" fontId="48" fillId="2" borderId="41" xfId="17" applyFont="1" applyFill="1" applyBorder="1" applyAlignment="1">
      <alignment horizontal="center" vertical="center"/>
    </xf>
    <xf numFmtId="0" fontId="48" fillId="2" borderId="18" xfId="17" applyFont="1" applyFill="1" applyBorder="1" applyAlignment="1">
      <alignment horizontal="center" vertical="center"/>
    </xf>
    <xf numFmtId="0" fontId="0" fillId="0" borderId="0" xfId="0" applyAlignment="1">
      <alignment horizontal="right"/>
    </xf>
    <xf numFmtId="0" fontId="57" fillId="2" borderId="49" xfId="0" applyFont="1" applyFill="1" applyBorder="1" applyAlignment="1">
      <alignment horizontal="center" vertical="center" wrapText="1"/>
    </xf>
    <xf numFmtId="0" fontId="57" fillId="2" borderId="47" xfId="0" applyFont="1" applyFill="1" applyBorder="1" applyAlignment="1">
      <alignment horizontal="center" vertical="center" wrapText="1"/>
    </xf>
    <xf numFmtId="0" fontId="57" fillId="2" borderId="48" xfId="0" applyFont="1" applyFill="1" applyBorder="1" applyAlignment="1">
      <alignment horizontal="center" vertical="center" wrapText="1"/>
    </xf>
    <xf numFmtId="0" fontId="34" fillId="2" borderId="22" xfId="0" applyFont="1" applyFill="1" applyBorder="1" applyAlignment="1">
      <alignment horizontal="center" vertical="center"/>
    </xf>
    <xf numFmtId="0" fontId="34" fillId="2" borderId="7" xfId="0" applyFont="1" applyFill="1" applyBorder="1" applyAlignment="1">
      <alignment horizontal="center" vertical="center"/>
    </xf>
    <xf numFmtId="0" fontId="102" fillId="19" borderId="62" xfId="46" applyFont="1" applyFill="1" applyBorder="1" applyAlignment="1">
      <alignment horizontal="left" vertical="center"/>
    </xf>
    <xf numFmtId="0" fontId="102" fillId="19" borderId="88" xfId="46" applyFont="1" applyFill="1" applyBorder="1" applyAlignment="1">
      <alignment horizontal="left" vertical="center"/>
    </xf>
    <xf numFmtId="0" fontId="98" fillId="19" borderId="54" xfId="25" applyFont="1" applyFill="1" applyBorder="1" applyAlignment="1">
      <alignment horizontal="center" vertical="center"/>
    </xf>
    <xf numFmtId="0" fontId="98" fillId="19" borderId="87" xfId="25" applyFont="1" applyFill="1" applyBorder="1" applyAlignment="1">
      <alignment horizontal="center" vertical="center"/>
    </xf>
    <xf numFmtId="0" fontId="98" fillId="19" borderId="63" xfId="25" applyFont="1" applyFill="1" applyBorder="1" applyAlignment="1">
      <alignment horizontal="center" vertical="center"/>
    </xf>
    <xf numFmtId="0" fontId="102" fillId="19" borderId="83" xfId="46" applyFont="1" applyFill="1" applyBorder="1" applyAlignment="1">
      <alignment horizontal="left" vertical="center"/>
    </xf>
    <xf numFmtId="0" fontId="48" fillId="19" borderId="20" xfId="47" applyFont="1" applyFill="1" applyBorder="1" applyAlignment="1">
      <alignment horizontal="left" vertical="center"/>
    </xf>
    <xf numFmtId="0" fontId="48" fillId="19" borderId="26" xfId="47" applyFont="1" applyFill="1" applyBorder="1" applyAlignment="1">
      <alignment horizontal="left" vertical="center"/>
    </xf>
    <xf numFmtId="0" fontId="48" fillId="19" borderId="35" xfId="47" applyFont="1" applyFill="1" applyBorder="1" applyAlignment="1">
      <alignment horizontal="left" vertical="center"/>
    </xf>
    <xf numFmtId="0" fontId="104" fillId="19" borderId="20" xfId="25" applyFont="1" applyFill="1" applyBorder="1" applyAlignment="1">
      <alignment horizontal="center" vertical="center" wrapText="1"/>
    </xf>
    <xf numFmtId="0" fontId="104" fillId="19" borderId="26" xfId="25" applyFont="1" applyFill="1" applyBorder="1" applyAlignment="1">
      <alignment horizontal="center" vertical="center" wrapText="1"/>
    </xf>
    <xf numFmtId="0" fontId="104" fillId="19" borderId="21" xfId="25" applyFont="1" applyFill="1" applyBorder="1" applyAlignment="1">
      <alignment horizontal="center" vertical="center" wrapText="1"/>
    </xf>
    <xf numFmtId="0" fontId="62" fillId="2" borderId="30" xfId="0" applyFont="1" applyFill="1" applyBorder="1" applyAlignment="1">
      <alignment horizontal="left" vertical="center" wrapText="1"/>
    </xf>
    <xf numFmtId="0" fontId="62" fillId="2" borderId="36" xfId="0" applyFont="1" applyFill="1" applyBorder="1" applyAlignment="1">
      <alignment horizontal="left" vertical="center" wrapText="1"/>
    </xf>
    <xf numFmtId="0" fontId="34" fillId="0" borderId="16" xfId="0" applyFont="1" applyBorder="1" applyAlignment="1">
      <alignment horizontal="left" vertical="center"/>
    </xf>
    <xf numFmtId="0" fontId="34" fillId="0" borderId="19" xfId="0" applyFont="1" applyBorder="1" applyAlignment="1">
      <alignment horizontal="left" vertical="center"/>
    </xf>
    <xf numFmtId="0" fontId="34" fillId="0" borderId="41" xfId="0" applyFont="1" applyBorder="1" applyAlignment="1">
      <alignment horizontal="left" vertical="center"/>
    </xf>
    <xf numFmtId="0" fontId="34" fillId="0" borderId="18" xfId="0" applyFont="1" applyBorder="1" applyAlignment="1">
      <alignment horizontal="left" vertical="center"/>
    </xf>
    <xf numFmtId="0" fontId="57" fillId="2" borderId="20" xfId="0" applyFont="1" applyFill="1" applyBorder="1" applyAlignment="1">
      <alignment horizontal="center" vertical="center"/>
    </xf>
    <xf numFmtId="0" fontId="63" fillId="2" borderId="26" xfId="0" applyFont="1" applyFill="1" applyBorder="1" applyAlignment="1">
      <alignment horizontal="center" vertical="center"/>
    </xf>
    <xf numFmtId="0" fontId="63" fillId="2" borderId="35" xfId="0" applyFont="1" applyFill="1" applyBorder="1" applyAlignment="1">
      <alignment horizontal="center" vertical="center"/>
    </xf>
    <xf numFmtId="0" fontId="35" fillId="7" borderId="9" xfId="0" applyFont="1" applyFill="1" applyBorder="1" applyAlignment="1">
      <alignment horizontal="left" vertical="center"/>
    </xf>
    <xf numFmtId="0" fontId="35" fillId="7" borderId="22" xfId="0" applyFont="1" applyFill="1" applyBorder="1" applyAlignment="1">
      <alignment horizontal="left" vertical="center"/>
    </xf>
    <xf numFmtId="0" fontId="60" fillId="19" borderId="54" xfId="0" applyFont="1" applyFill="1" applyBorder="1" applyAlignment="1">
      <alignment horizontal="center" wrapText="1"/>
    </xf>
    <xf numFmtId="0" fontId="60" fillId="19" borderId="55" xfId="0" applyFont="1" applyFill="1" applyBorder="1" applyAlignment="1">
      <alignment horizontal="center" wrapText="1"/>
    </xf>
    <xf numFmtId="20" fontId="142" fillId="0" borderId="86" xfId="0" applyNumberFormat="1" applyFont="1" applyBorder="1" applyAlignment="1">
      <alignment horizontal="center" vertical="center"/>
    </xf>
    <xf numFmtId="20" fontId="142" fillId="0" borderId="78" xfId="0" applyNumberFormat="1" applyFont="1" applyBorder="1" applyAlignment="1">
      <alignment horizontal="center" vertical="center"/>
    </xf>
    <xf numFmtId="0" fontId="74" fillId="2" borderId="47" xfId="0" applyFont="1" applyFill="1" applyBorder="1" applyAlignment="1">
      <alignment horizontal="center" vertical="center" wrapText="1"/>
    </xf>
    <xf numFmtId="0" fontId="74" fillId="2" borderId="7" xfId="0" applyFont="1" applyFill="1" applyBorder="1" applyAlignment="1">
      <alignment horizontal="center" vertical="center" wrapText="1"/>
    </xf>
    <xf numFmtId="20" fontId="142" fillId="0" borderId="23" xfId="0" applyNumberFormat="1" applyFont="1" applyBorder="1" applyAlignment="1">
      <alignment horizontal="center" vertical="center"/>
    </xf>
    <xf numFmtId="20" fontId="142" fillId="0" borderId="63" xfId="0" applyNumberFormat="1" applyFont="1" applyBorder="1" applyAlignment="1">
      <alignment horizontal="center" vertical="center"/>
    </xf>
    <xf numFmtId="0" fontId="60" fillId="19" borderId="49" xfId="0" applyFont="1" applyFill="1" applyBorder="1" applyAlignment="1">
      <alignment horizontal="center" vertical="center"/>
    </xf>
    <xf numFmtId="0" fontId="60" fillId="19" borderId="47" xfId="0" applyFont="1" applyFill="1" applyBorder="1" applyAlignment="1">
      <alignment horizontal="center" vertical="center"/>
    </xf>
    <xf numFmtId="0" fontId="60" fillId="19" borderId="48" xfId="0" applyFont="1" applyFill="1" applyBorder="1" applyAlignment="1">
      <alignment horizontal="center" vertical="center"/>
    </xf>
    <xf numFmtId="0" fontId="31" fillId="2" borderId="47" xfId="0" applyFont="1" applyFill="1" applyBorder="1" applyAlignment="1">
      <alignment horizontal="center" vertical="center"/>
    </xf>
    <xf numFmtId="0" fontId="31" fillId="2" borderId="7" xfId="0" applyFont="1" applyFill="1" applyBorder="1" applyAlignment="1">
      <alignment horizontal="center" vertical="center"/>
    </xf>
    <xf numFmtId="0" fontId="74" fillId="2" borderId="47" xfId="0" applyFont="1" applyFill="1" applyBorder="1" applyAlignment="1">
      <alignment horizontal="center" vertical="center"/>
    </xf>
    <xf numFmtId="0" fontId="74" fillId="2" borderId="7" xfId="0" applyFont="1" applyFill="1" applyBorder="1" applyAlignment="1">
      <alignment horizontal="center" vertical="center"/>
    </xf>
    <xf numFmtId="0" fontId="74" fillId="2" borderId="37" xfId="0" applyFont="1" applyFill="1" applyBorder="1" applyAlignment="1">
      <alignment horizontal="center" vertical="center" wrapText="1"/>
    </xf>
    <xf numFmtId="0" fontId="74" fillId="2" borderId="40" xfId="0" applyFont="1" applyFill="1" applyBorder="1" applyAlignment="1">
      <alignment horizontal="center" vertical="center" wrapText="1"/>
    </xf>
    <xf numFmtId="0" fontId="74" fillId="2" borderId="68" xfId="0" applyFont="1" applyFill="1" applyBorder="1" applyAlignment="1">
      <alignment horizontal="center" vertical="center" wrapText="1"/>
    </xf>
    <xf numFmtId="0" fontId="31" fillId="2" borderId="49" xfId="0" applyFont="1" applyFill="1" applyBorder="1" applyAlignment="1">
      <alignment horizontal="center" vertical="center" wrapText="1"/>
    </xf>
    <xf numFmtId="0" fontId="31" fillId="2" borderId="65" xfId="0" applyFont="1" applyFill="1" applyBorder="1" applyAlignment="1">
      <alignment horizontal="center" vertical="center" wrapText="1"/>
    </xf>
    <xf numFmtId="0" fontId="31" fillId="2" borderId="68" xfId="0" applyFont="1" applyFill="1" applyBorder="1" applyAlignment="1">
      <alignment horizontal="center" vertical="center"/>
    </xf>
    <xf numFmtId="0" fontId="74" fillId="2" borderId="68" xfId="0" applyFont="1" applyFill="1" applyBorder="1" applyAlignment="1">
      <alignment horizontal="center" vertical="center"/>
    </xf>
    <xf numFmtId="0" fontId="74" fillId="2" borderId="48" xfId="0" applyFont="1" applyFill="1" applyBorder="1" applyAlignment="1">
      <alignment horizontal="center" vertical="center" wrapText="1"/>
    </xf>
    <xf numFmtId="0" fontId="74" fillId="2" borderId="8" xfId="0" applyFont="1" applyFill="1" applyBorder="1" applyAlignment="1">
      <alignment horizontal="center" vertical="center" wrapText="1"/>
    </xf>
    <xf numFmtId="0" fontId="61" fillId="2" borderId="20" xfId="0" applyFont="1" applyFill="1" applyBorder="1" applyAlignment="1">
      <alignment horizontal="center"/>
    </xf>
    <xf numFmtId="0" fontId="61" fillId="2" borderId="26" xfId="0" applyFont="1" applyFill="1" applyBorder="1" applyAlignment="1">
      <alignment horizontal="center"/>
    </xf>
    <xf numFmtId="0" fontId="31" fillId="2" borderId="6" xfId="0" applyFont="1" applyFill="1" applyBorder="1" applyAlignment="1">
      <alignment horizontal="center" vertical="center" wrapText="1"/>
    </xf>
    <xf numFmtId="0" fontId="98" fillId="19" borderId="54" xfId="17" applyFont="1" applyFill="1" applyBorder="1" applyAlignment="1">
      <alignment horizontal="center" vertical="center"/>
    </xf>
    <xf numFmtId="0" fontId="98" fillId="19" borderId="87" xfId="17" applyFont="1" applyFill="1" applyBorder="1" applyAlignment="1">
      <alignment horizontal="center" vertical="center"/>
    </xf>
    <xf numFmtId="0" fontId="98" fillId="19" borderId="63" xfId="17" applyFont="1" applyFill="1" applyBorder="1" applyAlignment="1">
      <alignment horizontal="center" vertical="center"/>
    </xf>
    <xf numFmtId="0" fontId="48" fillId="19" borderId="62" xfId="17" applyFont="1" applyFill="1" applyBorder="1" applyAlignment="1">
      <alignment horizontal="left" vertical="center"/>
    </xf>
    <xf numFmtId="0" fontId="48" fillId="19" borderId="88" xfId="17" applyFont="1" applyFill="1" applyBorder="1" applyAlignment="1">
      <alignment horizontal="left" vertical="center"/>
    </xf>
    <xf numFmtId="0" fontId="48" fillId="19" borderId="83" xfId="17" applyFont="1" applyFill="1" applyBorder="1" applyAlignment="1">
      <alignment horizontal="left" vertical="center"/>
    </xf>
    <xf numFmtId="0" fontId="48" fillId="6" borderId="0" xfId="17" applyFont="1" applyFill="1" applyAlignment="1">
      <alignment horizontal="left" vertical="center"/>
    </xf>
    <xf numFmtId="0" fontId="104" fillId="19" borderId="1" xfId="5" applyFont="1" applyFill="1" applyBorder="1" applyAlignment="1">
      <alignment horizontal="center" vertical="center" wrapText="1"/>
    </xf>
    <xf numFmtId="0" fontId="104" fillId="19" borderId="3" xfId="5" applyFont="1" applyFill="1" applyBorder="1" applyAlignment="1">
      <alignment horizontal="center" vertical="center" wrapText="1"/>
    </xf>
    <xf numFmtId="0" fontId="104" fillId="19" borderId="2" xfId="5" applyFont="1" applyFill="1" applyBorder="1" applyAlignment="1">
      <alignment horizontal="center" vertical="center" wrapText="1"/>
    </xf>
    <xf numFmtId="0" fontId="48" fillId="19" borderId="9" xfId="17" applyFont="1" applyFill="1" applyBorder="1" applyAlignment="1">
      <alignment horizontal="center" vertical="center" wrapText="1"/>
    </xf>
    <xf numFmtId="0" fontId="48" fillId="19" borderId="22" xfId="17" applyFont="1" applyFill="1" applyBorder="1" applyAlignment="1">
      <alignment horizontal="center" vertical="center" wrapText="1"/>
    </xf>
    <xf numFmtId="0" fontId="104" fillId="19" borderId="25" xfId="5" applyFont="1" applyFill="1" applyBorder="1" applyAlignment="1">
      <alignment horizontal="center" vertical="center"/>
    </xf>
    <xf numFmtId="0" fontId="104" fillId="19" borderId="26" xfId="5" applyFont="1" applyFill="1" applyBorder="1" applyAlignment="1">
      <alignment horizontal="center" vertical="center"/>
    </xf>
    <xf numFmtId="0" fontId="104" fillId="19" borderId="21" xfId="5" applyFont="1" applyFill="1" applyBorder="1" applyAlignment="1">
      <alignment horizontal="center" vertical="center"/>
    </xf>
    <xf numFmtId="0" fontId="48" fillId="0" borderId="11" xfId="5" applyFont="1" applyBorder="1" applyAlignment="1">
      <alignment horizontal="center" vertical="center"/>
    </xf>
    <xf numFmtId="0" fontId="48" fillId="0" borderId="13" xfId="5" applyFont="1" applyBorder="1" applyAlignment="1">
      <alignment horizontal="center" vertical="center"/>
    </xf>
    <xf numFmtId="172" fontId="48" fillId="0" borderId="28" xfId="5" applyNumberFormat="1" applyFont="1" applyBorder="1" applyAlignment="1">
      <alignment horizontal="center" vertical="center"/>
    </xf>
    <xf numFmtId="172" fontId="48" fillId="0" borderId="31" xfId="5" applyNumberFormat="1" applyFont="1" applyBorder="1" applyAlignment="1">
      <alignment horizontal="center" vertical="center"/>
    </xf>
    <xf numFmtId="0" fontId="48" fillId="0" borderId="41" xfId="5" applyFont="1" applyBorder="1" applyAlignment="1">
      <alignment horizontal="center" vertical="center"/>
    </xf>
    <xf numFmtId="0" fontId="48" fillId="0" borderId="18" xfId="5" applyFont="1" applyBorder="1" applyAlignment="1">
      <alignment horizontal="center" vertical="center"/>
    </xf>
    <xf numFmtId="172" fontId="48" fillId="0" borderId="86" xfId="5" applyNumberFormat="1" applyFont="1" applyBorder="1" applyAlignment="1">
      <alignment horizontal="center" vertical="center"/>
    </xf>
    <xf numFmtId="172" fontId="48" fillId="0" borderId="88" xfId="5" applyNumberFormat="1" applyFont="1" applyBorder="1" applyAlignment="1">
      <alignment horizontal="center" vertical="center"/>
    </xf>
    <xf numFmtId="172" fontId="48" fillId="0" borderId="78" xfId="5" applyNumberFormat="1" applyFont="1" applyBorder="1" applyAlignment="1">
      <alignment horizontal="center" vertical="center"/>
    </xf>
    <xf numFmtId="0" fontId="34" fillId="2" borderId="1" xfId="0" applyFont="1" applyFill="1" applyBorder="1" applyAlignment="1">
      <alignment horizontal="center" vertical="center"/>
    </xf>
    <xf numFmtId="0" fontId="34" fillId="2" borderId="3" xfId="0" applyFont="1" applyFill="1" applyBorder="1" applyAlignment="1">
      <alignment horizontal="center" vertical="center"/>
    </xf>
    <xf numFmtId="0" fontId="57" fillId="2" borderId="20" xfId="0" applyFont="1" applyFill="1" applyBorder="1" applyAlignment="1">
      <alignment horizontal="center" vertical="center" wrapText="1"/>
    </xf>
    <xf numFmtId="0" fontId="57" fillId="2" borderId="26" xfId="0" applyFont="1" applyFill="1" applyBorder="1" applyAlignment="1">
      <alignment horizontal="center" vertical="center" wrapText="1"/>
    </xf>
    <xf numFmtId="0" fontId="57" fillId="2" borderId="21" xfId="0" applyFont="1" applyFill="1" applyBorder="1" applyAlignment="1">
      <alignment horizontal="center" vertical="center" wrapText="1"/>
    </xf>
    <xf numFmtId="0" fontId="77" fillId="19" borderId="56" xfId="9" applyFont="1" applyFill="1" applyBorder="1" applyAlignment="1">
      <alignment horizontal="center" vertical="center"/>
    </xf>
    <xf numFmtId="0" fontId="77" fillId="19" borderId="57" xfId="9" applyFont="1" applyFill="1" applyBorder="1" applyAlignment="1">
      <alignment horizontal="center" vertical="center"/>
    </xf>
    <xf numFmtId="0" fontId="77" fillId="19" borderId="77" xfId="9" applyFont="1" applyFill="1" applyBorder="1" applyAlignment="1">
      <alignment horizontal="center" vertical="center"/>
    </xf>
    <xf numFmtId="0" fontId="62" fillId="19" borderId="49" xfId="9" applyFont="1" applyFill="1" applyBorder="1" applyAlignment="1">
      <alignment horizontal="center" vertical="center" wrapText="1"/>
    </xf>
    <xf numFmtId="0" fontId="62" fillId="19" borderId="65" xfId="9" applyFont="1" applyFill="1" applyBorder="1" applyAlignment="1">
      <alignment horizontal="center" vertical="center" wrapText="1"/>
    </xf>
    <xf numFmtId="0" fontId="62" fillId="19" borderId="36" xfId="9" applyFont="1" applyFill="1" applyBorder="1" applyAlignment="1">
      <alignment horizontal="center" vertical="center" wrapText="1"/>
    </xf>
    <xf numFmtId="0" fontId="62" fillId="19" borderId="39" xfId="9" applyFont="1" applyFill="1" applyBorder="1" applyAlignment="1">
      <alignment horizontal="center" vertical="center" wrapText="1"/>
    </xf>
    <xf numFmtId="0" fontId="62" fillId="19" borderId="37" xfId="9" applyFont="1" applyFill="1" applyBorder="1" applyAlignment="1">
      <alignment horizontal="center" vertical="center" wrapText="1"/>
    </xf>
    <xf numFmtId="0" fontId="62" fillId="19" borderId="40" xfId="9" applyFont="1" applyFill="1" applyBorder="1" applyAlignment="1">
      <alignment horizontal="center" vertical="center" wrapText="1"/>
    </xf>
    <xf numFmtId="0" fontId="58" fillId="0" borderId="19" xfId="6" applyFont="1" applyBorder="1" applyAlignment="1">
      <alignment horizontal="center" vertical="center"/>
    </xf>
    <xf numFmtId="0" fontId="58" fillId="0" borderId="32" xfId="6" applyFont="1" applyBorder="1" applyAlignment="1">
      <alignment horizontal="center" vertical="center"/>
    </xf>
    <xf numFmtId="3" fontId="70" fillId="17" borderId="18" xfId="7" applyNumberFormat="1" applyFont="1" applyFill="1" applyBorder="1" applyAlignment="1">
      <alignment horizontal="center" vertical="center"/>
    </xf>
    <xf numFmtId="3" fontId="70" fillId="17" borderId="42" xfId="7" applyNumberFormat="1" applyFont="1" applyFill="1" applyBorder="1" applyAlignment="1">
      <alignment horizontal="center" vertical="center"/>
    </xf>
    <xf numFmtId="0" fontId="20" fillId="0" borderId="0" xfId="0" applyFont="1" applyAlignment="1">
      <alignment horizontal="right" vertical="center"/>
    </xf>
    <xf numFmtId="0" fontId="48" fillId="19" borderId="1" xfId="22" applyFont="1" applyFill="1" applyBorder="1" applyAlignment="1">
      <alignment horizontal="center" wrapText="1"/>
    </xf>
    <xf numFmtId="0" fontId="48" fillId="19" borderId="3" xfId="22" applyFont="1" applyFill="1" applyBorder="1" applyAlignment="1">
      <alignment horizontal="center" wrapText="1"/>
    </xf>
    <xf numFmtId="0" fontId="96" fillId="0" borderId="30" xfId="22" applyFont="1" applyBorder="1" applyAlignment="1">
      <alignment horizontal="center"/>
    </xf>
    <xf numFmtId="0" fontId="96" fillId="0" borderId="36" xfId="22" applyFont="1" applyBorder="1" applyAlignment="1">
      <alignment horizontal="center"/>
    </xf>
    <xf numFmtId="0" fontId="63" fillId="19" borderId="30" xfId="9" applyFont="1" applyFill="1" applyBorder="1" applyAlignment="1">
      <alignment horizontal="center" vertical="center" wrapText="1"/>
    </xf>
    <xf numFmtId="0" fontId="63" fillId="19" borderId="36" xfId="9" applyFont="1" applyFill="1" applyBorder="1" applyAlignment="1">
      <alignment horizontal="center" vertical="center" wrapText="1"/>
    </xf>
    <xf numFmtId="0" fontId="63" fillId="19" borderId="37" xfId="9" applyFont="1" applyFill="1" applyBorder="1" applyAlignment="1">
      <alignment horizontal="center" vertical="center" wrapText="1"/>
    </xf>
    <xf numFmtId="0" fontId="62" fillId="2" borderId="6" xfId="6" applyFont="1" applyFill="1" applyBorder="1" applyAlignment="1">
      <alignment horizontal="left" vertical="center"/>
    </xf>
    <xf numFmtId="0" fontId="62" fillId="2" borderId="7" xfId="6" applyFont="1" applyFill="1" applyBorder="1" applyAlignment="1">
      <alignment horizontal="left" vertical="center"/>
    </xf>
    <xf numFmtId="0" fontId="62" fillId="0" borderId="0" xfId="6" applyFont="1" applyAlignment="1">
      <alignment horizontal="center"/>
    </xf>
    <xf numFmtId="0" fontId="78" fillId="2" borderId="1" xfId="6" applyFont="1" applyFill="1" applyBorder="1" applyAlignment="1">
      <alignment horizontal="center" vertical="center" wrapText="1"/>
    </xf>
    <xf numFmtId="0" fontId="78" fillId="2" borderId="3" xfId="6" applyFont="1" applyFill="1" applyBorder="1" applyAlignment="1">
      <alignment horizontal="center" vertical="center" wrapText="1"/>
    </xf>
    <xf numFmtId="0" fontId="78" fillId="2" borderId="2" xfId="6" applyFont="1" applyFill="1" applyBorder="1" applyAlignment="1">
      <alignment horizontal="center" vertical="center" wrapText="1"/>
    </xf>
    <xf numFmtId="0" fontId="62" fillId="2" borderId="30" xfId="6" applyFont="1" applyFill="1" applyBorder="1" applyAlignment="1">
      <alignment horizontal="center" vertical="center" wrapText="1"/>
    </xf>
    <xf numFmtId="0" fontId="62" fillId="2" borderId="17" xfId="6" applyFont="1" applyFill="1" applyBorder="1" applyAlignment="1">
      <alignment horizontal="center" vertical="center" wrapText="1"/>
    </xf>
    <xf numFmtId="0" fontId="62" fillId="2" borderId="47" xfId="6" applyFont="1" applyFill="1" applyBorder="1" applyAlignment="1">
      <alignment horizontal="center" vertical="center" wrapText="1"/>
    </xf>
    <xf numFmtId="0" fontId="62" fillId="2" borderId="68" xfId="6" applyFont="1" applyFill="1" applyBorder="1" applyAlignment="1">
      <alignment horizontal="center" vertical="center" wrapText="1"/>
    </xf>
    <xf numFmtId="0" fontId="62" fillId="2" borderId="36" xfId="6" applyFont="1" applyFill="1" applyBorder="1" applyAlignment="1">
      <alignment horizontal="center" vertical="center" wrapText="1"/>
    </xf>
    <xf numFmtId="0" fontId="62" fillId="2" borderId="39" xfId="6" applyFont="1" applyFill="1" applyBorder="1" applyAlignment="1">
      <alignment horizontal="center" vertical="center" wrapText="1"/>
    </xf>
    <xf numFmtId="0" fontId="62" fillId="2" borderId="37" xfId="6" applyFont="1" applyFill="1" applyBorder="1" applyAlignment="1">
      <alignment horizontal="center" vertical="center" wrapText="1"/>
    </xf>
    <xf numFmtId="0" fontId="62" fillId="2" borderId="40" xfId="6" applyFont="1" applyFill="1" applyBorder="1" applyAlignment="1">
      <alignment horizontal="center" vertical="center" wrapText="1"/>
    </xf>
    <xf numFmtId="0" fontId="58" fillId="5" borderId="59" xfId="6" applyFont="1" applyFill="1" applyBorder="1" applyAlignment="1">
      <alignment horizontal="center" vertical="center" wrapText="1"/>
    </xf>
    <xf numFmtId="0" fontId="57" fillId="2" borderId="9" xfId="0" applyFont="1" applyFill="1" applyBorder="1" applyAlignment="1">
      <alignment horizontal="center" vertical="center"/>
    </xf>
    <xf numFmtId="0" fontId="57" fillId="2" borderId="22" xfId="0" applyFont="1" applyFill="1" applyBorder="1" applyAlignment="1">
      <alignment horizontal="center" vertical="center"/>
    </xf>
    <xf numFmtId="0" fontId="57" fillId="2" borderId="25" xfId="0" applyFont="1" applyFill="1" applyBorder="1" applyAlignment="1">
      <alignment horizontal="center" vertical="center"/>
    </xf>
    <xf numFmtId="0" fontId="0" fillId="0" borderId="11" xfId="0" applyBorder="1" applyAlignment="1">
      <alignment horizontal="left" vertical="center" wrapText="1"/>
    </xf>
    <xf numFmtId="0" fontId="20" fillId="0" borderId="13" xfId="0" applyFont="1" applyBorder="1" applyAlignment="1">
      <alignment horizontal="left" vertical="center" wrapText="1"/>
    </xf>
    <xf numFmtId="0" fontId="20" fillId="0" borderId="28" xfId="0" applyFont="1" applyBorder="1" applyAlignment="1">
      <alignment horizontal="left" vertical="center" wrapText="1"/>
    </xf>
    <xf numFmtId="0" fontId="34" fillId="2" borderId="20" xfId="0" applyFont="1" applyFill="1" applyBorder="1" applyAlignment="1">
      <alignment horizontal="center" vertical="center"/>
    </xf>
    <xf numFmtId="0" fontId="34" fillId="2" borderId="26" xfId="0" applyFont="1" applyFill="1" applyBorder="1" applyAlignment="1">
      <alignment horizontal="center" vertical="center"/>
    </xf>
    <xf numFmtId="0" fontId="0" fillId="0" borderId="0" xfId="0" applyAlignment="1">
      <alignment horizontal="right" vertical="center"/>
    </xf>
    <xf numFmtId="0" fontId="62" fillId="2" borderId="54" xfId="0" applyFont="1" applyFill="1" applyBorder="1" applyAlignment="1">
      <alignment horizontal="center" vertical="center" wrapText="1"/>
    </xf>
    <xf numFmtId="0" fontId="62" fillId="2" borderId="55" xfId="0" applyFont="1" applyFill="1" applyBorder="1" applyAlignment="1">
      <alignment horizontal="center" vertical="center" wrapText="1"/>
    </xf>
    <xf numFmtId="0" fontId="34" fillId="2" borderId="7" xfId="0" applyFont="1" applyFill="1" applyBorder="1" applyAlignment="1">
      <alignment horizontal="right" vertical="center"/>
    </xf>
    <xf numFmtId="0" fontId="61" fillId="2" borderId="20" xfId="0" applyFont="1" applyFill="1" applyBorder="1" applyAlignment="1">
      <alignment horizontal="center" vertical="center"/>
    </xf>
    <xf numFmtId="0" fontId="61" fillId="2" borderId="26" xfId="0" applyFont="1" applyFill="1" applyBorder="1" applyAlignment="1">
      <alignment horizontal="center" vertical="center"/>
    </xf>
    <xf numFmtId="0" fontId="61" fillId="2" borderId="21" xfId="0" applyFont="1" applyFill="1" applyBorder="1" applyAlignment="1">
      <alignment horizontal="center" vertical="center"/>
    </xf>
    <xf numFmtId="0" fontId="60" fillId="19" borderId="54" xfId="6" applyFont="1" applyFill="1" applyBorder="1" applyAlignment="1">
      <alignment horizontal="center" vertical="center" wrapText="1"/>
    </xf>
    <xf numFmtId="0" fontId="60" fillId="19" borderId="55" xfId="6" applyFont="1" applyFill="1" applyBorder="1" applyAlignment="1">
      <alignment horizontal="center" vertical="center" wrapText="1"/>
    </xf>
    <xf numFmtId="0" fontId="59" fillId="10" borderId="62" xfId="6" applyFont="1" applyFill="1" applyBorder="1" applyAlignment="1">
      <alignment horizontal="center" vertical="center" wrapText="1"/>
    </xf>
    <xf numFmtId="0" fontId="59" fillId="10" borderId="83" xfId="6" applyFont="1" applyFill="1" applyBorder="1" applyAlignment="1">
      <alignment horizontal="center" vertical="center" wrapText="1"/>
    </xf>
    <xf numFmtId="0" fontId="65" fillId="0" borderId="0" xfId="8" applyFont="1" applyAlignment="1">
      <alignment horizontal="center"/>
    </xf>
    <xf numFmtId="0" fontId="35" fillId="0" borderId="0" xfId="14" applyFont="1" applyAlignment="1">
      <alignment horizontal="center" vertical="center"/>
    </xf>
    <xf numFmtId="0" fontId="35" fillId="0" borderId="0" xfId="2" applyFont="1" applyAlignment="1">
      <alignment horizontal="left" vertical="center"/>
    </xf>
    <xf numFmtId="0" fontId="81" fillId="0" borderId="0" xfId="14" applyNumberFormat="1" applyFont="1" applyFill="1" applyBorder="1" applyAlignment="1" applyProtection="1">
      <alignment horizontal="right" vertical="center"/>
    </xf>
    <xf numFmtId="0" fontId="22" fillId="0" borderId="0" xfId="14" applyFont="1" applyAlignment="1">
      <alignment horizontal="left" vertical="center"/>
    </xf>
    <xf numFmtId="0" fontId="84" fillId="0" borderId="0" xfId="14" applyAlignment="1">
      <alignment horizontal="left" vertical="center"/>
    </xf>
    <xf numFmtId="1" fontId="22" fillId="0" borderId="0" xfId="14" applyNumberFormat="1" applyFont="1" applyFill="1" applyBorder="1" applyAlignment="1" applyProtection="1">
      <alignment horizontal="left"/>
    </xf>
    <xf numFmtId="0" fontId="64" fillId="0" borderId="38" xfId="20" applyFont="1" applyBorder="1" applyAlignment="1">
      <alignment horizontal="center" vertical="center"/>
    </xf>
    <xf numFmtId="0" fontId="64" fillId="0" borderId="43" xfId="20" applyFont="1" applyBorder="1" applyAlignment="1">
      <alignment horizontal="center" vertical="center"/>
    </xf>
    <xf numFmtId="0" fontId="64" fillId="0" borderId="30" xfId="20" applyFont="1" applyBorder="1" applyAlignment="1">
      <alignment horizontal="center" vertical="center"/>
    </xf>
    <xf numFmtId="0" fontId="64" fillId="0" borderId="41" xfId="20" applyFont="1" applyBorder="1" applyAlignment="1">
      <alignment horizontal="center" vertical="center"/>
    </xf>
    <xf numFmtId="0" fontId="64" fillId="0" borderId="37" xfId="20" applyFont="1" applyBorder="1" applyAlignment="1">
      <alignment horizontal="center" vertical="center"/>
    </xf>
    <xf numFmtId="0" fontId="64" fillId="0" borderId="42" xfId="20" applyFont="1" applyBorder="1" applyAlignment="1">
      <alignment horizontal="center" vertical="center"/>
    </xf>
    <xf numFmtId="0" fontId="88" fillId="4" borderId="0" xfId="20" applyFont="1" applyFill="1" applyAlignment="1">
      <alignment horizontal="center"/>
    </xf>
    <xf numFmtId="0" fontId="64" fillId="0" borderId="30" xfId="20" applyFont="1" applyBorder="1" applyAlignment="1">
      <alignment horizontal="center" vertical="center" wrapText="1"/>
    </xf>
    <xf numFmtId="0" fontId="64" fillId="0" borderId="41" xfId="20" applyFont="1" applyBorder="1" applyAlignment="1">
      <alignment horizontal="center" vertical="center" wrapText="1"/>
    </xf>
    <xf numFmtId="0" fontId="64" fillId="0" borderId="37" xfId="20" applyFont="1" applyBorder="1" applyAlignment="1">
      <alignment horizontal="center" vertical="center" wrapText="1"/>
    </xf>
    <xf numFmtId="0" fontId="64" fillId="0" borderId="42" xfId="20" applyFont="1" applyBorder="1" applyAlignment="1">
      <alignment horizontal="center" vertical="center" wrapText="1"/>
    </xf>
    <xf numFmtId="0" fontId="64" fillId="0" borderId="38" xfId="42" applyFont="1" applyBorder="1" applyAlignment="1">
      <alignment horizontal="center" vertical="center"/>
    </xf>
    <xf numFmtId="0" fontId="64" fillId="0" borderId="43" xfId="42" applyFont="1" applyBorder="1" applyAlignment="1">
      <alignment horizontal="center" vertical="center"/>
    </xf>
    <xf numFmtId="0" fontId="64" fillId="0" borderId="30" xfId="42" applyFont="1" applyBorder="1" applyAlignment="1">
      <alignment horizontal="center" vertical="center"/>
    </xf>
    <xf numFmtId="0" fontId="64" fillId="0" borderId="41" xfId="42" applyFont="1" applyBorder="1" applyAlignment="1">
      <alignment horizontal="center" vertical="center"/>
    </xf>
    <xf numFmtId="0" fontId="64" fillId="0" borderId="37" xfId="42" applyFont="1" applyBorder="1" applyAlignment="1">
      <alignment horizontal="center" vertical="center"/>
    </xf>
    <xf numFmtId="0" fontId="64" fillId="0" borderId="42" xfId="42" applyFont="1" applyBorder="1" applyAlignment="1">
      <alignment horizontal="center" vertical="center"/>
    </xf>
    <xf numFmtId="0" fontId="64" fillId="0" borderId="55" xfId="42" applyFont="1" applyBorder="1" applyAlignment="1">
      <alignment horizontal="center" vertical="center"/>
    </xf>
    <xf numFmtId="0" fontId="64" fillId="0" borderId="83" xfId="42" applyFont="1" applyBorder="1" applyAlignment="1">
      <alignment horizontal="center" vertical="center"/>
    </xf>
    <xf numFmtId="0" fontId="64" fillId="0" borderId="23" xfId="42" applyFont="1" applyBorder="1" applyAlignment="1">
      <alignment horizontal="center" vertical="center"/>
    </xf>
    <xf numFmtId="0" fontId="64" fillId="0" borderId="86" xfId="42" applyFont="1" applyBorder="1" applyAlignment="1">
      <alignment horizontal="center" vertical="center"/>
    </xf>
    <xf numFmtId="0" fontId="64" fillId="0" borderId="38" xfId="48" applyFont="1" applyBorder="1" applyAlignment="1">
      <alignment horizontal="center" vertical="center"/>
    </xf>
    <xf numFmtId="0" fontId="64" fillId="0" borderId="43" xfId="48" applyFont="1" applyBorder="1" applyAlignment="1">
      <alignment horizontal="center" vertical="center"/>
    </xf>
    <xf numFmtId="0" fontId="64" fillId="0" borderId="55" xfId="48" applyFont="1" applyBorder="1" applyAlignment="1">
      <alignment horizontal="center" vertical="center"/>
    </xf>
    <xf numFmtId="0" fontId="64" fillId="0" borderId="83" xfId="48" applyFont="1" applyBorder="1" applyAlignment="1">
      <alignment horizontal="center" vertical="center"/>
    </xf>
    <xf numFmtId="0" fontId="64" fillId="0" borderId="23" xfId="48" applyFont="1" applyBorder="1" applyAlignment="1">
      <alignment horizontal="center" vertical="center"/>
    </xf>
    <xf numFmtId="0" fontId="64" fillId="0" borderId="86" xfId="48" applyFont="1" applyBorder="1" applyAlignment="1">
      <alignment horizontal="center" vertical="center"/>
    </xf>
    <xf numFmtId="0" fontId="35" fillId="0" borderId="0" xfId="15" applyFont="1" applyAlignment="1">
      <alignment horizontal="center" vertical="center"/>
    </xf>
    <xf numFmtId="0" fontId="22" fillId="0" borderId="0" xfId="15" applyAlignment="1">
      <alignment horizontal="left" vertical="center"/>
    </xf>
    <xf numFmtId="0" fontId="81" fillId="0" borderId="0" xfId="15" applyNumberFormat="1" applyFont="1" applyFill="1" applyBorder="1" applyAlignment="1" applyProtection="1">
      <alignment horizontal="right" vertical="center"/>
    </xf>
    <xf numFmtId="0" fontId="64" fillId="0" borderId="30" xfId="48" applyFont="1" applyBorder="1" applyAlignment="1">
      <alignment horizontal="center" vertical="center"/>
    </xf>
    <xf numFmtId="0" fontId="64" fillId="0" borderId="41" xfId="48" applyFont="1" applyBorder="1" applyAlignment="1">
      <alignment horizontal="center" vertical="center"/>
    </xf>
    <xf numFmtId="0" fontId="64" fillId="0" borderId="37" xfId="48" applyFont="1" applyBorder="1" applyAlignment="1">
      <alignment horizontal="center" vertical="center"/>
    </xf>
    <xf numFmtId="0" fontId="64" fillId="0" borderId="42" xfId="48" applyFont="1" applyBorder="1" applyAlignment="1">
      <alignment horizontal="center" vertical="center"/>
    </xf>
    <xf numFmtId="0" fontId="64" fillId="0" borderId="17" xfId="20" applyFont="1" applyBorder="1" applyAlignment="1">
      <alignment horizontal="center" vertical="center"/>
    </xf>
    <xf numFmtId="0" fontId="64" fillId="0" borderId="40" xfId="20" applyFont="1" applyBorder="1" applyAlignment="1">
      <alignment horizontal="center" vertical="center"/>
    </xf>
    <xf numFmtId="0" fontId="64" fillId="0" borderId="60" xfId="20" applyFont="1" applyBorder="1" applyAlignment="1">
      <alignment horizontal="center" vertical="center"/>
    </xf>
    <xf numFmtId="0" fontId="153" fillId="0" borderId="0" xfId="51" applyFont="1" applyAlignment="1">
      <alignment horizontal="center"/>
    </xf>
    <xf numFmtId="3" fontId="34" fillId="0" borderId="25" xfId="11" applyNumberFormat="1" applyFont="1" applyBorder="1" applyAlignment="1">
      <alignment horizontal="center"/>
    </xf>
    <xf numFmtId="0" fontId="34" fillId="0" borderId="35" xfId="11" applyFont="1" applyBorder="1" applyAlignment="1">
      <alignment horizontal="center"/>
    </xf>
    <xf numFmtId="0" fontId="20" fillId="0" borderId="24" xfId="11" applyBorder="1" applyAlignment="1">
      <alignment horizontal="left"/>
    </xf>
    <xf numFmtId="0" fontId="20" fillId="0" borderId="33" xfId="11" applyBorder="1"/>
    <xf numFmtId="0" fontId="34" fillId="0" borderId="62" xfId="11" applyFont="1" applyBorder="1" applyAlignment="1">
      <alignment horizontal="right"/>
    </xf>
    <xf numFmtId="0" fontId="20" fillId="0" borderId="88" xfId="11" applyBorder="1"/>
    <xf numFmtId="0" fontId="20" fillId="0" borderId="83" xfId="11" applyBorder="1"/>
    <xf numFmtId="0" fontId="20" fillId="0" borderId="20" xfId="11" applyBorder="1"/>
    <xf numFmtId="0" fontId="20" fillId="0" borderId="26" xfId="11" applyBorder="1"/>
    <xf numFmtId="0" fontId="20" fillId="0" borderId="21" xfId="11" applyBorder="1"/>
    <xf numFmtId="4" fontId="34" fillId="0" borderId="20" xfId="11" applyNumberFormat="1" applyFont="1" applyBorder="1" applyAlignment="1">
      <alignment horizontal="center"/>
    </xf>
    <xf numFmtId="4" fontId="34" fillId="0" borderId="35" xfId="11" applyNumberFormat="1" applyFont="1" applyBorder="1" applyAlignment="1">
      <alignment horizontal="center"/>
    </xf>
    <xf numFmtId="49" fontId="108" fillId="0" borderId="0" xfId="11" applyNumberFormat="1" applyFont="1" applyAlignment="1">
      <alignment horizontal="center"/>
    </xf>
    <xf numFmtId="0" fontId="20" fillId="0" borderId="57" xfId="11" applyBorder="1" applyAlignment="1">
      <alignment horizontal="center"/>
    </xf>
    <xf numFmtId="0" fontId="20" fillId="0" borderId="49" xfId="11" applyBorder="1" applyAlignment="1">
      <alignment horizontal="center"/>
    </xf>
    <xf numFmtId="0" fontId="20" fillId="0" borderId="11" xfId="11" applyBorder="1" applyAlignment="1">
      <alignment horizontal="center"/>
    </xf>
    <xf numFmtId="0" fontId="20" fillId="0" borderId="53" xfId="11" applyBorder="1"/>
    <xf numFmtId="0" fontId="20" fillId="0" borderId="46" xfId="11" applyBorder="1"/>
    <xf numFmtId="0" fontId="20" fillId="0" borderId="28" xfId="11" applyBorder="1"/>
    <xf numFmtId="0" fontId="20" fillId="0" borderId="31" xfId="11" applyBorder="1"/>
    <xf numFmtId="0" fontId="20" fillId="0" borderId="23" xfId="11" applyBorder="1" applyAlignment="1">
      <alignment horizontal="center"/>
    </xf>
    <xf numFmtId="0" fontId="20" fillId="0" borderId="55" xfId="11" applyBorder="1" applyAlignment="1">
      <alignment horizontal="center"/>
    </xf>
    <xf numFmtId="0" fontId="20" fillId="0" borderId="63" xfId="11" applyBorder="1" applyAlignment="1">
      <alignment horizontal="center"/>
    </xf>
    <xf numFmtId="4" fontId="35" fillId="0" borderId="25" xfId="11" applyNumberFormat="1" applyFont="1" applyBorder="1" applyAlignment="1">
      <alignment horizontal="right"/>
    </xf>
    <xf numFmtId="4" fontId="35" fillId="0" borderId="35" xfId="11" applyNumberFormat="1" applyFont="1" applyBorder="1" applyAlignment="1">
      <alignment horizontal="right"/>
    </xf>
    <xf numFmtId="0" fontId="20" fillId="0" borderId="51" xfId="11" applyBorder="1" applyAlignment="1">
      <alignment horizontal="left"/>
    </xf>
    <xf numFmtId="0" fontId="20" fillId="0" borderId="44" xfId="11" applyBorder="1"/>
    <xf numFmtId="0" fontId="34" fillId="0" borderId="20" xfId="11" applyFont="1" applyBorder="1" applyAlignment="1">
      <alignment horizontal="right"/>
    </xf>
    <xf numFmtId="0" fontId="20" fillId="0" borderId="35" xfId="11" applyBorder="1"/>
    <xf numFmtId="4" fontId="34" fillId="0" borderId="25" xfId="11" applyNumberFormat="1" applyFont="1" applyBorder="1" applyAlignment="1">
      <alignment horizontal="center"/>
    </xf>
    <xf numFmtId="4" fontId="34" fillId="0" borderId="21" xfId="11" applyNumberFormat="1" applyFont="1" applyBorder="1" applyAlignment="1">
      <alignment horizontal="center"/>
    </xf>
    <xf numFmtId="0" fontId="20" fillId="0" borderId="0" xfId="11"/>
    <xf numFmtId="0" fontId="20" fillId="0" borderId="57" xfId="11" applyBorder="1" applyAlignment="1">
      <alignment horizontal="center" wrapText="1"/>
    </xf>
    <xf numFmtId="0" fontId="20" fillId="0" borderId="0" xfId="11" applyAlignment="1">
      <alignment horizontal="center"/>
    </xf>
    <xf numFmtId="0" fontId="34" fillId="0" borderId="0" xfId="11" applyFont="1" applyAlignment="1">
      <alignment horizontal="right"/>
    </xf>
    <xf numFmtId="3" fontId="20" fillId="0" borderId="0" xfId="11" applyNumberFormat="1" applyAlignment="1">
      <alignment horizontal="center"/>
    </xf>
    <xf numFmtId="0" fontId="20" fillId="0" borderId="59" xfId="11" applyBorder="1" applyAlignment="1">
      <alignment horizontal="left"/>
    </xf>
    <xf numFmtId="0" fontId="20" fillId="0" borderId="61" xfId="11" applyBorder="1" applyAlignment="1">
      <alignment horizontal="left"/>
    </xf>
    <xf numFmtId="0" fontId="20" fillId="0" borderId="20" xfId="11" applyBorder="1" applyAlignment="1">
      <alignment horizontal="left"/>
    </xf>
    <xf numFmtId="0" fontId="20" fillId="0" borderId="0" xfId="11" applyAlignment="1">
      <alignment horizontal="left"/>
    </xf>
    <xf numFmtId="0" fontId="20" fillId="0" borderId="1" xfId="11" applyBorder="1" applyAlignment="1">
      <alignment horizontal="center"/>
    </xf>
    <xf numFmtId="0" fontId="20" fillId="0" borderId="58" xfId="11" applyBorder="1" applyAlignment="1">
      <alignment horizontal="center"/>
    </xf>
    <xf numFmtId="0" fontId="20" fillId="0" borderId="1" xfId="11" applyBorder="1"/>
    <xf numFmtId="0" fontId="20" fillId="0" borderId="58" xfId="11" applyBorder="1"/>
    <xf numFmtId="3" fontId="34" fillId="0" borderId="26" xfId="11" applyNumberFormat="1" applyFont="1" applyBorder="1" applyAlignment="1">
      <alignment horizontal="center"/>
    </xf>
    <xf numFmtId="3" fontId="34" fillId="0" borderId="21" xfId="11" applyNumberFormat="1" applyFont="1" applyBorder="1" applyAlignment="1">
      <alignment horizontal="center"/>
    </xf>
    <xf numFmtId="0" fontId="20" fillId="0" borderId="52" xfId="11" applyBorder="1"/>
    <xf numFmtId="0" fontId="20" fillId="0" borderId="50" xfId="11" applyBorder="1"/>
    <xf numFmtId="0" fontId="20" fillId="0" borderId="3" xfId="11" applyBorder="1"/>
    <xf numFmtId="0" fontId="20" fillId="0" borderId="85" xfId="11" applyBorder="1"/>
    <xf numFmtId="0" fontId="20" fillId="0" borderId="20" xfId="11" applyBorder="1" applyAlignment="1">
      <alignment horizontal="center"/>
    </xf>
    <xf numFmtId="0" fontId="20" fillId="0" borderId="21" xfId="11" applyBorder="1" applyAlignment="1">
      <alignment horizontal="center"/>
    </xf>
    <xf numFmtId="0" fontId="20" fillId="0" borderId="26" xfId="11" applyBorder="1" applyAlignment="1">
      <alignment horizontal="center"/>
    </xf>
    <xf numFmtId="0" fontId="34" fillId="0" borderId="21" xfId="11" applyFont="1" applyBorder="1" applyAlignment="1">
      <alignment horizontal="center"/>
    </xf>
    <xf numFmtId="0" fontId="20" fillId="0" borderId="3" xfId="11" applyBorder="1" applyAlignment="1">
      <alignment horizontal="left"/>
    </xf>
    <xf numFmtId="0" fontId="143" fillId="0" borderId="0" xfId="11" applyFont="1"/>
    <xf numFmtId="4" fontId="34" fillId="0" borderId="0" xfId="11" applyNumberFormat="1" applyFont="1" applyAlignment="1">
      <alignment horizontal="center"/>
    </xf>
    <xf numFmtId="3" fontId="34" fillId="0" borderId="0" xfId="11" applyNumberFormat="1" applyFont="1" applyAlignment="1">
      <alignment horizontal="center"/>
    </xf>
    <xf numFmtId="0" fontId="34" fillId="0" borderId="0" xfId="11" applyFont="1" applyAlignment="1">
      <alignment horizontal="center"/>
    </xf>
    <xf numFmtId="0" fontId="20" fillId="0" borderId="33" xfId="11" applyBorder="1" applyAlignment="1">
      <alignment horizontal="left"/>
    </xf>
    <xf numFmtId="4" fontId="87" fillId="22" borderId="24" xfId="11" applyNumberFormat="1" applyFont="1" applyFill="1" applyBorder="1" applyAlignment="1">
      <alignment horizontal="left"/>
    </xf>
    <xf numFmtId="4" fontId="87" fillId="22" borderId="52" xfId="11" applyNumberFormat="1" applyFont="1" applyFill="1" applyBorder="1" applyAlignment="1">
      <alignment horizontal="left"/>
    </xf>
    <xf numFmtId="4" fontId="87" fillId="22" borderId="15" xfId="11" applyNumberFormat="1" applyFont="1" applyFill="1" applyBorder="1" applyAlignment="1">
      <alignment horizontal="left"/>
    </xf>
    <xf numFmtId="4" fontId="20" fillId="22" borderId="24" xfId="11" applyNumberFormat="1" applyFill="1" applyBorder="1" applyAlignment="1">
      <alignment horizontal="left"/>
    </xf>
    <xf numFmtId="4" fontId="20" fillId="22" borderId="52" xfId="11" applyNumberFormat="1" applyFill="1" applyBorder="1" applyAlignment="1">
      <alignment horizontal="left"/>
    </xf>
    <xf numFmtId="4" fontId="20" fillId="22" borderId="15" xfId="11" applyNumberFormat="1" applyFill="1" applyBorder="1" applyAlignment="1">
      <alignment horizontal="left"/>
    </xf>
    <xf numFmtId="0" fontId="20" fillId="0" borderId="19" xfId="11" applyBorder="1" applyAlignment="1">
      <alignment horizontal="left"/>
    </xf>
    <xf numFmtId="0" fontId="20" fillId="0" borderId="19" xfId="11" applyBorder="1"/>
    <xf numFmtId="0" fontId="20" fillId="22" borderId="19" xfId="11" applyFill="1" applyBorder="1" applyAlignment="1">
      <alignment horizontal="left"/>
    </xf>
    <xf numFmtId="4" fontId="20" fillId="22" borderId="24" xfId="11" applyNumberFormat="1" applyFill="1" applyBorder="1" applyAlignment="1">
      <alignment horizontal="left" wrapText="1"/>
    </xf>
    <xf numFmtId="4" fontId="20" fillId="22" borderId="52" xfId="11" applyNumberFormat="1" applyFill="1" applyBorder="1" applyAlignment="1">
      <alignment horizontal="left" wrapText="1"/>
    </xf>
    <xf numFmtId="4" fontId="20" fillId="22" borderId="15" xfId="11" applyNumberFormat="1" applyFill="1" applyBorder="1" applyAlignment="1">
      <alignment horizontal="left" wrapText="1"/>
    </xf>
    <xf numFmtId="0" fontId="20" fillId="0" borderId="28" xfId="11" applyBorder="1" applyAlignment="1">
      <alignment horizontal="left"/>
    </xf>
    <xf numFmtId="0" fontId="23" fillId="0" borderId="41" xfId="17" applyFont="1" applyBorder="1" applyAlignment="1">
      <alignment horizontal="right"/>
    </xf>
    <xf numFmtId="0" fontId="23" fillId="0" borderId="18" xfId="17" applyFont="1" applyBorder="1" applyAlignment="1">
      <alignment horizontal="right"/>
    </xf>
    <xf numFmtId="0" fontId="23" fillId="0" borderId="86" xfId="17" applyFont="1" applyBorder="1" applyAlignment="1">
      <alignment horizontal="right"/>
    </xf>
    <xf numFmtId="0" fontId="118" fillId="0" borderId="0" xfId="17" applyFont="1" applyAlignment="1">
      <alignment horizontal="center" vertical="center"/>
    </xf>
    <xf numFmtId="0" fontId="30" fillId="0" borderId="20" xfId="17" applyFont="1" applyBorder="1" applyAlignment="1">
      <alignment horizontal="center"/>
    </xf>
    <xf numFmtId="0" fontId="30" fillId="0" borderId="26" xfId="17" applyFont="1" applyBorder="1" applyAlignment="1">
      <alignment horizontal="center"/>
    </xf>
    <xf numFmtId="0" fontId="30" fillId="0" borderId="21" xfId="17" applyFont="1" applyBorder="1" applyAlignment="1">
      <alignment horizontal="center"/>
    </xf>
    <xf numFmtId="0" fontId="30" fillId="0" borderId="28" xfId="17" applyFont="1" applyBorder="1" applyAlignment="1">
      <alignment horizontal="left"/>
    </xf>
    <xf numFmtId="0" fontId="30" fillId="0" borderId="85" xfId="17" applyFont="1" applyBorder="1" applyAlignment="1">
      <alignment horizontal="left"/>
    </xf>
    <xf numFmtId="0" fontId="30" fillId="0" borderId="12" xfId="17" applyFont="1" applyBorder="1" applyAlignment="1">
      <alignment horizontal="left"/>
    </xf>
    <xf numFmtId="0" fontId="30" fillId="0" borderId="24" xfId="17" applyFont="1" applyBorder="1" applyAlignment="1">
      <alignment horizontal="left"/>
    </xf>
    <xf numFmtId="0" fontId="30" fillId="0" borderId="52" xfId="17" applyFont="1" applyBorder="1" applyAlignment="1">
      <alignment horizontal="left"/>
    </xf>
    <xf numFmtId="0" fontId="30" fillId="0" borderId="15" xfId="17" applyFont="1" applyBorder="1" applyAlignment="1">
      <alignment horizontal="left"/>
    </xf>
    <xf numFmtId="0" fontId="137" fillId="0" borderId="0" xfId="33" applyFont="1" applyAlignment="1">
      <alignment horizontal="left"/>
    </xf>
    <xf numFmtId="0" fontId="64" fillId="7" borderId="26" xfId="33" applyFont="1" applyFill="1" applyBorder="1" applyAlignment="1">
      <alignment horizontal="left"/>
    </xf>
    <xf numFmtId="0" fontId="137" fillId="0" borderId="0" xfId="33" applyFont="1" applyAlignment="1">
      <alignment horizontal="right"/>
    </xf>
    <xf numFmtId="0" fontId="20" fillId="0" borderId="59" xfId="17" applyBorder="1" applyAlignment="1">
      <alignment horizontal="left"/>
    </xf>
    <xf numFmtId="0" fontId="20" fillId="0" borderId="52" xfId="17" applyBorder="1" applyAlignment="1">
      <alignment horizontal="left"/>
    </xf>
    <xf numFmtId="0" fontId="20" fillId="0" borderId="15" xfId="17" applyBorder="1" applyAlignment="1">
      <alignment horizontal="left"/>
    </xf>
    <xf numFmtId="0" fontId="20" fillId="0" borderId="61" xfId="17" applyBorder="1" applyAlignment="1">
      <alignment horizontal="left"/>
    </xf>
    <xf numFmtId="0" fontId="20" fillId="0" borderId="50" xfId="17" applyBorder="1" applyAlignment="1">
      <alignment horizontal="left"/>
    </xf>
    <xf numFmtId="0" fontId="20" fillId="0" borderId="64" xfId="17" applyBorder="1" applyAlignment="1">
      <alignment horizontal="left"/>
    </xf>
    <xf numFmtId="0" fontId="23" fillId="2" borderId="9" xfId="17" applyFont="1" applyFill="1" applyBorder="1"/>
    <xf numFmtId="0" fontId="23" fillId="2" borderId="22" xfId="17" applyFont="1" applyFill="1" applyBorder="1"/>
    <xf numFmtId="0" fontId="23" fillId="2" borderId="10" xfId="17" applyFont="1" applyFill="1" applyBorder="1"/>
    <xf numFmtId="0" fontId="20" fillId="0" borderId="16" xfId="17" applyBorder="1"/>
    <xf numFmtId="0" fontId="20" fillId="0" borderId="19" xfId="17" applyBorder="1"/>
    <xf numFmtId="0" fontId="20" fillId="0" borderId="32" xfId="17" applyBorder="1"/>
    <xf numFmtId="0" fontId="20" fillId="0" borderId="16" xfId="17" applyBorder="1" applyAlignment="1">
      <alignment horizontal="left"/>
    </xf>
    <xf numFmtId="0" fontId="20" fillId="0" borderId="19" xfId="17" applyBorder="1" applyAlignment="1">
      <alignment horizontal="left"/>
    </xf>
    <xf numFmtId="0" fontId="20" fillId="0" borderId="32" xfId="17" applyBorder="1" applyAlignment="1">
      <alignment horizontal="left"/>
    </xf>
    <xf numFmtId="0" fontId="20" fillId="0" borderId="11" xfId="17" applyBorder="1"/>
    <xf numFmtId="0" fontId="20" fillId="0" borderId="13" xfId="17" applyBorder="1"/>
    <xf numFmtId="0" fontId="20" fillId="0" borderId="14" xfId="17" applyBorder="1"/>
    <xf numFmtId="0" fontId="20" fillId="0" borderId="17" xfId="17" applyBorder="1" applyAlignment="1">
      <alignment horizontal="left"/>
    </xf>
    <xf numFmtId="0" fontId="20" fillId="0" borderId="39" xfId="17" applyBorder="1" applyAlignment="1">
      <alignment horizontal="left"/>
    </xf>
    <xf numFmtId="0" fontId="20" fillId="0" borderId="40" xfId="17" applyBorder="1" applyAlignment="1">
      <alignment horizontal="left"/>
    </xf>
    <xf numFmtId="0" fontId="34" fillId="2" borderId="9" xfId="17" applyFont="1" applyFill="1" applyBorder="1" applyAlignment="1">
      <alignment horizontal="center"/>
    </xf>
    <xf numFmtId="0" fontId="20" fillId="2" borderId="22" xfId="17" applyFill="1" applyBorder="1" applyAlignment="1">
      <alignment horizontal="center"/>
    </xf>
    <xf numFmtId="0" fontId="20" fillId="2" borderId="10" xfId="17" applyFill="1" applyBorder="1" applyAlignment="1">
      <alignment horizontal="center"/>
    </xf>
    <xf numFmtId="0" fontId="20" fillId="0" borderId="17" xfId="17" applyBorder="1"/>
    <xf numFmtId="0" fontId="20" fillId="0" borderId="39" xfId="17" applyBorder="1"/>
    <xf numFmtId="0" fontId="20" fillId="0" borderId="40" xfId="17" applyBorder="1"/>
    <xf numFmtId="0" fontId="34" fillId="2" borderId="20" xfId="17" applyFont="1" applyFill="1" applyBorder="1" applyAlignment="1">
      <alignment horizontal="center"/>
    </xf>
    <xf numFmtId="0" fontId="34" fillId="2" borderId="26" xfId="17" applyFont="1" applyFill="1" applyBorder="1" applyAlignment="1">
      <alignment horizontal="center"/>
    </xf>
    <xf numFmtId="0" fontId="34" fillId="2" borderId="21" xfId="17" applyFont="1" applyFill="1" applyBorder="1" applyAlignment="1">
      <alignment horizontal="center"/>
    </xf>
    <xf numFmtId="0" fontId="20" fillId="0" borderId="54" xfId="17" applyBorder="1" applyAlignment="1">
      <alignment horizontal="left"/>
    </xf>
    <xf numFmtId="0" fontId="20" fillId="0" borderId="87" xfId="17" applyBorder="1" applyAlignment="1">
      <alignment horizontal="left"/>
    </xf>
    <xf numFmtId="0" fontId="20" fillId="0" borderId="63" xfId="17" applyBorder="1" applyAlignment="1">
      <alignment horizontal="left"/>
    </xf>
    <xf numFmtId="0" fontId="34" fillId="0" borderId="19" xfId="17" applyFont="1" applyBorder="1"/>
    <xf numFmtId="0" fontId="34" fillId="0" borderId="32" xfId="17" applyFont="1" applyBorder="1"/>
    <xf numFmtId="0" fontId="113" fillId="0" borderId="0" xfId="17" applyFont="1"/>
    <xf numFmtId="0" fontId="20" fillId="0" borderId="0" xfId="17"/>
    <xf numFmtId="0" fontId="94" fillId="0" borderId="0" xfId="25" applyFont="1" applyAlignment="1">
      <alignment horizontal="left"/>
    </xf>
    <xf numFmtId="0" fontId="34" fillId="2" borderId="22" xfId="17" applyFont="1" applyFill="1" applyBorder="1" applyAlignment="1">
      <alignment horizontal="center"/>
    </xf>
    <xf numFmtId="0" fontId="34" fillId="2" borderId="10" xfId="17" applyFont="1" applyFill="1" applyBorder="1" applyAlignment="1">
      <alignment horizontal="center"/>
    </xf>
    <xf numFmtId="0" fontId="20" fillId="0" borderId="61" xfId="17" applyBorder="1"/>
    <xf numFmtId="0" fontId="20" fillId="0" borderId="50" xfId="17" applyBorder="1"/>
    <xf numFmtId="0" fontId="34" fillId="2" borderId="20" xfId="17" applyFont="1" applyFill="1" applyBorder="1"/>
    <xf numFmtId="0" fontId="34" fillId="2" borderId="26" xfId="17" applyFont="1" applyFill="1" applyBorder="1"/>
    <xf numFmtId="0" fontId="20" fillId="0" borderId="59" xfId="17" applyBorder="1"/>
    <xf numFmtId="0" fontId="20" fillId="0" borderId="52" xfId="17" applyBorder="1"/>
    <xf numFmtId="0" fontId="20" fillId="0" borderId="4" xfId="17" applyBorder="1"/>
    <xf numFmtId="0" fontId="20" fillId="2" borderId="26" xfId="17" applyFill="1" applyBorder="1" applyAlignment="1">
      <alignment horizontal="center"/>
    </xf>
    <xf numFmtId="0" fontId="20" fillId="0" borderId="58" xfId="17" applyBorder="1"/>
    <xf numFmtId="0" fontId="20" fillId="0" borderId="85" xfId="17" applyBorder="1"/>
    <xf numFmtId="0" fontId="34" fillId="0" borderId="58" xfId="17" applyFont="1" applyBorder="1"/>
    <xf numFmtId="0" fontId="34" fillId="0" borderId="85" xfId="17" applyFont="1" applyBorder="1"/>
    <xf numFmtId="0" fontId="66" fillId="0" borderId="38" xfId="45" applyFont="1" applyBorder="1" applyAlignment="1">
      <alignment horizontal="center" vertical="center"/>
    </xf>
    <xf numFmtId="0" fontId="66" fillId="0" borderId="43" xfId="45" applyFont="1" applyBorder="1" applyAlignment="1">
      <alignment horizontal="center" vertical="center"/>
    </xf>
    <xf numFmtId="0" fontId="66" fillId="0" borderId="30" xfId="45" applyFont="1" applyBorder="1" applyAlignment="1">
      <alignment horizontal="center" vertical="center"/>
    </xf>
    <xf numFmtId="0" fontId="66" fillId="0" borderId="41" xfId="45" applyFont="1" applyBorder="1" applyAlignment="1">
      <alignment horizontal="center" vertical="center"/>
    </xf>
    <xf numFmtId="171" fontId="66" fillId="0" borderId="36" xfId="45" applyNumberFormat="1" applyFont="1" applyBorder="1" applyAlignment="1">
      <alignment horizontal="center" vertical="center"/>
    </xf>
    <xf numFmtId="0" fontId="66" fillId="0" borderId="37" xfId="45" applyFont="1" applyBorder="1" applyAlignment="1">
      <alignment horizontal="center" vertical="center"/>
    </xf>
    <xf numFmtId="0" fontId="66" fillId="0" borderId="42" xfId="45" applyFont="1" applyBorder="1" applyAlignment="1">
      <alignment horizontal="center" vertical="center"/>
    </xf>
    <xf numFmtId="0" fontId="66" fillId="0" borderId="30" xfId="45" applyFont="1" applyBorder="1" applyAlignment="1">
      <alignment horizontal="center" vertical="center" wrapText="1"/>
    </xf>
    <xf numFmtId="0" fontId="66" fillId="0" borderId="41" xfId="45" applyFont="1" applyBorder="1" applyAlignment="1">
      <alignment horizontal="center" vertical="center" wrapText="1"/>
    </xf>
    <xf numFmtId="0" fontId="66" fillId="0" borderId="37" xfId="45" applyFont="1" applyBorder="1" applyAlignment="1">
      <alignment horizontal="center" vertical="center" wrapText="1"/>
    </xf>
    <xf numFmtId="0" fontId="66" fillId="0" borderId="42" xfId="45" applyFont="1" applyBorder="1" applyAlignment="1">
      <alignment horizontal="center" vertical="center" wrapText="1"/>
    </xf>
    <xf numFmtId="0" fontId="66" fillId="0" borderId="55" xfId="45" applyFont="1" applyBorder="1" applyAlignment="1">
      <alignment horizontal="center" vertical="center"/>
    </xf>
    <xf numFmtId="0" fontId="66" fillId="0" borderId="83" xfId="45" applyFont="1" applyBorder="1" applyAlignment="1">
      <alignment horizontal="center" vertical="center"/>
    </xf>
    <xf numFmtId="0" fontId="66" fillId="0" borderId="23" xfId="45" applyFont="1" applyBorder="1" applyAlignment="1">
      <alignment horizontal="center" vertical="center"/>
    </xf>
    <xf numFmtId="0" fontId="66" fillId="0" borderId="86" xfId="45" applyFont="1" applyBorder="1" applyAlignment="1">
      <alignment horizontal="center" vertical="center"/>
    </xf>
    <xf numFmtId="0" fontId="114" fillId="0" borderId="0" xfId="29" applyFont="1" applyAlignment="1">
      <alignment horizontal="left" vertical="top"/>
    </xf>
    <xf numFmtId="0" fontId="105" fillId="19" borderId="1" xfId="29" applyFont="1" applyFill="1" applyBorder="1" applyAlignment="1">
      <alignment horizontal="center" vertical="center"/>
    </xf>
    <xf numFmtId="0" fontId="105" fillId="19" borderId="3" xfId="29" applyFont="1" applyFill="1" applyBorder="1" applyAlignment="1">
      <alignment horizontal="center" vertical="center"/>
    </xf>
    <xf numFmtId="0" fontId="105" fillId="19" borderId="2" xfId="29" applyFont="1" applyFill="1" applyBorder="1" applyAlignment="1">
      <alignment horizontal="center" vertical="center"/>
    </xf>
    <xf numFmtId="3" fontId="104" fillId="19" borderId="56" xfId="29" applyNumberFormat="1" applyFont="1" applyFill="1" applyBorder="1" applyAlignment="1">
      <alignment horizontal="center"/>
    </xf>
    <xf numFmtId="3" fontId="104" fillId="19" borderId="57" xfId="29" applyNumberFormat="1" applyFont="1" applyFill="1" applyBorder="1" applyAlignment="1">
      <alignment horizontal="center"/>
    </xf>
    <xf numFmtId="3" fontId="104" fillId="19" borderId="77" xfId="29" applyNumberFormat="1" applyFont="1" applyFill="1" applyBorder="1" applyAlignment="1">
      <alignment horizontal="center"/>
    </xf>
    <xf numFmtId="0" fontId="136" fillId="0" borderId="0" xfId="29" applyFont="1" applyAlignment="1">
      <alignment horizontal="left" vertical="center"/>
    </xf>
    <xf numFmtId="0" fontId="114" fillId="0" borderId="0" xfId="29" applyFont="1" applyAlignment="1">
      <alignment horizontal="center"/>
    </xf>
    <xf numFmtId="0" fontId="105" fillId="19" borderId="20" xfId="29" applyFont="1" applyFill="1" applyBorder="1" applyAlignment="1">
      <alignment horizontal="center" vertical="center"/>
    </xf>
    <xf numFmtId="0" fontId="105" fillId="19" borderId="26" xfId="29" applyFont="1" applyFill="1" applyBorder="1" applyAlignment="1">
      <alignment horizontal="center" vertical="center"/>
    </xf>
    <xf numFmtId="0" fontId="105" fillId="19" borderId="21" xfId="29" applyFont="1" applyFill="1" applyBorder="1" applyAlignment="1">
      <alignment horizontal="center" vertical="center"/>
    </xf>
    <xf numFmtId="0" fontId="48" fillId="19" borderId="45" xfId="31" applyFont="1" applyFill="1" applyBorder="1" applyAlignment="1">
      <alignment vertical="center" wrapText="1"/>
    </xf>
    <xf numFmtId="0" fontId="48" fillId="19" borderId="84" xfId="31" applyFont="1" applyFill="1" applyBorder="1" applyAlignment="1">
      <alignment vertical="center" wrapText="1"/>
    </xf>
    <xf numFmtId="0" fontId="48" fillId="19" borderId="20" xfId="31" applyFont="1" applyFill="1" applyBorder="1" applyAlignment="1">
      <alignment horizontal="center" vertical="top" wrapText="1"/>
    </xf>
    <xf numFmtId="0" fontId="48" fillId="19" borderId="26" xfId="31" applyFont="1" applyFill="1" applyBorder="1" applyAlignment="1">
      <alignment horizontal="center" vertical="top" wrapText="1"/>
    </xf>
    <xf numFmtId="0" fontId="48" fillId="19" borderId="21" xfId="31" applyFont="1" applyFill="1" applyBorder="1" applyAlignment="1">
      <alignment horizontal="center" vertical="top" wrapText="1"/>
    </xf>
    <xf numFmtId="3" fontId="104" fillId="19" borderId="20" xfId="29" applyNumberFormat="1" applyFont="1" applyFill="1" applyBorder="1" applyAlignment="1">
      <alignment horizontal="center"/>
    </xf>
    <xf numFmtId="3" fontId="104" fillId="19" borderId="26" xfId="29" applyNumberFormat="1" applyFont="1" applyFill="1" applyBorder="1" applyAlignment="1">
      <alignment horizontal="center"/>
    </xf>
    <xf numFmtId="3" fontId="104" fillId="19" borderId="21" xfId="29" applyNumberFormat="1" applyFont="1" applyFill="1" applyBorder="1" applyAlignment="1">
      <alignment horizontal="center"/>
    </xf>
    <xf numFmtId="0" fontId="101" fillId="0" borderId="0" xfId="29" applyFont="1" applyAlignment="1">
      <alignment horizontal="center" vertical="center"/>
    </xf>
    <xf numFmtId="0" fontId="125" fillId="0" borderId="0" xfId="29" applyFont="1" applyAlignment="1">
      <alignment horizontal="center" vertical="center"/>
    </xf>
    <xf numFmtId="0" fontId="114" fillId="0" borderId="0" xfId="29" applyFont="1" applyAlignment="1">
      <alignment horizontal="left" vertical="center"/>
    </xf>
    <xf numFmtId="3" fontId="56" fillId="19" borderId="56" xfId="29" applyNumberFormat="1" applyFont="1" applyFill="1" applyBorder="1" applyAlignment="1">
      <alignment horizontal="center"/>
    </xf>
    <xf numFmtId="3" fontId="56" fillId="19" borderId="57" xfId="29" applyNumberFormat="1" applyFont="1" applyFill="1" applyBorder="1" applyAlignment="1">
      <alignment horizontal="center"/>
    </xf>
    <xf numFmtId="3" fontId="56" fillId="19" borderId="77" xfId="29" applyNumberFormat="1" applyFont="1" applyFill="1" applyBorder="1" applyAlignment="1">
      <alignment horizontal="center"/>
    </xf>
    <xf numFmtId="0" fontId="104" fillId="19" borderId="20" xfId="29" applyFont="1" applyFill="1" applyBorder="1" applyAlignment="1">
      <alignment horizontal="center"/>
    </xf>
    <xf numFmtId="0" fontId="104" fillId="19" borderId="26" xfId="29" applyFont="1" applyFill="1" applyBorder="1" applyAlignment="1">
      <alignment horizontal="center"/>
    </xf>
    <xf numFmtId="0" fontId="104" fillId="19" borderId="21" xfId="29" applyFont="1" applyFill="1" applyBorder="1" applyAlignment="1">
      <alignment horizontal="center"/>
    </xf>
    <xf numFmtId="0" fontId="125" fillId="0" borderId="0" xfId="29" applyFont="1" applyAlignment="1">
      <alignment horizontal="center"/>
    </xf>
    <xf numFmtId="0" fontId="105" fillId="19" borderId="30" xfId="29" applyFont="1" applyFill="1" applyBorder="1" applyAlignment="1">
      <alignment horizontal="center" vertical="center"/>
    </xf>
    <xf numFmtId="0" fontId="105" fillId="19" borderId="36" xfId="29" applyFont="1" applyFill="1" applyBorder="1" applyAlignment="1">
      <alignment horizontal="center" vertical="center"/>
    </xf>
    <xf numFmtId="0" fontId="105" fillId="19" borderId="37" xfId="29" applyFont="1" applyFill="1" applyBorder="1" applyAlignment="1">
      <alignment horizontal="center" vertical="center"/>
    </xf>
    <xf numFmtId="3" fontId="104" fillId="19" borderId="18" xfId="29" applyNumberFormat="1" applyFont="1" applyFill="1" applyBorder="1" applyAlignment="1">
      <alignment horizontal="center"/>
    </xf>
    <xf numFmtId="0" fontId="41" fillId="0" borderId="57" xfId="9" applyFont="1" applyBorder="1" applyAlignment="1">
      <alignment horizontal="center" vertical="center"/>
    </xf>
    <xf numFmtId="0" fontId="22" fillId="0" borderId="1" xfId="9" applyBorder="1" applyAlignment="1">
      <alignment horizontal="center"/>
    </xf>
    <xf numFmtId="0" fontId="22" fillId="0" borderId="3" xfId="9" applyBorder="1" applyAlignment="1">
      <alignment horizontal="center"/>
    </xf>
    <xf numFmtId="0" fontId="22" fillId="0" borderId="2" xfId="9" applyBorder="1" applyAlignment="1">
      <alignment horizontal="center"/>
    </xf>
    <xf numFmtId="0" fontId="22" fillId="0" borderId="56" xfId="9" applyBorder="1" applyAlignment="1">
      <alignment horizontal="center"/>
    </xf>
    <xf numFmtId="0" fontId="22" fillId="0" borderId="57" xfId="9" applyBorder="1" applyAlignment="1">
      <alignment horizontal="center"/>
    </xf>
    <xf numFmtId="0" fontId="22" fillId="0" borderId="77" xfId="9" applyBorder="1" applyAlignment="1">
      <alignment horizontal="center"/>
    </xf>
    <xf numFmtId="0" fontId="98" fillId="0" borderId="49" xfId="9" applyFont="1" applyBorder="1" applyAlignment="1">
      <alignment horizontal="center"/>
    </xf>
    <xf numFmtId="0" fontId="98" fillId="0" borderId="47" xfId="9" applyFont="1" applyBorder="1" applyAlignment="1">
      <alignment horizontal="center"/>
    </xf>
    <xf numFmtId="0" fontId="98" fillId="0" borderId="48" xfId="9" applyFont="1" applyBorder="1" applyAlignment="1">
      <alignment horizontal="center"/>
    </xf>
    <xf numFmtId="0" fontId="35" fillId="0" borderId="45" xfId="9" applyFont="1" applyBorder="1" applyAlignment="1">
      <alignment horizontal="center"/>
    </xf>
    <xf numFmtId="0" fontId="35" fillId="0" borderId="89" xfId="9" applyFont="1" applyBorder="1" applyAlignment="1">
      <alignment horizontal="center"/>
    </xf>
    <xf numFmtId="0" fontId="35" fillId="0" borderId="9" xfId="9" applyFont="1" applyBorder="1" applyAlignment="1">
      <alignment horizontal="center"/>
    </xf>
    <xf numFmtId="0" fontId="22" fillId="0" borderId="22" xfId="9" applyBorder="1" applyAlignment="1">
      <alignment horizontal="center"/>
    </xf>
    <xf numFmtId="0" fontId="22" fillId="0" borderId="10" xfId="9" applyBorder="1" applyAlignment="1">
      <alignment horizontal="center"/>
    </xf>
    <xf numFmtId="0" fontId="22" fillId="0" borderId="25" xfId="9" applyBorder="1" applyAlignment="1">
      <alignment horizontal="center"/>
    </xf>
    <xf numFmtId="0" fontId="35" fillId="0" borderId="84" xfId="9" applyFont="1" applyBorder="1" applyAlignment="1">
      <alignment horizontal="center"/>
    </xf>
    <xf numFmtId="0" fontId="41" fillId="0" borderId="20" xfId="9" applyFont="1" applyBorder="1" applyAlignment="1">
      <alignment horizontal="center"/>
    </xf>
    <xf numFmtId="0" fontId="41" fillId="0" borderId="26" xfId="9" applyFont="1" applyBorder="1" applyAlignment="1">
      <alignment horizontal="center"/>
    </xf>
    <xf numFmtId="0" fontId="41" fillId="0" borderId="21" xfId="9" applyFont="1" applyBorder="1" applyAlignment="1">
      <alignment horizontal="center"/>
    </xf>
    <xf numFmtId="0" fontId="132" fillId="0" borderId="0" xfId="49" applyFont="1" applyAlignment="1">
      <alignment horizontal="left"/>
    </xf>
    <xf numFmtId="0" fontId="96" fillId="0" borderId="0" xfId="49" applyFont="1" applyAlignment="1">
      <alignment horizontal="left"/>
    </xf>
    <xf numFmtId="0" fontId="155" fillId="34" borderId="0" xfId="0" applyFont="1" applyFill="1" applyAlignment="1">
      <alignment horizontal="center" vertical="center"/>
    </xf>
    <xf numFmtId="0" fontId="156" fillId="34" borderId="0" xfId="0" applyFont="1" applyFill="1" applyAlignment="1">
      <alignment horizontal="center" vertical="center"/>
    </xf>
  </cellXfs>
  <cellStyles count="53">
    <cellStyle name="Čiarka" xfId="1" builtinId="3"/>
    <cellStyle name="Čiarka 2" xfId="10" xr:uid="{BF295259-FB33-4356-B85B-252D5CBD0658}"/>
    <cellStyle name="Čiarka 2 2" xfId="12" xr:uid="{D951B731-D17E-4A07-AF73-DFB799D28E86}"/>
    <cellStyle name="Čiarka 3" xfId="18" xr:uid="{A5D7C8CD-A6CC-47FA-B96C-C99BA5179358}"/>
    <cellStyle name="Čiarka 5" xfId="23" xr:uid="{478FD8BA-00EF-4AC2-9549-6409F74ACB1B}"/>
    <cellStyle name="Hypertextové prepojenie" xfId="3" builtinId="8"/>
    <cellStyle name="Mena 2" xfId="27" xr:uid="{94AEC5A0-C18A-4390-A522-7F6E4588EED7}"/>
    <cellStyle name="Normálna" xfId="0" builtinId="0"/>
    <cellStyle name="Normálna 10" xfId="37" xr:uid="{7D715991-9E9C-4E5B-B239-396AC03D40B8}"/>
    <cellStyle name="Normálna 11" xfId="38" xr:uid="{4BA9DC24-0742-4DEA-BEF6-6EA08390A20A}"/>
    <cellStyle name="Normálna 11 2" xfId="52" xr:uid="{D2650CBA-6505-4738-B9C1-E9DDE25349B8}"/>
    <cellStyle name="Normálna 12" xfId="43" xr:uid="{8732A169-77DA-4736-A8DA-C87ED93AA382}"/>
    <cellStyle name="Normálna 13" xfId="44" xr:uid="{A2EE16C0-E803-44DE-B734-AD49749668ED}"/>
    <cellStyle name="Normálna 14" xfId="48" xr:uid="{8B9A8615-E280-4E8E-AB81-2D0B1D7066F8}"/>
    <cellStyle name="Normálna 2" xfId="2" xr:uid="{9916ABBC-85D1-47B9-BE4B-6AB280F48FF2}"/>
    <cellStyle name="Normálna 2 2" xfId="9" xr:uid="{8E739F4A-B889-486F-946D-15CEB03347A6}"/>
    <cellStyle name="Normálna 2 2 2" xfId="47" xr:uid="{407C3722-6975-4262-8365-8B64B8A5AF6F}"/>
    <cellStyle name="Normálna 2 3" xfId="17" xr:uid="{738263B3-4357-492C-B1ED-DC0240F4C438}"/>
    <cellStyle name="Normálna 2 3 2" xfId="39" xr:uid="{0A0D2AB0-8FDB-4EE7-8EB0-AF233D6C3C9E}"/>
    <cellStyle name="Normálna 2 4" xfId="49" xr:uid="{9C875BC8-5D06-479D-8E87-B53F97CE2C24}"/>
    <cellStyle name="Normálna 3" xfId="4" xr:uid="{596704BD-CD74-4E74-ABA2-F25BAF724F88}"/>
    <cellStyle name="Normálna 3 2" xfId="11" xr:uid="{3D48A59A-7963-4D3E-BF98-1EEFA3406F1C}"/>
    <cellStyle name="Normálna 3 3" xfId="20" xr:uid="{8C65198D-5ABA-4D4E-9E08-6ABF14534E47}"/>
    <cellStyle name="Normálna 3 3 2" xfId="28" xr:uid="{4393B715-0DBB-47DF-AFD0-81CDEAFC5F18}"/>
    <cellStyle name="Normálna 3 3 3" xfId="40" xr:uid="{648AB595-1CAA-463C-A99A-406DD779FB2B}"/>
    <cellStyle name="Normálna 3 3 4" xfId="51" xr:uid="{961AC3FC-6004-49B5-B23F-BBA8DBF5B350}"/>
    <cellStyle name="Normálna 4" xfId="5" xr:uid="{03937770-9D3D-46B9-AAAA-E31790673592}"/>
    <cellStyle name="Normálna 4 2" xfId="15" xr:uid="{86EC67C9-0856-456A-A501-1D375026D61C}"/>
    <cellStyle name="Normálna 4 2 2" xfId="19" xr:uid="{DCBDE4FB-156F-492A-84F9-536398DADBF3}"/>
    <cellStyle name="Normálna 4 2 3" xfId="29" xr:uid="{225EA71A-6C62-419D-9A9D-FF2256465516}"/>
    <cellStyle name="Normálna 4 2 3 2" xfId="42" xr:uid="{7B42F2DE-7028-4CAE-8513-CBAD74971325}"/>
    <cellStyle name="Normálna 4 2 4" xfId="45" xr:uid="{ECE8E9D7-BA78-4B26-BD73-DB3027060AF0}"/>
    <cellStyle name="Normálna 4 3" xfId="26" xr:uid="{08928AFB-E707-4878-BD50-24E7B50B3499}"/>
    <cellStyle name="Normálna 4 4" xfId="25" xr:uid="{5D785F43-2707-4F7F-A915-8FDC8011183B}"/>
    <cellStyle name="Normálna 5" xfId="8" xr:uid="{EC384F37-41E6-4846-A420-DBDD246C6225}"/>
    <cellStyle name="Normálna 5 2" xfId="13" xr:uid="{3C729101-113B-4985-A953-A53DFB724A50}"/>
    <cellStyle name="Normálna 5 2 2" xfId="21" xr:uid="{7C127DBF-A86F-4AAB-A4A3-310099A79BC5}"/>
    <cellStyle name="Normálna 5 2 2 2" xfId="50" xr:uid="{75E66F7D-6E14-4D27-9BB1-2A1DF38E158F}"/>
    <cellStyle name="Normálna 5 2 3" xfId="30" xr:uid="{A2317EE4-D2FA-4DE7-A8B4-0FF98BC44BF1}"/>
    <cellStyle name="Normálna 5 2 4" xfId="35" xr:uid="{EE32253B-6614-4CAD-902B-992CC09F6569}"/>
    <cellStyle name="Normálna 5 2 5" xfId="46" xr:uid="{A6DB0FFA-65FB-4FFB-A96C-6295FECDB677}"/>
    <cellStyle name="Normálna 6" xfId="14" xr:uid="{6D41D9C7-56C3-4B91-B9CA-E0DD8779CC28}"/>
    <cellStyle name="Normálna 6 2" xfId="41" xr:uid="{C1044540-AEB4-46FB-BC57-C7F782A5EC04}"/>
    <cellStyle name="Normálna 7" xfId="22" xr:uid="{6D838977-89C9-4B1A-9067-4E8DD1BA3456}"/>
    <cellStyle name="Normálna 8" xfId="33" xr:uid="{CB503686-4279-4D04-B647-B7F129348407}"/>
    <cellStyle name="Normálna 9" xfId="36" xr:uid="{A1184800-83B1-4663-9CFA-D05FEA260A5B}"/>
    <cellStyle name="normálne 2" xfId="31" xr:uid="{DDC8EC80-1BC6-47AE-B865-C505DDB02988}"/>
    <cellStyle name="normálne 2 2" xfId="32" xr:uid="{64A6E5F3-39A8-4B4D-B343-D2B097A95110}"/>
    <cellStyle name="normálne_Hárok1" xfId="6" xr:uid="{1823A2AF-2F83-43B5-8114-FF7C3737110E}"/>
    <cellStyle name="normálne_Hárok1 2" xfId="7" xr:uid="{0134CD82-1D53-43BB-BE2F-06DE2BE58C30}"/>
    <cellStyle name="normální_701p+v" xfId="16" xr:uid="{C28FC614-49B4-445F-9240-7BFFFC179308}"/>
    <cellStyle name="Percentá 2" xfId="24" xr:uid="{E2DF300B-59DD-4714-9C2B-BB342B9B6FDD}"/>
    <cellStyle name="Style0" xfId="34" xr:uid="{4DFB7F25-A667-4A7C-B94D-C1167E9FA01C}"/>
  </cellStyles>
  <dxfs count="0"/>
  <tableStyles count="0" defaultTableStyle="TableStyleMedium2" defaultPivotStyle="PivotStyleLight16"/>
  <colors>
    <mruColors>
      <color rgb="FFCB05A5"/>
      <color rgb="FFFB53DB"/>
      <color rgb="FFBEAE1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1.xml"/><Relationship Id="rId79"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8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5.jpeg"/></Relationships>
</file>

<file path=xl/drawings/_rels/drawing3.xml.rels><?xml version="1.0" encoding="UTF-8" standalone="yes"?>
<Relationships xmlns="http://schemas.openxmlformats.org/package/2006/relationships"><Relationship Id="rId1" Type="http://schemas.openxmlformats.org/officeDocument/2006/relationships/image" Target="../media/image6.JPG"/></Relationships>
</file>

<file path=xl/drawings/_rels/drawing4.xml.rels><?xml version="1.0" encoding="UTF-8" standalone="yes"?>
<Relationships xmlns="http://schemas.openxmlformats.org/package/2006/relationships"><Relationship Id="rId1" Type="http://schemas.openxmlformats.org/officeDocument/2006/relationships/image" Target="../media/image7.jpe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0.JPG"/></Relationships>
</file>

<file path=xl/drawings/_rels/drawing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8.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0.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30.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26.png"/><Relationship Id="rId1" Type="http://schemas.openxmlformats.org/officeDocument/2006/relationships/image" Target="../media/image25.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8.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9.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30.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31.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32.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33.jpeg"/></Relationships>
</file>

<file path=xl/drawings/_rels/drawing37.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s>
</file>

<file path=xl/drawings/drawing1.xml><?xml version="1.0" encoding="utf-8"?>
<xdr:wsDr xmlns:xdr="http://schemas.openxmlformats.org/drawingml/2006/spreadsheetDrawing" xmlns:a="http://schemas.openxmlformats.org/drawingml/2006/main">
  <xdr:oneCellAnchor>
    <xdr:from>
      <xdr:col>0</xdr:col>
      <xdr:colOff>19050</xdr:colOff>
      <xdr:row>24</xdr:row>
      <xdr:rowOff>133350</xdr:rowOff>
    </xdr:from>
    <xdr:ext cx="1183402" cy="1393581"/>
    <xdr:sp macro="" textlink="">
      <xdr:nvSpPr>
        <xdr:cNvPr id="3" name="Automatický tvar 1">
          <a:extLst>
            <a:ext uri="{FF2B5EF4-FFF2-40B4-BE49-F238E27FC236}">
              <a16:creationId xmlns:a16="http://schemas.microsoft.com/office/drawing/2014/main" id="{F1182775-3AC3-4656-8466-B1D1B11C6F5E}"/>
            </a:ext>
          </a:extLst>
        </xdr:cNvPr>
        <xdr:cNvSpPr>
          <a:spLocks noChangeAspect="1" noChangeArrowheads="1"/>
        </xdr:cNvSpPr>
      </xdr:nvSpPr>
      <xdr:spPr bwMode="auto">
        <a:xfrm>
          <a:off x="19050" y="4019550"/>
          <a:ext cx="1183402" cy="13935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642129</xdr:colOff>
      <xdr:row>2</xdr:row>
      <xdr:rowOff>147908</xdr:rowOff>
    </xdr:from>
    <xdr:ext cx="2142966" cy="4563908"/>
    <xdr:pic>
      <xdr:nvPicPr>
        <xdr:cNvPr id="4" name="Obrázok 3">
          <a:extLst>
            <a:ext uri="{FF2B5EF4-FFF2-40B4-BE49-F238E27FC236}">
              <a16:creationId xmlns:a16="http://schemas.microsoft.com/office/drawing/2014/main" id="{EB692912-ED46-4722-AF4C-C513029EBC1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49355"/>
        <a:stretch/>
      </xdr:blipFill>
      <xdr:spPr>
        <a:xfrm>
          <a:off x="877453" y="461673"/>
          <a:ext cx="2142966" cy="4563908"/>
        </a:xfrm>
        <a:prstGeom prst="rect">
          <a:avLst/>
        </a:prstGeom>
        <a:solidFill>
          <a:schemeClr val="tx1"/>
        </a:solidFill>
      </xdr:spPr>
    </xdr:pic>
    <xdr:clientData/>
  </xdr:oneCellAnchor>
  <xdr:oneCellAnchor>
    <xdr:from>
      <xdr:col>1</xdr:col>
      <xdr:colOff>1558910</xdr:colOff>
      <xdr:row>17</xdr:row>
      <xdr:rowOff>103439</xdr:rowOff>
    </xdr:from>
    <xdr:ext cx="3125147" cy="2707973"/>
    <xdr:pic>
      <xdr:nvPicPr>
        <xdr:cNvPr id="5" name="Obrázok 4">
          <a:extLst>
            <a:ext uri="{FF2B5EF4-FFF2-40B4-BE49-F238E27FC236}">
              <a16:creationId xmlns:a16="http://schemas.microsoft.com/office/drawing/2014/main" id="{39D154C0-1448-49A7-AF9D-C99F992E4F8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94234" y="2770439"/>
          <a:ext cx="3125147" cy="270797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653335</xdr:colOff>
      <xdr:row>7</xdr:row>
      <xdr:rowOff>13439</xdr:rowOff>
    </xdr:from>
    <xdr:to>
      <xdr:col>1</xdr:col>
      <xdr:colOff>1282073</xdr:colOff>
      <xdr:row>14</xdr:row>
      <xdr:rowOff>1264</xdr:rowOff>
    </xdr:to>
    <xdr:pic>
      <xdr:nvPicPr>
        <xdr:cNvPr id="9" name="Obrázok 8">
          <a:extLst>
            <a:ext uri="{FF2B5EF4-FFF2-40B4-BE49-F238E27FC236}">
              <a16:creationId xmlns:a16="http://schemas.microsoft.com/office/drawing/2014/main" id="{FC378B3C-F271-7B4B-839E-2243A0F9737C}"/>
            </a:ext>
          </a:extLst>
        </xdr:cNvPr>
        <xdr:cNvPicPr>
          <a:picLocks noChangeAspect="1"/>
        </xdr:cNvPicPr>
      </xdr:nvPicPr>
      <xdr:blipFill>
        <a:blip xmlns:r="http://schemas.openxmlformats.org/officeDocument/2006/relationships" r:embed="rId3"/>
        <a:stretch>
          <a:fillRect/>
        </a:stretch>
      </xdr:blipFill>
      <xdr:spPr>
        <a:xfrm>
          <a:off x="888659" y="1111615"/>
          <a:ext cx="628738" cy="1086002"/>
        </a:xfrm>
        <a:prstGeom prst="rect">
          <a:avLst/>
        </a:prstGeom>
      </xdr:spPr>
    </xdr:pic>
    <xdr:clientData/>
  </xdr:twoCellAnchor>
  <xdr:twoCellAnchor editAs="oneCell">
    <xdr:from>
      <xdr:col>1</xdr:col>
      <xdr:colOff>574893</xdr:colOff>
      <xdr:row>9</xdr:row>
      <xdr:rowOff>136701</xdr:rowOff>
    </xdr:from>
    <xdr:to>
      <xdr:col>1</xdr:col>
      <xdr:colOff>1375105</xdr:colOff>
      <xdr:row>16</xdr:row>
      <xdr:rowOff>76894</xdr:rowOff>
    </xdr:to>
    <xdr:pic>
      <xdr:nvPicPr>
        <xdr:cNvPr id="2" name="Obrázok 1">
          <a:extLst>
            <a:ext uri="{FF2B5EF4-FFF2-40B4-BE49-F238E27FC236}">
              <a16:creationId xmlns:a16="http://schemas.microsoft.com/office/drawing/2014/main" id="{082F4826-6B66-4C4D-9BEC-B9CAE3D7E9C0}"/>
            </a:ext>
          </a:extLst>
        </xdr:cNvPr>
        <xdr:cNvPicPr>
          <a:picLocks noChangeAspect="1"/>
        </xdr:cNvPicPr>
      </xdr:nvPicPr>
      <xdr:blipFill>
        <a:blip xmlns:r="http://schemas.openxmlformats.org/officeDocument/2006/relationships" r:embed="rId4"/>
        <a:stretch>
          <a:fillRect/>
        </a:stretch>
      </xdr:blipFill>
      <xdr:spPr>
        <a:xfrm>
          <a:off x="810217" y="1548642"/>
          <a:ext cx="800212" cy="10383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251114</xdr:colOff>
      <xdr:row>4</xdr:row>
      <xdr:rowOff>28575</xdr:rowOff>
    </xdr:from>
    <xdr:ext cx="6520484" cy="8288407"/>
    <xdr:pic>
      <xdr:nvPicPr>
        <xdr:cNvPr id="2" name="Obrázok 2">
          <a:extLst>
            <a:ext uri="{FF2B5EF4-FFF2-40B4-BE49-F238E27FC236}">
              <a16:creationId xmlns:a16="http://schemas.microsoft.com/office/drawing/2014/main" id="{4AAD9E67-6924-4250-891F-3846C7261B3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4356" b="3882"/>
        <a:stretch>
          <a:fillRect/>
        </a:stretch>
      </xdr:blipFill>
      <xdr:spPr bwMode="auto">
        <a:xfrm>
          <a:off x="5983432" y="963757"/>
          <a:ext cx="6520484" cy="82884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700937</xdr:colOff>
      <xdr:row>4</xdr:row>
      <xdr:rowOff>19050</xdr:rowOff>
    </xdr:from>
    <xdr:ext cx="4443685" cy="7125327"/>
    <xdr:pic>
      <xdr:nvPicPr>
        <xdr:cNvPr id="2" name="Obrázok 1">
          <a:extLst>
            <a:ext uri="{FF2B5EF4-FFF2-40B4-BE49-F238E27FC236}">
              <a16:creationId xmlns:a16="http://schemas.microsoft.com/office/drawing/2014/main" id="{4FCD79CF-B53A-47A2-BBB3-5F618D82CFE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15287" y="666750"/>
          <a:ext cx="4443685" cy="7125327"/>
        </a:xfrm>
        <a:prstGeom prst="rect">
          <a:avLst/>
        </a:prstGeom>
      </xdr:spPr>
    </xdr:pic>
    <xdr:clientData/>
  </xdr:oneCellAnchor>
  <xdr:twoCellAnchor>
    <xdr:from>
      <xdr:col>1</xdr:col>
      <xdr:colOff>1582255</xdr:colOff>
      <xdr:row>37</xdr:row>
      <xdr:rowOff>118148</xdr:rowOff>
    </xdr:from>
    <xdr:to>
      <xdr:col>1</xdr:col>
      <xdr:colOff>2321536</xdr:colOff>
      <xdr:row>40</xdr:row>
      <xdr:rowOff>130294</xdr:rowOff>
    </xdr:to>
    <xdr:sp macro="" textlink="">
      <xdr:nvSpPr>
        <xdr:cNvPr id="3" name="Obdĺžnik 2">
          <a:extLst>
            <a:ext uri="{FF2B5EF4-FFF2-40B4-BE49-F238E27FC236}">
              <a16:creationId xmlns:a16="http://schemas.microsoft.com/office/drawing/2014/main" id="{701AD817-FA1A-4BA8-B6A9-4DCA53D911A9}"/>
            </a:ext>
          </a:extLst>
        </xdr:cNvPr>
        <xdr:cNvSpPr/>
      </xdr:nvSpPr>
      <xdr:spPr>
        <a:xfrm rot="17304790">
          <a:off x="969511" y="6360167"/>
          <a:ext cx="497919" cy="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k-SK"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6</xdr:col>
      <xdr:colOff>226919</xdr:colOff>
      <xdr:row>4</xdr:row>
      <xdr:rowOff>173131</xdr:rowOff>
    </xdr:from>
    <xdr:ext cx="5812492" cy="8568018"/>
    <xdr:pic>
      <xdr:nvPicPr>
        <xdr:cNvPr id="2" name="Obrázok 2">
          <a:extLst>
            <a:ext uri="{FF2B5EF4-FFF2-40B4-BE49-F238E27FC236}">
              <a16:creationId xmlns:a16="http://schemas.microsoft.com/office/drawing/2014/main" id="{B9EFBD51-09B1-414C-A3DF-8A3C56C7FE5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051301" y="1103219"/>
          <a:ext cx="5812492" cy="85680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804334</xdr:colOff>
      <xdr:row>7</xdr:row>
      <xdr:rowOff>0</xdr:rowOff>
    </xdr:from>
    <xdr:ext cx="4116916" cy="6233584"/>
    <xdr:pic>
      <xdr:nvPicPr>
        <xdr:cNvPr id="2" name="Obrázok 1">
          <a:extLst>
            <a:ext uri="{FF2B5EF4-FFF2-40B4-BE49-F238E27FC236}">
              <a16:creationId xmlns:a16="http://schemas.microsoft.com/office/drawing/2014/main" id="{0B477CB8-9B28-482E-A7D8-F3813F1E0094}"/>
            </a:ext>
          </a:extLst>
        </xdr:cNvPr>
        <xdr:cNvPicPr>
          <a:picLocks noChangeAspect="1"/>
        </xdr:cNvPicPr>
      </xdr:nvPicPr>
      <xdr:blipFill rotWithShape="1">
        <a:blip xmlns:r="http://schemas.openxmlformats.org/officeDocument/2006/relationships" r:embed="rId1"/>
        <a:srcRect b="616"/>
        <a:stretch/>
      </xdr:blipFill>
      <xdr:spPr>
        <a:xfrm>
          <a:off x="1223434" y="1133475"/>
          <a:ext cx="4116916" cy="6233584"/>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6</xdr:col>
      <xdr:colOff>104775</xdr:colOff>
      <xdr:row>5</xdr:row>
      <xdr:rowOff>180975</xdr:rowOff>
    </xdr:from>
    <xdr:to>
      <xdr:col>16</xdr:col>
      <xdr:colOff>333375</xdr:colOff>
      <xdr:row>50</xdr:row>
      <xdr:rowOff>19050</xdr:rowOff>
    </xdr:to>
    <xdr:pic>
      <xdr:nvPicPr>
        <xdr:cNvPr id="2" name="Obrázok 2">
          <a:extLst>
            <a:ext uri="{FF2B5EF4-FFF2-40B4-BE49-F238E27FC236}">
              <a16:creationId xmlns:a16="http://schemas.microsoft.com/office/drawing/2014/main" id="{A5681109-1F4E-4FBF-9528-C343D2F250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4167" b="3693"/>
        <a:stretch>
          <a:fillRect/>
        </a:stretch>
      </xdr:blipFill>
      <xdr:spPr bwMode="auto">
        <a:xfrm>
          <a:off x="5343525" y="1304925"/>
          <a:ext cx="6515100" cy="847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1</xdr:col>
      <xdr:colOff>695557</xdr:colOff>
      <xdr:row>4</xdr:row>
      <xdr:rowOff>76200</xdr:rowOff>
    </xdr:from>
    <xdr:ext cx="4705682" cy="6900862"/>
    <xdr:pic>
      <xdr:nvPicPr>
        <xdr:cNvPr id="2" name="Obrázok 1">
          <a:extLst>
            <a:ext uri="{FF2B5EF4-FFF2-40B4-BE49-F238E27FC236}">
              <a16:creationId xmlns:a16="http://schemas.microsoft.com/office/drawing/2014/main" id="{BEE3B007-8E2B-4C9A-AEFD-009064B691B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19432" y="723900"/>
          <a:ext cx="4705682" cy="6900862"/>
        </a:xfrm>
        <a:prstGeom prst="rect">
          <a:avLst/>
        </a:prstGeom>
      </xdr:spPr>
    </xdr:pic>
    <xdr:clientData/>
  </xdr:oneCellAnchor>
  <xdr:twoCellAnchor>
    <xdr:from>
      <xdr:col>2</xdr:col>
      <xdr:colOff>440531</xdr:colOff>
      <xdr:row>30</xdr:row>
      <xdr:rowOff>130969</xdr:rowOff>
    </xdr:from>
    <xdr:to>
      <xdr:col>2</xdr:col>
      <xdr:colOff>1774031</xdr:colOff>
      <xdr:row>39</xdr:row>
      <xdr:rowOff>119061</xdr:rowOff>
    </xdr:to>
    <xdr:sp macro="" textlink="">
      <xdr:nvSpPr>
        <xdr:cNvPr id="3" name="Ovál 2">
          <a:extLst>
            <a:ext uri="{FF2B5EF4-FFF2-40B4-BE49-F238E27FC236}">
              <a16:creationId xmlns:a16="http://schemas.microsoft.com/office/drawing/2014/main" id="{43C32043-A8CD-4F43-9FD6-6E09B54397CD}"/>
            </a:ext>
          </a:extLst>
        </xdr:cNvPr>
        <xdr:cNvSpPr/>
      </xdr:nvSpPr>
      <xdr:spPr>
        <a:xfrm>
          <a:off x="1659731" y="4988719"/>
          <a:ext cx="171450" cy="1445417"/>
        </a:xfrm>
        <a:prstGeom prst="ellipse">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k-SK"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247650</xdr:colOff>
      <xdr:row>6</xdr:row>
      <xdr:rowOff>28575</xdr:rowOff>
    </xdr:from>
    <xdr:to>
      <xdr:col>16</xdr:col>
      <xdr:colOff>238125</xdr:colOff>
      <xdr:row>40</xdr:row>
      <xdr:rowOff>38100</xdr:rowOff>
    </xdr:to>
    <xdr:pic>
      <xdr:nvPicPr>
        <xdr:cNvPr id="2" name="Obrázok 2">
          <a:extLst>
            <a:ext uri="{FF2B5EF4-FFF2-40B4-BE49-F238E27FC236}">
              <a16:creationId xmlns:a16="http://schemas.microsoft.com/office/drawing/2014/main" id="{B2576B53-7CBA-40FF-8C9F-1E13395FD7D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22443" b="5492"/>
        <a:stretch>
          <a:fillRect/>
        </a:stretch>
      </xdr:blipFill>
      <xdr:spPr bwMode="auto">
        <a:xfrm>
          <a:off x="5867400" y="1352550"/>
          <a:ext cx="6419850" cy="654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247650</xdr:colOff>
      <xdr:row>6</xdr:row>
      <xdr:rowOff>28575</xdr:rowOff>
    </xdr:from>
    <xdr:to>
      <xdr:col>16</xdr:col>
      <xdr:colOff>238125</xdr:colOff>
      <xdr:row>40</xdr:row>
      <xdr:rowOff>38100</xdr:rowOff>
    </xdr:to>
    <xdr:pic>
      <xdr:nvPicPr>
        <xdr:cNvPr id="2" name="Obrázok 2">
          <a:extLst>
            <a:ext uri="{FF2B5EF4-FFF2-40B4-BE49-F238E27FC236}">
              <a16:creationId xmlns:a16="http://schemas.microsoft.com/office/drawing/2014/main" id="{54BC52B3-1799-45EF-9A8F-AA1B7A1E872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22443" b="5492"/>
        <a:stretch>
          <a:fillRect/>
        </a:stretch>
      </xdr:blipFill>
      <xdr:spPr bwMode="auto">
        <a:xfrm>
          <a:off x="5867400" y="1352550"/>
          <a:ext cx="6419850" cy="654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oneCellAnchor>
    <xdr:from>
      <xdr:col>0</xdr:col>
      <xdr:colOff>161924</xdr:colOff>
      <xdr:row>6</xdr:row>
      <xdr:rowOff>9525</xdr:rowOff>
    </xdr:from>
    <xdr:ext cx="5800726" cy="6000750"/>
    <xdr:pic>
      <xdr:nvPicPr>
        <xdr:cNvPr id="2" name="Obrázok 1">
          <a:extLst>
            <a:ext uri="{FF2B5EF4-FFF2-40B4-BE49-F238E27FC236}">
              <a16:creationId xmlns:a16="http://schemas.microsoft.com/office/drawing/2014/main" id="{39A17361-69CF-4FD0-8268-CE77BD41EBB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30297"/>
        <a:stretch/>
      </xdr:blipFill>
      <xdr:spPr>
        <a:xfrm>
          <a:off x="161924" y="981075"/>
          <a:ext cx="5800726" cy="6000750"/>
        </a:xfrm>
        <a:prstGeom prst="rect">
          <a:avLst/>
        </a:prstGeom>
        <a:solidFill>
          <a:schemeClr val="bg1"/>
        </a:solidFill>
      </xdr:spPr>
    </xdr:pic>
    <xdr:clientData/>
  </xdr:oneCellAnchor>
  <xdr:twoCellAnchor>
    <xdr:from>
      <xdr:col>1</xdr:col>
      <xdr:colOff>1925155</xdr:colOff>
      <xdr:row>6</xdr:row>
      <xdr:rowOff>2171</xdr:rowOff>
    </xdr:from>
    <xdr:to>
      <xdr:col>1</xdr:col>
      <xdr:colOff>2129867</xdr:colOff>
      <xdr:row>11</xdr:row>
      <xdr:rowOff>41518</xdr:rowOff>
    </xdr:to>
    <xdr:sp macro="" textlink="">
      <xdr:nvSpPr>
        <xdr:cNvPr id="3" name="Obdĺžnik 2">
          <a:extLst>
            <a:ext uri="{FF2B5EF4-FFF2-40B4-BE49-F238E27FC236}">
              <a16:creationId xmlns:a16="http://schemas.microsoft.com/office/drawing/2014/main" id="{20C18797-48CF-4ED4-AD56-A05B1DF6B712}"/>
            </a:ext>
          </a:extLst>
        </xdr:cNvPr>
        <xdr:cNvSpPr/>
      </xdr:nvSpPr>
      <xdr:spPr>
        <a:xfrm rot="19865375">
          <a:off x="1220305" y="973721"/>
          <a:ext cx="0" cy="84897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k-SK"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95250</xdr:colOff>
      <xdr:row>1</xdr:row>
      <xdr:rowOff>9525</xdr:rowOff>
    </xdr:from>
    <xdr:to>
      <xdr:col>13</xdr:col>
      <xdr:colOff>533400</xdr:colOff>
      <xdr:row>37</xdr:row>
      <xdr:rowOff>58167</xdr:rowOff>
    </xdr:to>
    <xdr:pic>
      <xdr:nvPicPr>
        <xdr:cNvPr id="3" name="Obrázok 2">
          <a:extLst>
            <a:ext uri="{FF2B5EF4-FFF2-40B4-BE49-F238E27FC236}">
              <a16:creationId xmlns:a16="http://schemas.microsoft.com/office/drawing/2014/main" id="{534AFCA9-CA60-7060-0552-0E155240DBB0}"/>
            </a:ext>
          </a:extLst>
        </xdr:cNvPr>
        <xdr:cNvPicPr>
          <a:picLocks noChangeAspect="1"/>
        </xdr:cNvPicPr>
      </xdr:nvPicPr>
      <xdr:blipFill>
        <a:blip xmlns:r="http://schemas.openxmlformats.org/officeDocument/2006/relationships" r:embed="rId1"/>
        <a:stretch>
          <a:fillRect/>
        </a:stretch>
      </xdr:blipFill>
      <xdr:spPr>
        <a:xfrm>
          <a:off x="7305675" y="371475"/>
          <a:ext cx="6048375" cy="728764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oneCellAnchor>
    <xdr:from>
      <xdr:col>1</xdr:col>
      <xdr:colOff>36634</xdr:colOff>
      <xdr:row>4</xdr:row>
      <xdr:rowOff>3428</xdr:rowOff>
    </xdr:from>
    <xdr:ext cx="5899926" cy="6087208"/>
    <xdr:pic>
      <xdr:nvPicPr>
        <xdr:cNvPr id="2" name="Obrázok 1">
          <a:extLst>
            <a:ext uri="{FF2B5EF4-FFF2-40B4-BE49-F238E27FC236}">
              <a16:creationId xmlns:a16="http://schemas.microsoft.com/office/drawing/2014/main" id="{E27CA8B5-3D33-4E0A-8B2D-A445B34CB8BF}"/>
            </a:ext>
          </a:extLst>
        </xdr:cNvPr>
        <xdr:cNvPicPr>
          <a:picLocks noChangeAspect="1"/>
        </xdr:cNvPicPr>
      </xdr:nvPicPr>
      <xdr:blipFill>
        <a:blip xmlns:r="http://schemas.openxmlformats.org/officeDocument/2006/relationships" r:embed="rId1"/>
        <a:srcRect l="2946" r="2626"/>
        <a:stretch>
          <a:fillRect/>
        </a:stretch>
      </xdr:blipFill>
      <xdr:spPr bwMode="auto">
        <a:xfrm>
          <a:off x="646234" y="651128"/>
          <a:ext cx="5899926" cy="6087208"/>
        </a:xfrm>
        <a:prstGeom prst="rect">
          <a:avLst/>
        </a:prstGeom>
        <a:noFill/>
        <a:ln w="9525">
          <a:noFill/>
          <a:miter lim="800000"/>
          <a:headEnd/>
          <a:tailEnd/>
        </a:ln>
      </xdr:spPr>
    </xdr:pic>
    <xdr:clientData/>
  </xdr:oneCellAnchor>
  <xdr:twoCellAnchor>
    <xdr:from>
      <xdr:col>1</xdr:col>
      <xdr:colOff>2369343</xdr:colOff>
      <xdr:row>21</xdr:row>
      <xdr:rowOff>47625</xdr:rowOff>
    </xdr:from>
    <xdr:to>
      <xdr:col>2</xdr:col>
      <xdr:colOff>607217</xdr:colOff>
      <xdr:row>21</xdr:row>
      <xdr:rowOff>130968</xdr:rowOff>
    </xdr:to>
    <xdr:sp macro="" textlink="">
      <xdr:nvSpPr>
        <xdr:cNvPr id="3" name="Obdĺžnik 2">
          <a:extLst>
            <a:ext uri="{FF2B5EF4-FFF2-40B4-BE49-F238E27FC236}">
              <a16:creationId xmlns:a16="http://schemas.microsoft.com/office/drawing/2014/main" id="{08672595-BE66-4AA0-A53E-E4ACA45B03BB}"/>
            </a:ext>
          </a:extLst>
        </xdr:cNvPr>
        <xdr:cNvSpPr/>
      </xdr:nvSpPr>
      <xdr:spPr>
        <a:xfrm rot="20977068">
          <a:off x="1216818" y="3448050"/>
          <a:ext cx="609599" cy="83343"/>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k-SK" sz="1100"/>
        </a:p>
      </xdr:txBody>
    </xdr:sp>
    <xdr:clientData/>
  </xdr:twoCellAnchor>
  <xdr:twoCellAnchor>
    <xdr:from>
      <xdr:col>1</xdr:col>
      <xdr:colOff>2641407</xdr:colOff>
      <xdr:row>19</xdr:row>
      <xdr:rowOff>111311</xdr:rowOff>
    </xdr:from>
    <xdr:to>
      <xdr:col>2</xdr:col>
      <xdr:colOff>879281</xdr:colOff>
      <xdr:row>20</xdr:row>
      <xdr:rowOff>153427</xdr:rowOff>
    </xdr:to>
    <xdr:sp macro="" textlink="">
      <xdr:nvSpPr>
        <xdr:cNvPr id="4" name="Obdĺžnik 3">
          <a:extLst>
            <a:ext uri="{FF2B5EF4-FFF2-40B4-BE49-F238E27FC236}">
              <a16:creationId xmlns:a16="http://schemas.microsoft.com/office/drawing/2014/main" id="{A48BA5C3-2CD9-4364-92BF-709B07DE5E80}"/>
            </a:ext>
          </a:extLst>
        </xdr:cNvPr>
        <xdr:cNvSpPr/>
      </xdr:nvSpPr>
      <xdr:spPr>
        <a:xfrm rot="20977068">
          <a:off x="1222182" y="3187886"/>
          <a:ext cx="609599" cy="204041"/>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k-SK" sz="1100"/>
        </a:p>
      </xdr:txBody>
    </xdr:sp>
    <xdr:clientData/>
  </xdr:twoCellAnchor>
  <xdr:twoCellAnchor>
    <xdr:from>
      <xdr:col>1</xdr:col>
      <xdr:colOff>2274094</xdr:colOff>
      <xdr:row>15</xdr:row>
      <xdr:rowOff>114300</xdr:rowOff>
    </xdr:from>
    <xdr:to>
      <xdr:col>1</xdr:col>
      <xdr:colOff>2971800</xdr:colOff>
      <xdr:row>16</xdr:row>
      <xdr:rowOff>35719</xdr:rowOff>
    </xdr:to>
    <xdr:cxnSp macro="">
      <xdr:nvCxnSpPr>
        <xdr:cNvPr id="5" name="Rovná spojnica 4">
          <a:extLst>
            <a:ext uri="{FF2B5EF4-FFF2-40B4-BE49-F238E27FC236}">
              <a16:creationId xmlns:a16="http://schemas.microsoft.com/office/drawing/2014/main" id="{C306F4C7-6C52-4ACD-A541-F4A86899DECA}"/>
            </a:ext>
          </a:extLst>
        </xdr:cNvPr>
        <xdr:cNvCxnSpPr/>
      </xdr:nvCxnSpPr>
      <xdr:spPr>
        <a:xfrm flipV="1">
          <a:off x="2474119" y="2543175"/>
          <a:ext cx="697706" cy="8334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2388356</xdr:colOff>
      <xdr:row>33</xdr:row>
      <xdr:rowOff>131146</xdr:rowOff>
    </xdr:from>
    <xdr:to>
      <xdr:col>1</xdr:col>
      <xdr:colOff>2948931</xdr:colOff>
      <xdr:row>36</xdr:row>
      <xdr:rowOff>145388</xdr:rowOff>
    </xdr:to>
    <xdr:grpSp>
      <xdr:nvGrpSpPr>
        <xdr:cNvPr id="6" name="Skupina 5">
          <a:extLst>
            <a:ext uri="{FF2B5EF4-FFF2-40B4-BE49-F238E27FC236}">
              <a16:creationId xmlns:a16="http://schemas.microsoft.com/office/drawing/2014/main" id="{9CF0FF28-9B6F-4F28-ADAF-545CA7DFA767}"/>
            </a:ext>
          </a:extLst>
        </xdr:cNvPr>
        <xdr:cNvGrpSpPr/>
      </xdr:nvGrpSpPr>
      <xdr:grpSpPr>
        <a:xfrm rot="21400944">
          <a:off x="2588381" y="5474671"/>
          <a:ext cx="560575" cy="500017"/>
          <a:chOff x="2141907" y="5461188"/>
          <a:chExt cx="758079" cy="656582"/>
        </a:xfrm>
        <a:effectLst>
          <a:reflection stA="8000" endPos="65000" dist="50800" dir="5400000" sy="-100000" algn="bl" rotWithShape="0"/>
        </a:effectLst>
      </xdr:grpSpPr>
      <xdr:cxnSp macro="">
        <xdr:nvCxnSpPr>
          <xdr:cNvPr id="7" name="Rovná spojnica 6">
            <a:extLst>
              <a:ext uri="{FF2B5EF4-FFF2-40B4-BE49-F238E27FC236}">
                <a16:creationId xmlns:a16="http://schemas.microsoft.com/office/drawing/2014/main" id="{F160D336-F35C-4799-AE2C-51DE5D54C5B8}"/>
              </a:ext>
            </a:extLst>
          </xdr:cNvPr>
          <xdr:cNvCxnSpPr/>
        </xdr:nvCxnSpPr>
        <xdr:spPr>
          <a:xfrm>
            <a:off x="2313218" y="5589813"/>
            <a:ext cx="326571" cy="527957"/>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 name="Rovná spojnica 7">
            <a:extLst>
              <a:ext uri="{FF2B5EF4-FFF2-40B4-BE49-F238E27FC236}">
                <a16:creationId xmlns:a16="http://schemas.microsoft.com/office/drawing/2014/main" id="{2A7D6163-9C87-4789-AAE9-9A8CCF6D91F5}"/>
              </a:ext>
            </a:extLst>
          </xdr:cNvPr>
          <xdr:cNvCxnSpPr/>
        </xdr:nvCxnSpPr>
        <xdr:spPr>
          <a:xfrm>
            <a:off x="2422074" y="5529940"/>
            <a:ext cx="321128" cy="538843"/>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9" name="Oblúk 8">
            <a:extLst>
              <a:ext uri="{FF2B5EF4-FFF2-40B4-BE49-F238E27FC236}">
                <a16:creationId xmlns:a16="http://schemas.microsoft.com/office/drawing/2014/main" id="{6953207B-87C6-4582-9806-4BC2DB700FA8}"/>
              </a:ext>
            </a:extLst>
          </xdr:cNvPr>
          <xdr:cNvSpPr/>
        </xdr:nvSpPr>
        <xdr:spPr>
          <a:xfrm rot="11473328">
            <a:off x="2499327" y="5461188"/>
            <a:ext cx="400659" cy="453206"/>
          </a:xfrm>
          <a:prstGeom prst="arc">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l"/>
            <a:endParaRPr lang="sk-SK" sz="1100"/>
          </a:p>
        </xdr:txBody>
      </xdr:sp>
      <xdr:sp macro="" textlink="">
        <xdr:nvSpPr>
          <xdr:cNvPr id="10" name="Oblúk 9">
            <a:extLst>
              <a:ext uri="{FF2B5EF4-FFF2-40B4-BE49-F238E27FC236}">
                <a16:creationId xmlns:a16="http://schemas.microsoft.com/office/drawing/2014/main" id="{30BB0267-8065-4F56-BEB2-223A4AB28878}"/>
              </a:ext>
            </a:extLst>
          </xdr:cNvPr>
          <xdr:cNvSpPr/>
        </xdr:nvSpPr>
        <xdr:spPr>
          <a:xfrm rot="730098">
            <a:off x="2141907" y="5716043"/>
            <a:ext cx="413362" cy="393554"/>
          </a:xfrm>
          <a:prstGeom prst="arc">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l"/>
            <a:endParaRPr lang="sk-SK" sz="1100"/>
          </a:p>
        </xdr:txBody>
      </xdr:sp>
    </xdr:grpSp>
    <xdr:clientData/>
  </xdr:twoCellAnchor>
  <xdr:twoCellAnchor>
    <xdr:from>
      <xdr:col>1</xdr:col>
      <xdr:colOff>1888671</xdr:colOff>
      <xdr:row>33</xdr:row>
      <xdr:rowOff>54428</xdr:rowOff>
    </xdr:from>
    <xdr:to>
      <xdr:col>1</xdr:col>
      <xdr:colOff>2024743</xdr:colOff>
      <xdr:row>34</xdr:row>
      <xdr:rowOff>119743</xdr:rowOff>
    </xdr:to>
    <xdr:sp macro="" textlink="">
      <xdr:nvSpPr>
        <xdr:cNvPr id="11" name="Obdĺžnik 10">
          <a:extLst>
            <a:ext uri="{FF2B5EF4-FFF2-40B4-BE49-F238E27FC236}">
              <a16:creationId xmlns:a16="http://schemas.microsoft.com/office/drawing/2014/main" id="{BCB0E395-649A-4D43-89C2-36E05EC01A75}"/>
            </a:ext>
          </a:extLst>
        </xdr:cNvPr>
        <xdr:cNvSpPr/>
      </xdr:nvSpPr>
      <xdr:spPr>
        <a:xfrm rot="19383578">
          <a:off x="1221921" y="5397953"/>
          <a:ext cx="0" cy="227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k-SK" sz="1100"/>
        </a:p>
      </xdr:txBody>
    </xdr:sp>
    <xdr:clientData/>
  </xdr:twoCellAnchor>
  <xdr:twoCellAnchor>
    <xdr:from>
      <xdr:col>1</xdr:col>
      <xdr:colOff>2732942</xdr:colOff>
      <xdr:row>35</xdr:row>
      <xdr:rowOff>43961</xdr:rowOff>
    </xdr:from>
    <xdr:to>
      <xdr:col>2</xdr:col>
      <xdr:colOff>131884</xdr:colOff>
      <xdr:row>35</xdr:row>
      <xdr:rowOff>117230</xdr:rowOff>
    </xdr:to>
    <xdr:cxnSp macro="">
      <xdr:nvCxnSpPr>
        <xdr:cNvPr id="12" name="Rovná spojovacia šípka 11">
          <a:extLst>
            <a:ext uri="{FF2B5EF4-FFF2-40B4-BE49-F238E27FC236}">
              <a16:creationId xmlns:a16="http://schemas.microsoft.com/office/drawing/2014/main" id="{A2D09D84-84F0-47BF-80A0-6FB380A7F12D}"/>
            </a:ext>
          </a:extLst>
        </xdr:cNvPr>
        <xdr:cNvCxnSpPr/>
      </xdr:nvCxnSpPr>
      <xdr:spPr>
        <a:xfrm>
          <a:off x="1218467" y="5711336"/>
          <a:ext cx="132617" cy="73269"/>
        </a:xfrm>
        <a:prstGeom prst="straightConnector1">
          <a:avLst/>
        </a:prstGeom>
        <a:ln w="2540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1587011</xdr:colOff>
      <xdr:row>32</xdr:row>
      <xdr:rowOff>52021</xdr:rowOff>
    </xdr:from>
    <xdr:to>
      <xdr:col>1</xdr:col>
      <xdr:colOff>2501411</xdr:colOff>
      <xdr:row>35</xdr:row>
      <xdr:rowOff>139211</xdr:rowOff>
    </xdr:to>
    <xdr:sp macro="" textlink="">
      <xdr:nvSpPr>
        <xdr:cNvPr id="13" name="BlokTextu 12">
          <a:extLst>
            <a:ext uri="{FF2B5EF4-FFF2-40B4-BE49-F238E27FC236}">
              <a16:creationId xmlns:a16="http://schemas.microsoft.com/office/drawing/2014/main" id="{C6FAFC6E-D282-4115-B3C2-063374C2AC41}"/>
            </a:ext>
          </a:extLst>
        </xdr:cNvPr>
        <xdr:cNvSpPr txBox="1"/>
      </xdr:nvSpPr>
      <xdr:spPr>
        <a:xfrm>
          <a:off x="1215536" y="5233621"/>
          <a:ext cx="0" cy="57296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t>MHD Záluhy - integrovaná zastávka</a:t>
          </a:r>
        </a:p>
        <a:p>
          <a:endParaRPr lang="sk-SK" sz="1000" b="1"/>
        </a:p>
      </xdr:txBody>
    </xdr:sp>
    <xdr:clientData/>
  </xdr:twoCellAnchor>
  <xdr:twoCellAnchor>
    <xdr:from>
      <xdr:col>1</xdr:col>
      <xdr:colOff>2950369</xdr:colOff>
      <xdr:row>15</xdr:row>
      <xdr:rowOff>123825</xdr:rowOff>
    </xdr:from>
    <xdr:to>
      <xdr:col>2</xdr:col>
      <xdr:colOff>19050</xdr:colOff>
      <xdr:row>18</xdr:row>
      <xdr:rowOff>76200</xdr:rowOff>
    </xdr:to>
    <xdr:cxnSp macro="">
      <xdr:nvCxnSpPr>
        <xdr:cNvPr id="16" name="Rovná spojnica 15">
          <a:extLst>
            <a:ext uri="{FF2B5EF4-FFF2-40B4-BE49-F238E27FC236}">
              <a16:creationId xmlns:a16="http://schemas.microsoft.com/office/drawing/2014/main" id="{B3278956-7910-4395-935F-8A390C5F66D5}"/>
            </a:ext>
          </a:extLst>
        </xdr:cNvPr>
        <xdr:cNvCxnSpPr/>
      </xdr:nvCxnSpPr>
      <xdr:spPr>
        <a:xfrm>
          <a:off x="3150394" y="2552700"/>
          <a:ext cx="59531" cy="438150"/>
        </a:xfrm>
        <a:prstGeom prst="line">
          <a:avLst/>
        </a:prstGeom>
        <a:ln w="28575"/>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2969419</xdr:colOff>
      <xdr:row>17</xdr:row>
      <xdr:rowOff>47625</xdr:rowOff>
    </xdr:from>
    <xdr:to>
      <xdr:col>2</xdr:col>
      <xdr:colOff>133350</xdr:colOff>
      <xdr:row>17</xdr:row>
      <xdr:rowOff>76200</xdr:rowOff>
    </xdr:to>
    <xdr:cxnSp macro="">
      <xdr:nvCxnSpPr>
        <xdr:cNvPr id="18" name="Rovná spojnica 17">
          <a:extLst>
            <a:ext uri="{FF2B5EF4-FFF2-40B4-BE49-F238E27FC236}">
              <a16:creationId xmlns:a16="http://schemas.microsoft.com/office/drawing/2014/main" id="{5235D01E-DA4E-4E54-8FEA-359EFAFF83FC}"/>
            </a:ext>
          </a:extLst>
        </xdr:cNvPr>
        <xdr:cNvCxnSpPr/>
      </xdr:nvCxnSpPr>
      <xdr:spPr>
        <a:xfrm flipV="1">
          <a:off x="3169444" y="2800350"/>
          <a:ext cx="154781" cy="28575"/>
        </a:xfrm>
        <a:prstGeom prst="line">
          <a:avLst/>
        </a:prstGeom>
        <a:ln w="285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122359</xdr:colOff>
      <xdr:row>17</xdr:row>
      <xdr:rowOff>41528</xdr:rowOff>
    </xdr:from>
    <xdr:to>
      <xdr:col>2</xdr:col>
      <xdr:colOff>133350</xdr:colOff>
      <xdr:row>18</xdr:row>
      <xdr:rowOff>57150</xdr:rowOff>
    </xdr:to>
    <xdr:cxnSp macro="">
      <xdr:nvCxnSpPr>
        <xdr:cNvPr id="23" name="Rovná spojnica 22">
          <a:extLst>
            <a:ext uri="{FF2B5EF4-FFF2-40B4-BE49-F238E27FC236}">
              <a16:creationId xmlns:a16="http://schemas.microsoft.com/office/drawing/2014/main" id="{E05BE3D5-6033-49B5-8564-AC9113A66247}"/>
            </a:ext>
          </a:extLst>
        </xdr:cNvPr>
        <xdr:cNvCxnSpPr/>
      </xdr:nvCxnSpPr>
      <xdr:spPr>
        <a:xfrm>
          <a:off x="3313234" y="2794253"/>
          <a:ext cx="10991" cy="177547"/>
        </a:xfrm>
        <a:prstGeom prst="line">
          <a:avLst/>
        </a:prstGeom>
        <a:ln w="285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17584</xdr:colOff>
      <xdr:row>18</xdr:row>
      <xdr:rowOff>28575</xdr:rowOff>
    </xdr:from>
    <xdr:to>
      <xdr:col>2</xdr:col>
      <xdr:colOff>133350</xdr:colOff>
      <xdr:row>18</xdr:row>
      <xdr:rowOff>60578</xdr:rowOff>
    </xdr:to>
    <xdr:cxnSp macro="">
      <xdr:nvCxnSpPr>
        <xdr:cNvPr id="26" name="Rovná spojnica 25">
          <a:extLst>
            <a:ext uri="{FF2B5EF4-FFF2-40B4-BE49-F238E27FC236}">
              <a16:creationId xmlns:a16="http://schemas.microsoft.com/office/drawing/2014/main" id="{3466DBAB-2E8E-4DE6-A29B-4292CE8F5F19}"/>
            </a:ext>
          </a:extLst>
        </xdr:cNvPr>
        <xdr:cNvCxnSpPr/>
      </xdr:nvCxnSpPr>
      <xdr:spPr>
        <a:xfrm flipV="1">
          <a:off x="3208459" y="2943225"/>
          <a:ext cx="115766" cy="32003"/>
        </a:xfrm>
        <a:prstGeom prst="line">
          <a:avLst/>
        </a:prstGeom>
        <a:ln w="28575"/>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2760785</xdr:colOff>
      <xdr:row>18</xdr:row>
      <xdr:rowOff>108203</xdr:rowOff>
    </xdr:from>
    <xdr:to>
      <xdr:col>2</xdr:col>
      <xdr:colOff>457201</xdr:colOff>
      <xdr:row>20</xdr:row>
      <xdr:rowOff>16601</xdr:rowOff>
    </xdr:to>
    <xdr:pic>
      <xdr:nvPicPr>
        <xdr:cNvPr id="29" name="Obrázok 28">
          <a:extLst>
            <a:ext uri="{FF2B5EF4-FFF2-40B4-BE49-F238E27FC236}">
              <a16:creationId xmlns:a16="http://schemas.microsoft.com/office/drawing/2014/main" id="{09FE53BA-9C76-4A52-931F-7067AC8C40C3}"/>
            </a:ext>
          </a:extLst>
        </xdr:cNvPr>
        <xdr:cNvPicPr>
          <a:picLocks noChangeAspect="1"/>
        </xdr:cNvPicPr>
      </xdr:nvPicPr>
      <xdr:blipFill>
        <a:blip xmlns:r="http://schemas.openxmlformats.org/officeDocument/2006/relationships" r:embed="rId2"/>
        <a:stretch>
          <a:fillRect/>
        </a:stretch>
      </xdr:blipFill>
      <xdr:spPr>
        <a:xfrm>
          <a:off x="2960810" y="3022853"/>
          <a:ext cx="687266" cy="23224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3</xdr:col>
      <xdr:colOff>66675</xdr:colOff>
      <xdr:row>13</xdr:row>
      <xdr:rowOff>133350</xdr:rowOff>
    </xdr:from>
    <xdr:ext cx="10244326" cy="5553075"/>
    <xdr:pic>
      <xdr:nvPicPr>
        <xdr:cNvPr id="2" name="Obrázok 2">
          <a:extLst>
            <a:ext uri="{FF2B5EF4-FFF2-40B4-BE49-F238E27FC236}">
              <a16:creationId xmlns:a16="http://schemas.microsoft.com/office/drawing/2014/main" id="{606225FD-1F37-4262-BFDA-6792179493E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76600" y="2657475"/>
          <a:ext cx="10244326" cy="555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273926</xdr:colOff>
      <xdr:row>13</xdr:row>
      <xdr:rowOff>2956</xdr:rowOff>
    </xdr:from>
    <xdr:ext cx="5467350" cy="5029200"/>
    <xdr:pic>
      <xdr:nvPicPr>
        <xdr:cNvPr id="2" name="Obrázok 3">
          <a:extLst>
            <a:ext uri="{FF2B5EF4-FFF2-40B4-BE49-F238E27FC236}">
              <a16:creationId xmlns:a16="http://schemas.microsoft.com/office/drawing/2014/main" id="{0EBE291D-7FDF-4D77-87D9-6C36DEBF4438}"/>
            </a:ext>
          </a:extLst>
        </xdr:cNvPr>
        <xdr:cNvPicPr>
          <a:picLocks noChangeAspect="1"/>
        </xdr:cNvPicPr>
      </xdr:nvPicPr>
      <xdr:blipFill>
        <a:blip xmlns:r="http://schemas.openxmlformats.org/officeDocument/2006/relationships" r:embed="rId1"/>
        <a:srcRect/>
        <a:stretch>
          <a:fillRect/>
        </a:stretch>
      </xdr:blipFill>
      <xdr:spPr bwMode="auto">
        <a:xfrm>
          <a:off x="883526" y="2107981"/>
          <a:ext cx="5467350" cy="5029200"/>
        </a:xfrm>
        <a:prstGeom prst="rect">
          <a:avLst/>
        </a:prstGeom>
        <a:noFill/>
        <a:ln w="9525">
          <a:noFill/>
          <a:miter lim="800000"/>
          <a:headEnd/>
          <a:tailEnd/>
        </a:ln>
      </xdr:spPr>
    </xdr:pic>
    <xdr:clientData/>
  </xdr:oneCellAnchor>
  <xdr:twoCellAnchor>
    <xdr:from>
      <xdr:col>2</xdr:col>
      <xdr:colOff>1005417</xdr:colOff>
      <xdr:row>19</xdr:row>
      <xdr:rowOff>104073</xdr:rowOff>
    </xdr:from>
    <xdr:to>
      <xdr:col>2</xdr:col>
      <xdr:colOff>2084917</xdr:colOff>
      <xdr:row>21</xdr:row>
      <xdr:rowOff>95250</xdr:rowOff>
    </xdr:to>
    <xdr:sp macro="" textlink="">
      <xdr:nvSpPr>
        <xdr:cNvPr id="3" name="Voľný tvar: obrazec 2">
          <a:extLst>
            <a:ext uri="{FF2B5EF4-FFF2-40B4-BE49-F238E27FC236}">
              <a16:creationId xmlns:a16="http://schemas.microsoft.com/office/drawing/2014/main" id="{FE1C0388-8337-4F3D-907B-A4A7F95CB14A}"/>
            </a:ext>
          </a:extLst>
        </xdr:cNvPr>
        <xdr:cNvSpPr/>
      </xdr:nvSpPr>
      <xdr:spPr>
        <a:xfrm>
          <a:off x="1824567" y="3180648"/>
          <a:ext cx="3175" cy="315027"/>
        </a:xfrm>
        <a:custGeom>
          <a:avLst/>
          <a:gdLst>
            <a:gd name="connsiteX0" fmla="*/ 0 w 1079500"/>
            <a:gd name="connsiteY0" fmla="*/ 308677 h 308677"/>
            <a:gd name="connsiteX1" fmla="*/ 31750 w 1079500"/>
            <a:gd name="connsiteY1" fmla="*/ 213427 h 308677"/>
            <a:gd name="connsiteX2" fmla="*/ 63500 w 1079500"/>
            <a:gd name="connsiteY2" fmla="*/ 202844 h 308677"/>
            <a:gd name="connsiteX3" fmla="*/ 137583 w 1079500"/>
            <a:gd name="connsiteY3" fmla="*/ 160510 h 308677"/>
            <a:gd name="connsiteX4" fmla="*/ 169333 w 1079500"/>
            <a:gd name="connsiteY4" fmla="*/ 149927 h 308677"/>
            <a:gd name="connsiteX5" fmla="*/ 232833 w 1079500"/>
            <a:gd name="connsiteY5" fmla="*/ 97010 h 308677"/>
            <a:gd name="connsiteX6" fmla="*/ 264583 w 1079500"/>
            <a:gd name="connsiteY6" fmla="*/ 86427 h 308677"/>
            <a:gd name="connsiteX7" fmla="*/ 370416 w 1079500"/>
            <a:gd name="connsiteY7" fmla="*/ 33510 h 308677"/>
            <a:gd name="connsiteX8" fmla="*/ 402166 w 1079500"/>
            <a:gd name="connsiteY8" fmla="*/ 12344 h 308677"/>
            <a:gd name="connsiteX9" fmla="*/ 666750 w 1079500"/>
            <a:gd name="connsiteY9" fmla="*/ 12344 h 308677"/>
            <a:gd name="connsiteX10" fmla="*/ 730250 w 1079500"/>
            <a:gd name="connsiteY10" fmla="*/ 33510 h 308677"/>
            <a:gd name="connsiteX11" fmla="*/ 762000 w 1079500"/>
            <a:gd name="connsiteY11" fmla="*/ 44094 h 308677"/>
            <a:gd name="connsiteX12" fmla="*/ 836083 w 1079500"/>
            <a:gd name="connsiteY12" fmla="*/ 54677 h 308677"/>
            <a:gd name="connsiteX13" fmla="*/ 1005416 w 1079500"/>
            <a:gd name="connsiteY13" fmla="*/ 86427 h 308677"/>
            <a:gd name="connsiteX14" fmla="*/ 1079500 w 1079500"/>
            <a:gd name="connsiteY14" fmla="*/ 86427 h 3086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Lst>
          <a:rect l="l" t="t" r="r" b="b"/>
          <a:pathLst>
            <a:path w="1079500" h="308677">
              <a:moveTo>
                <a:pt x="0" y="308677"/>
              </a:moveTo>
              <a:cubicBezTo>
                <a:pt x="5164" y="277691"/>
                <a:pt x="3131" y="236322"/>
                <a:pt x="31750" y="213427"/>
              </a:cubicBezTo>
              <a:cubicBezTo>
                <a:pt x="40461" y="206458"/>
                <a:pt x="52917" y="206372"/>
                <a:pt x="63500" y="202844"/>
              </a:cubicBezTo>
              <a:cubicBezTo>
                <a:pt x="95385" y="181587"/>
                <a:pt x="99988" y="176622"/>
                <a:pt x="137583" y="160510"/>
              </a:cubicBezTo>
              <a:cubicBezTo>
                <a:pt x="147837" y="156116"/>
                <a:pt x="158750" y="153455"/>
                <a:pt x="169333" y="149927"/>
              </a:cubicBezTo>
              <a:cubicBezTo>
                <a:pt x="192738" y="126522"/>
                <a:pt x="203365" y="111744"/>
                <a:pt x="232833" y="97010"/>
              </a:cubicBezTo>
              <a:cubicBezTo>
                <a:pt x="242811" y="92021"/>
                <a:pt x="254000" y="89955"/>
                <a:pt x="264583" y="86427"/>
              </a:cubicBezTo>
              <a:cubicBezTo>
                <a:pt x="340185" y="36026"/>
                <a:pt x="303404" y="50264"/>
                <a:pt x="370416" y="33510"/>
              </a:cubicBezTo>
              <a:cubicBezTo>
                <a:pt x="380999" y="26455"/>
                <a:pt x="390256" y="16810"/>
                <a:pt x="402166" y="12344"/>
              </a:cubicBezTo>
              <a:cubicBezTo>
                <a:pt x="474046" y="-14611"/>
                <a:pt x="634691" y="10741"/>
                <a:pt x="666750" y="12344"/>
              </a:cubicBezTo>
              <a:lnTo>
                <a:pt x="730250" y="33510"/>
              </a:lnTo>
              <a:cubicBezTo>
                <a:pt x="740833" y="37038"/>
                <a:pt x="750956" y="42516"/>
                <a:pt x="762000" y="44094"/>
              </a:cubicBezTo>
              <a:cubicBezTo>
                <a:pt x="786694" y="47622"/>
                <a:pt x="811518" y="50342"/>
                <a:pt x="836083" y="54677"/>
              </a:cubicBezTo>
              <a:cubicBezTo>
                <a:pt x="843347" y="55959"/>
                <a:pt x="977773" y="84301"/>
                <a:pt x="1005416" y="86427"/>
              </a:cubicBezTo>
              <a:cubicBezTo>
                <a:pt x="1030038" y="88321"/>
                <a:pt x="1054805" y="86427"/>
                <a:pt x="1079500" y="86427"/>
              </a:cubicBezTo>
            </a:path>
          </a:pathLst>
        </a:cu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l"/>
          <a:endParaRPr lang="sk-SK" sz="1100"/>
        </a:p>
      </xdr:txBody>
    </xdr:sp>
    <xdr:clientData/>
  </xdr:twoCellAnchor>
  <xdr:twoCellAnchor>
    <xdr:from>
      <xdr:col>2</xdr:col>
      <xdr:colOff>1418167</xdr:colOff>
      <xdr:row>18</xdr:row>
      <xdr:rowOff>84667</xdr:rowOff>
    </xdr:from>
    <xdr:to>
      <xdr:col>2</xdr:col>
      <xdr:colOff>2169583</xdr:colOff>
      <xdr:row>19</xdr:row>
      <xdr:rowOff>95250</xdr:rowOff>
    </xdr:to>
    <xdr:sp macro="" textlink="">
      <xdr:nvSpPr>
        <xdr:cNvPr id="4" name="BlokTextu 3">
          <a:extLst>
            <a:ext uri="{FF2B5EF4-FFF2-40B4-BE49-F238E27FC236}">
              <a16:creationId xmlns:a16="http://schemas.microsoft.com/office/drawing/2014/main" id="{0EA37556-F46C-4553-942A-5485925FBC1F}"/>
            </a:ext>
          </a:extLst>
        </xdr:cNvPr>
        <xdr:cNvSpPr txBox="1"/>
      </xdr:nvSpPr>
      <xdr:spPr>
        <a:xfrm>
          <a:off x="1827742" y="2999317"/>
          <a:ext cx="0" cy="1725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t>Pútnická</a:t>
          </a:r>
        </a:p>
      </xdr:txBody>
    </xdr:sp>
    <xdr:clientData/>
  </xdr:twoCellAnchor>
  <xdr:twoCellAnchor>
    <xdr:from>
      <xdr:col>2</xdr:col>
      <xdr:colOff>1938867</xdr:colOff>
      <xdr:row>18</xdr:row>
      <xdr:rowOff>129116</xdr:rowOff>
    </xdr:from>
    <xdr:to>
      <xdr:col>2</xdr:col>
      <xdr:colOff>2173817</xdr:colOff>
      <xdr:row>24</xdr:row>
      <xdr:rowOff>101599</xdr:rowOff>
    </xdr:to>
    <xdr:sp macro="" textlink="">
      <xdr:nvSpPr>
        <xdr:cNvPr id="5" name="BlokTextu 4">
          <a:extLst>
            <a:ext uri="{FF2B5EF4-FFF2-40B4-BE49-F238E27FC236}">
              <a16:creationId xmlns:a16="http://schemas.microsoft.com/office/drawing/2014/main" id="{1DD483B6-FA30-403E-B2AD-ABD113191A2E}"/>
            </a:ext>
          </a:extLst>
        </xdr:cNvPr>
        <xdr:cNvSpPr txBox="1"/>
      </xdr:nvSpPr>
      <xdr:spPr>
        <a:xfrm rot="16679164">
          <a:off x="1355725" y="3512608"/>
          <a:ext cx="944033" cy="63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t>Na vlkovách</a:t>
          </a:r>
        </a:p>
      </xdr:txBody>
    </xdr:sp>
    <xdr:clientData/>
  </xdr:twoCellAnchor>
  <xdr:twoCellAnchor>
    <xdr:from>
      <xdr:col>2</xdr:col>
      <xdr:colOff>144962</xdr:colOff>
      <xdr:row>20</xdr:row>
      <xdr:rowOff>59880</xdr:rowOff>
    </xdr:from>
    <xdr:to>
      <xdr:col>2</xdr:col>
      <xdr:colOff>663910</xdr:colOff>
      <xdr:row>21</xdr:row>
      <xdr:rowOff>13992</xdr:rowOff>
    </xdr:to>
    <xdr:sp macro="" textlink="">
      <xdr:nvSpPr>
        <xdr:cNvPr id="6" name="Obdĺžnik 5">
          <a:extLst>
            <a:ext uri="{FF2B5EF4-FFF2-40B4-BE49-F238E27FC236}">
              <a16:creationId xmlns:a16="http://schemas.microsoft.com/office/drawing/2014/main" id="{FB6DE709-9AA3-4F8E-AD1D-D6BE79BC4489}"/>
            </a:ext>
          </a:extLst>
        </xdr:cNvPr>
        <xdr:cNvSpPr/>
      </xdr:nvSpPr>
      <xdr:spPr>
        <a:xfrm rot="740915">
          <a:off x="1364162" y="3298380"/>
          <a:ext cx="461798" cy="116037"/>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k-SK" sz="1100"/>
        </a:p>
      </xdr:txBody>
    </xdr:sp>
    <xdr:clientData/>
  </xdr:twoCellAnchor>
  <xdr:twoCellAnchor>
    <xdr:from>
      <xdr:col>2</xdr:col>
      <xdr:colOff>505739</xdr:colOff>
      <xdr:row>15</xdr:row>
      <xdr:rowOff>148822</xdr:rowOff>
    </xdr:from>
    <xdr:to>
      <xdr:col>2</xdr:col>
      <xdr:colOff>740689</xdr:colOff>
      <xdr:row>21</xdr:row>
      <xdr:rowOff>121305</xdr:rowOff>
    </xdr:to>
    <xdr:sp macro="" textlink="">
      <xdr:nvSpPr>
        <xdr:cNvPr id="7" name="BlokTextu 6">
          <a:extLst>
            <a:ext uri="{FF2B5EF4-FFF2-40B4-BE49-F238E27FC236}">
              <a16:creationId xmlns:a16="http://schemas.microsoft.com/office/drawing/2014/main" id="{32F1F85A-785D-4A1B-8C12-915EE486F9AA}"/>
            </a:ext>
          </a:extLst>
        </xdr:cNvPr>
        <xdr:cNvSpPr txBox="1"/>
      </xdr:nvSpPr>
      <xdr:spPr>
        <a:xfrm rot="16679164">
          <a:off x="1303722" y="2998914"/>
          <a:ext cx="944033" cy="101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1000" b="1"/>
            <a:t>Bratislavská</a:t>
          </a:r>
        </a:p>
      </xdr:txBody>
    </xdr:sp>
    <xdr:clientData/>
  </xdr:twoCellAnchor>
  <xdr:twoCellAnchor>
    <xdr:from>
      <xdr:col>2</xdr:col>
      <xdr:colOff>1590675</xdr:colOff>
      <xdr:row>15</xdr:row>
      <xdr:rowOff>38100</xdr:rowOff>
    </xdr:from>
    <xdr:to>
      <xdr:col>3</xdr:col>
      <xdr:colOff>390525</xdr:colOff>
      <xdr:row>17</xdr:row>
      <xdr:rowOff>104775</xdr:rowOff>
    </xdr:to>
    <xdr:sp macro="" textlink="">
      <xdr:nvSpPr>
        <xdr:cNvPr id="8" name="Obdĺžnik 7">
          <a:extLst>
            <a:ext uri="{FF2B5EF4-FFF2-40B4-BE49-F238E27FC236}">
              <a16:creationId xmlns:a16="http://schemas.microsoft.com/office/drawing/2014/main" id="{2BCAD261-B573-48DC-9F2D-FFFDE3C66E4B}"/>
            </a:ext>
          </a:extLst>
        </xdr:cNvPr>
        <xdr:cNvSpPr/>
      </xdr:nvSpPr>
      <xdr:spPr>
        <a:xfrm>
          <a:off x="1828800" y="2466975"/>
          <a:ext cx="390525" cy="39052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k-SK" sz="1100"/>
        </a:p>
      </xdr:txBody>
    </xdr:sp>
    <xdr:clientData/>
  </xdr:twoCellAnchor>
  <xdr:twoCellAnchor>
    <xdr:from>
      <xdr:col>2</xdr:col>
      <xdr:colOff>1552575</xdr:colOff>
      <xdr:row>15</xdr:row>
      <xdr:rowOff>47625</xdr:rowOff>
    </xdr:from>
    <xdr:to>
      <xdr:col>3</xdr:col>
      <xdr:colOff>466725</xdr:colOff>
      <xdr:row>17</xdr:row>
      <xdr:rowOff>85725</xdr:rowOff>
    </xdr:to>
    <xdr:sp macro="" textlink="">
      <xdr:nvSpPr>
        <xdr:cNvPr id="9" name="Obdĺžnik 8">
          <a:extLst>
            <a:ext uri="{FF2B5EF4-FFF2-40B4-BE49-F238E27FC236}">
              <a16:creationId xmlns:a16="http://schemas.microsoft.com/office/drawing/2014/main" id="{69AD1B6F-4F68-4680-8F10-F17405F4F4B3}"/>
            </a:ext>
          </a:extLst>
        </xdr:cNvPr>
        <xdr:cNvSpPr/>
      </xdr:nvSpPr>
      <xdr:spPr>
        <a:xfrm>
          <a:off x="1828800" y="2476500"/>
          <a:ext cx="466725" cy="36195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sk-SK" sz="1100"/>
        </a:p>
      </xdr:txBody>
    </xdr:sp>
    <xdr:clientData/>
  </xdr:twoCellAnchor>
</xdr:wsDr>
</file>

<file path=xl/drawings/drawing15.xml><?xml version="1.0" encoding="utf-8"?>
<xdr:wsDr xmlns:xdr="http://schemas.openxmlformats.org/drawingml/2006/spreadsheetDrawing" xmlns:a="http://schemas.openxmlformats.org/drawingml/2006/main">
  <xdr:oneCellAnchor>
    <xdr:from>
      <xdr:col>6</xdr:col>
      <xdr:colOff>88446</xdr:colOff>
      <xdr:row>5</xdr:row>
      <xdr:rowOff>182336</xdr:rowOff>
    </xdr:from>
    <xdr:ext cx="5857875" cy="7190133"/>
    <xdr:pic>
      <xdr:nvPicPr>
        <xdr:cNvPr id="2" name="Obrázok 2">
          <a:extLst>
            <a:ext uri="{FF2B5EF4-FFF2-40B4-BE49-F238E27FC236}">
              <a16:creationId xmlns:a16="http://schemas.microsoft.com/office/drawing/2014/main" id="{0B0F21FC-7CAC-4C9A-BA87-7D18D77B1FF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25664" b="4829"/>
        <a:stretch>
          <a:fillRect/>
        </a:stretch>
      </xdr:blipFill>
      <xdr:spPr bwMode="auto">
        <a:xfrm>
          <a:off x="6048375" y="1311729"/>
          <a:ext cx="5857875" cy="7190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6.xml><?xml version="1.0" encoding="utf-8"?>
<xdr:wsDr xmlns:xdr="http://schemas.openxmlformats.org/drawingml/2006/spreadsheetDrawing" xmlns:a="http://schemas.openxmlformats.org/drawingml/2006/main">
  <xdr:twoCellAnchor>
    <xdr:from>
      <xdr:col>1</xdr:col>
      <xdr:colOff>302559</xdr:colOff>
      <xdr:row>7</xdr:row>
      <xdr:rowOff>43101</xdr:rowOff>
    </xdr:from>
    <xdr:to>
      <xdr:col>3</xdr:col>
      <xdr:colOff>874059</xdr:colOff>
      <xdr:row>36</xdr:row>
      <xdr:rowOff>81200</xdr:rowOff>
    </xdr:to>
    <xdr:grpSp>
      <xdr:nvGrpSpPr>
        <xdr:cNvPr id="2" name="Skupina 1">
          <a:extLst>
            <a:ext uri="{FF2B5EF4-FFF2-40B4-BE49-F238E27FC236}">
              <a16:creationId xmlns:a16="http://schemas.microsoft.com/office/drawing/2014/main" id="{B44A6D95-13FA-4FFE-83D8-E64929905436}"/>
            </a:ext>
          </a:extLst>
        </xdr:cNvPr>
        <xdr:cNvGrpSpPr/>
      </xdr:nvGrpSpPr>
      <xdr:grpSpPr>
        <a:xfrm>
          <a:off x="470647" y="1141277"/>
          <a:ext cx="5692588" cy="4587688"/>
          <a:chOff x="470647" y="1141277"/>
          <a:chExt cx="5873431" cy="4587688"/>
        </a:xfrm>
      </xdr:grpSpPr>
      <xdr:grpSp>
        <xdr:nvGrpSpPr>
          <xdr:cNvPr id="3" name="Skupina 2">
            <a:extLst>
              <a:ext uri="{FF2B5EF4-FFF2-40B4-BE49-F238E27FC236}">
                <a16:creationId xmlns:a16="http://schemas.microsoft.com/office/drawing/2014/main" id="{2DE51203-DABD-4070-B402-AEF084B5E087}"/>
              </a:ext>
            </a:extLst>
          </xdr:cNvPr>
          <xdr:cNvGrpSpPr/>
        </xdr:nvGrpSpPr>
        <xdr:grpSpPr>
          <a:xfrm>
            <a:off x="711571" y="1141277"/>
            <a:ext cx="5632507" cy="4587688"/>
            <a:chOff x="711571" y="1141277"/>
            <a:chExt cx="5632507" cy="4587688"/>
          </a:xfrm>
        </xdr:grpSpPr>
        <xdr:pic>
          <xdr:nvPicPr>
            <xdr:cNvPr id="5" name="Obrázok 4">
              <a:extLst>
                <a:ext uri="{FF2B5EF4-FFF2-40B4-BE49-F238E27FC236}">
                  <a16:creationId xmlns:a16="http://schemas.microsoft.com/office/drawing/2014/main" id="{95B89B50-4928-4FDC-B630-E0BC2FBB7C3A}"/>
                </a:ext>
              </a:extLst>
            </xdr:cNvPr>
            <xdr:cNvPicPr>
              <a:picLocks noChangeAspect="1" noChangeArrowheads="1"/>
            </xdr:cNvPicPr>
          </xdr:nvPicPr>
          <xdr:blipFill>
            <a:blip xmlns:r="http://schemas.openxmlformats.org/officeDocument/2006/relationships" r:embed="rId1">
              <a:alphaModFix/>
              <a:extLst>
                <a:ext uri="{28A0092B-C50C-407E-A947-70E740481C1C}">
                  <a14:useLocalDpi xmlns:a14="http://schemas.microsoft.com/office/drawing/2010/main" val="0"/>
                </a:ext>
              </a:extLst>
            </a:blip>
            <a:srcRect/>
            <a:stretch>
              <a:fillRect/>
            </a:stretch>
          </xdr:blipFill>
          <xdr:spPr bwMode="auto">
            <a:xfrm>
              <a:off x="711571" y="1141277"/>
              <a:ext cx="5632507" cy="4587688"/>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6" name="Rovná spojnica 5">
              <a:extLst>
                <a:ext uri="{FF2B5EF4-FFF2-40B4-BE49-F238E27FC236}">
                  <a16:creationId xmlns:a16="http://schemas.microsoft.com/office/drawing/2014/main" id="{763E0D3D-D416-4222-8E10-07105217DBE6}"/>
                </a:ext>
              </a:extLst>
            </xdr:cNvPr>
            <xdr:cNvCxnSpPr/>
          </xdr:nvCxnSpPr>
          <xdr:spPr>
            <a:xfrm>
              <a:off x="754310" y="1569535"/>
              <a:ext cx="30102" cy="548377"/>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7" name="Rovná spojnica 6">
              <a:extLst>
                <a:ext uri="{FF2B5EF4-FFF2-40B4-BE49-F238E27FC236}">
                  <a16:creationId xmlns:a16="http://schemas.microsoft.com/office/drawing/2014/main" id="{027C61B5-4509-421E-A772-44E8453617BA}"/>
                </a:ext>
              </a:extLst>
            </xdr:cNvPr>
            <xdr:cNvCxnSpPr/>
          </xdr:nvCxnSpPr>
          <xdr:spPr>
            <a:xfrm flipH="1">
              <a:off x="753442" y="1455084"/>
              <a:ext cx="164524" cy="117916"/>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BlokTextu 3">
            <a:extLst>
              <a:ext uri="{FF2B5EF4-FFF2-40B4-BE49-F238E27FC236}">
                <a16:creationId xmlns:a16="http://schemas.microsoft.com/office/drawing/2014/main" id="{B6423EA8-EA30-4B88-AADE-F05468BDEC93}"/>
              </a:ext>
            </a:extLst>
          </xdr:cNvPr>
          <xdr:cNvSpPr txBox="1"/>
        </xdr:nvSpPr>
        <xdr:spPr>
          <a:xfrm rot="16409484">
            <a:off x="279114" y="1760358"/>
            <a:ext cx="638922" cy="25585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sk-SK" sz="800" b="1"/>
              <a:t>Muránska</a:t>
            </a:r>
          </a:p>
        </xdr:txBody>
      </xdr:sp>
    </xdr:grpSp>
    <xdr:clientData/>
  </xdr:twoCellAnchor>
</xdr:wsDr>
</file>

<file path=xl/drawings/drawing17.xml><?xml version="1.0" encoding="utf-8"?>
<xdr:wsDr xmlns:xdr="http://schemas.openxmlformats.org/drawingml/2006/spreadsheetDrawing" xmlns:a="http://schemas.openxmlformats.org/drawingml/2006/main">
  <xdr:oneCellAnchor>
    <xdr:from>
      <xdr:col>6</xdr:col>
      <xdr:colOff>202746</xdr:colOff>
      <xdr:row>2</xdr:row>
      <xdr:rowOff>27214</xdr:rowOff>
    </xdr:from>
    <xdr:ext cx="5992691" cy="8490439"/>
    <xdr:pic>
      <xdr:nvPicPr>
        <xdr:cNvPr id="2" name="Obrázok 2">
          <a:extLst>
            <a:ext uri="{FF2B5EF4-FFF2-40B4-BE49-F238E27FC236}">
              <a16:creationId xmlns:a16="http://schemas.microsoft.com/office/drawing/2014/main" id="{F19AC2AF-6D0E-4916-B270-6ACCA2B3015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23139" y="585107"/>
          <a:ext cx="5992691" cy="84904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1332766</xdr:colOff>
      <xdr:row>9</xdr:row>
      <xdr:rowOff>90363</xdr:rowOff>
    </xdr:from>
    <xdr:ext cx="3144715" cy="5563088"/>
    <xdr:pic>
      <xdr:nvPicPr>
        <xdr:cNvPr id="2" name="Obrázok 1">
          <a:extLst>
            <a:ext uri="{FF2B5EF4-FFF2-40B4-BE49-F238E27FC236}">
              <a16:creationId xmlns:a16="http://schemas.microsoft.com/office/drawing/2014/main" id="{8FF74AE6-0BCD-4888-AB05-FC15B7419CB6}"/>
            </a:ext>
          </a:extLst>
        </xdr:cNvPr>
        <xdr:cNvPicPr>
          <a:picLocks noChangeAspect="1"/>
        </xdr:cNvPicPr>
      </xdr:nvPicPr>
      <xdr:blipFill rotWithShape="1">
        <a:blip xmlns:r="http://schemas.openxmlformats.org/officeDocument/2006/relationships" r:embed="rId1"/>
        <a:srcRect t="4606"/>
        <a:stretch/>
      </xdr:blipFill>
      <xdr:spPr bwMode="auto">
        <a:xfrm>
          <a:off x="1218466" y="1547688"/>
          <a:ext cx="3144715" cy="5563088"/>
        </a:xfrm>
        <a:prstGeom prst="rect">
          <a:avLst/>
        </a:prstGeom>
        <a:noFill/>
        <a:ln w="9525">
          <a:noFill/>
          <a:miter lim="800000"/>
          <a:headEnd/>
          <a:tailEnd/>
        </a:ln>
      </xdr:spPr>
    </xdr:pic>
    <xdr:clientData/>
  </xdr:oneCellAnchor>
  <xdr:oneCellAnchor>
    <xdr:from>
      <xdr:col>1</xdr:col>
      <xdr:colOff>1201615</xdr:colOff>
      <xdr:row>8</xdr:row>
      <xdr:rowOff>65479</xdr:rowOff>
    </xdr:from>
    <xdr:ext cx="3223846" cy="5843830"/>
    <xdr:pic>
      <xdr:nvPicPr>
        <xdr:cNvPr id="3" name="Obrázok 2">
          <a:extLst>
            <a:ext uri="{FF2B5EF4-FFF2-40B4-BE49-F238E27FC236}">
              <a16:creationId xmlns:a16="http://schemas.microsoft.com/office/drawing/2014/main" id="{B00850F5-5608-4ACC-AE9B-59E8A3F459F5}"/>
            </a:ext>
          </a:extLst>
        </xdr:cNvPr>
        <xdr:cNvPicPr>
          <a:picLocks noChangeAspect="1"/>
        </xdr:cNvPicPr>
      </xdr:nvPicPr>
      <xdr:blipFill>
        <a:blip xmlns:r="http://schemas.openxmlformats.org/officeDocument/2006/relationships" r:embed="rId2"/>
        <a:stretch>
          <a:fillRect/>
        </a:stretch>
      </xdr:blipFill>
      <xdr:spPr>
        <a:xfrm>
          <a:off x="1220665" y="1360879"/>
          <a:ext cx="3223846" cy="5843830"/>
        </a:xfrm>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3</xdr:col>
      <xdr:colOff>457200</xdr:colOff>
      <xdr:row>13</xdr:row>
      <xdr:rowOff>104775</xdr:rowOff>
    </xdr:from>
    <xdr:to>
      <xdr:col>3</xdr:col>
      <xdr:colOff>457200</xdr:colOff>
      <xdr:row>37</xdr:row>
      <xdr:rowOff>133350</xdr:rowOff>
    </xdr:to>
    <xdr:sp macro="" textlink="">
      <xdr:nvSpPr>
        <xdr:cNvPr id="2" name="Line 1">
          <a:extLst>
            <a:ext uri="{FF2B5EF4-FFF2-40B4-BE49-F238E27FC236}">
              <a16:creationId xmlns:a16="http://schemas.microsoft.com/office/drawing/2014/main" id="{4E9BEB6B-8D7C-4B40-9105-48DD087F1A0C}"/>
            </a:ext>
          </a:extLst>
        </xdr:cNvPr>
        <xdr:cNvSpPr>
          <a:spLocks noChangeShapeType="1"/>
        </xdr:cNvSpPr>
      </xdr:nvSpPr>
      <xdr:spPr bwMode="auto">
        <a:xfrm>
          <a:off x="3162300" y="2238375"/>
          <a:ext cx="0" cy="3914775"/>
        </a:xfrm>
        <a:prstGeom prst="line">
          <a:avLst/>
        </a:prstGeom>
        <a:noFill/>
        <a:ln w="38100">
          <a:solidFill>
            <a:srgbClr xmlns:mc="http://schemas.openxmlformats.org/markup-compatibility/2006" xmlns:a14="http://schemas.microsoft.com/office/drawing/2010/main" val="000000" mc:Ignorable="a14" a14:legacySpreadsheetColorIndex="64"/>
          </a:solidFill>
          <a:prstDash val="lgDash"/>
          <a:round/>
          <a:headEnd/>
          <a:tailEnd/>
        </a:ln>
        <a:extLst>
          <a:ext uri="{909E8E84-426E-40DD-AFC4-6F175D3DCCD1}">
            <a14:hiddenFill xmlns:a14="http://schemas.microsoft.com/office/drawing/2010/main">
              <a:noFill/>
            </a14:hiddenFill>
          </a:ext>
        </a:extLst>
      </xdr:spPr>
    </xdr:sp>
    <xdr:clientData/>
  </xdr:twoCellAnchor>
  <xdr:twoCellAnchor>
    <xdr:from>
      <xdr:col>4</xdr:col>
      <xdr:colOff>66675</xdr:colOff>
      <xdr:row>13</xdr:row>
      <xdr:rowOff>104775</xdr:rowOff>
    </xdr:from>
    <xdr:to>
      <xdr:col>4</xdr:col>
      <xdr:colOff>66675</xdr:colOff>
      <xdr:row>37</xdr:row>
      <xdr:rowOff>104775</xdr:rowOff>
    </xdr:to>
    <xdr:sp macro="" textlink="">
      <xdr:nvSpPr>
        <xdr:cNvPr id="3" name="Line 2">
          <a:extLst>
            <a:ext uri="{FF2B5EF4-FFF2-40B4-BE49-F238E27FC236}">
              <a16:creationId xmlns:a16="http://schemas.microsoft.com/office/drawing/2014/main" id="{800C835D-D017-4334-B9AC-A805940B2216}"/>
            </a:ext>
          </a:extLst>
        </xdr:cNvPr>
        <xdr:cNvSpPr>
          <a:spLocks noChangeShapeType="1"/>
        </xdr:cNvSpPr>
      </xdr:nvSpPr>
      <xdr:spPr bwMode="auto">
        <a:xfrm flipH="1">
          <a:off x="3352800" y="2238375"/>
          <a:ext cx="0" cy="3886200"/>
        </a:xfrm>
        <a:prstGeom prst="line">
          <a:avLst/>
        </a:prstGeom>
        <a:noFill/>
        <a:ln w="38100">
          <a:solidFill>
            <a:srgbClr xmlns:mc="http://schemas.openxmlformats.org/markup-compatibility/2006" xmlns:a14="http://schemas.microsoft.com/office/drawing/2010/main" val="000000" mc:Ignorable="a14" a14:legacySpreadsheetColorIndex="64"/>
          </a:solidFill>
          <a:prstDash val="lgDash"/>
          <a:round/>
          <a:headEnd/>
          <a:tailEnd/>
        </a:ln>
        <a:extLst>
          <a:ext uri="{909E8E84-426E-40DD-AFC4-6F175D3DCCD1}">
            <a14:hiddenFill xmlns:a14="http://schemas.microsoft.com/office/drawing/2010/main">
              <a:noFill/>
            </a14:hiddenFill>
          </a:ext>
        </a:extLst>
      </xdr:spPr>
    </xdr:sp>
    <xdr:clientData/>
  </xdr:twoCellAnchor>
  <xdr:twoCellAnchor>
    <xdr:from>
      <xdr:col>2</xdr:col>
      <xdr:colOff>1533525</xdr:colOff>
      <xdr:row>18</xdr:row>
      <xdr:rowOff>152400</xdr:rowOff>
    </xdr:from>
    <xdr:to>
      <xdr:col>4</xdr:col>
      <xdr:colOff>371475</xdr:colOff>
      <xdr:row>18</xdr:row>
      <xdr:rowOff>152400</xdr:rowOff>
    </xdr:to>
    <xdr:sp macro="" textlink="">
      <xdr:nvSpPr>
        <xdr:cNvPr id="4" name="Line 3">
          <a:extLst>
            <a:ext uri="{FF2B5EF4-FFF2-40B4-BE49-F238E27FC236}">
              <a16:creationId xmlns:a16="http://schemas.microsoft.com/office/drawing/2014/main" id="{E95E166E-88C0-451A-8648-00F030DB7D96}"/>
            </a:ext>
          </a:extLst>
        </xdr:cNvPr>
        <xdr:cNvSpPr>
          <a:spLocks noChangeShapeType="1"/>
        </xdr:cNvSpPr>
      </xdr:nvSpPr>
      <xdr:spPr bwMode="auto">
        <a:xfrm flipH="1">
          <a:off x="1857375" y="3095625"/>
          <a:ext cx="1800225"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1009650</xdr:colOff>
      <xdr:row>29</xdr:row>
      <xdr:rowOff>9525</xdr:rowOff>
    </xdr:from>
    <xdr:to>
      <xdr:col>4</xdr:col>
      <xdr:colOff>161925</xdr:colOff>
      <xdr:row>29</xdr:row>
      <xdr:rowOff>9525</xdr:rowOff>
    </xdr:to>
    <xdr:sp macro="" textlink="">
      <xdr:nvSpPr>
        <xdr:cNvPr id="5" name="Line 4">
          <a:extLst>
            <a:ext uri="{FF2B5EF4-FFF2-40B4-BE49-F238E27FC236}">
              <a16:creationId xmlns:a16="http://schemas.microsoft.com/office/drawing/2014/main" id="{CFD7CB60-7A34-4702-8F38-C283FF223220}"/>
            </a:ext>
          </a:extLst>
        </xdr:cNvPr>
        <xdr:cNvSpPr>
          <a:spLocks noChangeShapeType="1"/>
        </xdr:cNvSpPr>
      </xdr:nvSpPr>
      <xdr:spPr bwMode="auto">
        <a:xfrm flipH="1">
          <a:off x="1333500" y="4733925"/>
          <a:ext cx="211455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200025</xdr:colOff>
      <xdr:row>15</xdr:row>
      <xdr:rowOff>19050</xdr:rowOff>
    </xdr:from>
    <xdr:to>
      <xdr:col>3</xdr:col>
      <xdr:colOff>447675</xdr:colOff>
      <xdr:row>19</xdr:row>
      <xdr:rowOff>47625</xdr:rowOff>
    </xdr:to>
    <xdr:sp macro="" textlink="">
      <xdr:nvSpPr>
        <xdr:cNvPr id="6" name="Line 5">
          <a:extLst>
            <a:ext uri="{FF2B5EF4-FFF2-40B4-BE49-F238E27FC236}">
              <a16:creationId xmlns:a16="http://schemas.microsoft.com/office/drawing/2014/main" id="{66F47E06-F3A0-485A-B05B-FCE485D161A7}"/>
            </a:ext>
          </a:extLst>
        </xdr:cNvPr>
        <xdr:cNvSpPr>
          <a:spLocks noChangeShapeType="1"/>
        </xdr:cNvSpPr>
      </xdr:nvSpPr>
      <xdr:spPr bwMode="auto">
        <a:xfrm flipH="1">
          <a:off x="2905125" y="2476500"/>
          <a:ext cx="247650" cy="67627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209550</xdr:colOff>
      <xdr:row>19</xdr:row>
      <xdr:rowOff>19050</xdr:rowOff>
    </xdr:from>
    <xdr:to>
      <xdr:col>3</xdr:col>
      <xdr:colOff>209550</xdr:colOff>
      <xdr:row>29</xdr:row>
      <xdr:rowOff>9525</xdr:rowOff>
    </xdr:to>
    <xdr:sp macro="" textlink="">
      <xdr:nvSpPr>
        <xdr:cNvPr id="7" name="Line 6">
          <a:extLst>
            <a:ext uri="{FF2B5EF4-FFF2-40B4-BE49-F238E27FC236}">
              <a16:creationId xmlns:a16="http://schemas.microsoft.com/office/drawing/2014/main" id="{95BB9371-E431-45A0-83B2-85B0E81217DD}"/>
            </a:ext>
          </a:extLst>
        </xdr:cNvPr>
        <xdr:cNvSpPr>
          <a:spLocks noChangeShapeType="1"/>
        </xdr:cNvSpPr>
      </xdr:nvSpPr>
      <xdr:spPr bwMode="auto">
        <a:xfrm>
          <a:off x="2914650" y="3124200"/>
          <a:ext cx="0" cy="16097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2371725</xdr:colOff>
      <xdr:row>22</xdr:row>
      <xdr:rowOff>0</xdr:rowOff>
    </xdr:from>
    <xdr:to>
      <xdr:col>3</xdr:col>
      <xdr:colOff>200025</xdr:colOff>
      <xdr:row>22</xdr:row>
      <xdr:rowOff>123825</xdr:rowOff>
    </xdr:to>
    <xdr:sp macro="" textlink="">
      <xdr:nvSpPr>
        <xdr:cNvPr id="8" name="Line 7">
          <a:extLst>
            <a:ext uri="{FF2B5EF4-FFF2-40B4-BE49-F238E27FC236}">
              <a16:creationId xmlns:a16="http://schemas.microsoft.com/office/drawing/2014/main" id="{F359DC1A-9AEE-4F99-B290-B1FA091EDF1A}"/>
            </a:ext>
          </a:extLst>
        </xdr:cNvPr>
        <xdr:cNvSpPr>
          <a:spLocks noChangeShapeType="1"/>
        </xdr:cNvSpPr>
      </xdr:nvSpPr>
      <xdr:spPr bwMode="auto">
        <a:xfrm flipH="1">
          <a:off x="2695575" y="3590925"/>
          <a:ext cx="209550" cy="1238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22</xdr:row>
      <xdr:rowOff>114300</xdr:rowOff>
    </xdr:from>
    <xdr:to>
      <xdr:col>3</xdr:col>
      <xdr:colOff>0</xdr:colOff>
      <xdr:row>27</xdr:row>
      <xdr:rowOff>19050</xdr:rowOff>
    </xdr:to>
    <xdr:sp macro="" textlink="">
      <xdr:nvSpPr>
        <xdr:cNvPr id="9" name="Line 8">
          <a:extLst>
            <a:ext uri="{FF2B5EF4-FFF2-40B4-BE49-F238E27FC236}">
              <a16:creationId xmlns:a16="http://schemas.microsoft.com/office/drawing/2014/main" id="{EC78107B-4388-434B-A914-E75434F5BD85}"/>
            </a:ext>
          </a:extLst>
        </xdr:cNvPr>
        <xdr:cNvSpPr>
          <a:spLocks noChangeShapeType="1"/>
        </xdr:cNvSpPr>
      </xdr:nvSpPr>
      <xdr:spPr bwMode="auto">
        <a:xfrm>
          <a:off x="2705100" y="3705225"/>
          <a:ext cx="0" cy="71437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38100</xdr:colOff>
      <xdr:row>29</xdr:row>
      <xdr:rowOff>19050</xdr:rowOff>
    </xdr:from>
    <xdr:to>
      <xdr:col>3</xdr:col>
      <xdr:colOff>466725</xdr:colOff>
      <xdr:row>34</xdr:row>
      <xdr:rowOff>85725</xdr:rowOff>
    </xdr:to>
    <xdr:sp macro="" textlink="">
      <xdr:nvSpPr>
        <xdr:cNvPr id="10" name="Line 9">
          <a:extLst>
            <a:ext uri="{FF2B5EF4-FFF2-40B4-BE49-F238E27FC236}">
              <a16:creationId xmlns:a16="http://schemas.microsoft.com/office/drawing/2014/main" id="{F25C3D89-9EFE-4154-9854-B0A430BFA331}"/>
            </a:ext>
          </a:extLst>
        </xdr:cNvPr>
        <xdr:cNvSpPr>
          <a:spLocks noChangeShapeType="1"/>
        </xdr:cNvSpPr>
      </xdr:nvSpPr>
      <xdr:spPr bwMode="auto">
        <a:xfrm>
          <a:off x="2743200" y="4743450"/>
          <a:ext cx="428625" cy="8763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15</xdr:row>
      <xdr:rowOff>19050</xdr:rowOff>
    </xdr:from>
    <xdr:to>
      <xdr:col>4</xdr:col>
      <xdr:colOff>371475</xdr:colOff>
      <xdr:row>19</xdr:row>
      <xdr:rowOff>19050</xdr:rowOff>
    </xdr:to>
    <xdr:sp macro="" textlink="">
      <xdr:nvSpPr>
        <xdr:cNvPr id="11" name="Line 10">
          <a:extLst>
            <a:ext uri="{FF2B5EF4-FFF2-40B4-BE49-F238E27FC236}">
              <a16:creationId xmlns:a16="http://schemas.microsoft.com/office/drawing/2014/main" id="{E54A0E59-17F0-4DAE-897E-52A88CB50AC8}"/>
            </a:ext>
          </a:extLst>
        </xdr:cNvPr>
        <xdr:cNvSpPr>
          <a:spLocks noChangeShapeType="1"/>
        </xdr:cNvSpPr>
      </xdr:nvSpPr>
      <xdr:spPr bwMode="auto">
        <a:xfrm>
          <a:off x="3362325" y="2476500"/>
          <a:ext cx="295275" cy="6477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371475</xdr:colOff>
      <xdr:row>19</xdr:row>
      <xdr:rowOff>19050</xdr:rowOff>
    </xdr:from>
    <xdr:to>
      <xdr:col>4</xdr:col>
      <xdr:colOff>371475</xdr:colOff>
      <xdr:row>31</xdr:row>
      <xdr:rowOff>0</xdr:rowOff>
    </xdr:to>
    <xdr:sp macro="" textlink="">
      <xdr:nvSpPr>
        <xdr:cNvPr id="12" name="Line 11">
          <a:extLst>
            <a:ext uri="{FF2B5EF4-FFF2-40B4-BE49-F238E27FC236}">
              <a16:creationId xmlns:a16="http://schemas.microsoft.com/office/drawing/2014/main" id="{CE388A13-9C81-4C58-AA87-A00763628AAB}"/>
            </a:ext>
          </a:extLst>
        </xdr:cNvPr>
        <xdr:cNvSpPr>
          <a:spLocks noChangeShapeType="1"/>
        </xdr:cNvSpPr>
      </xdr:nvSpPr>
      <xdr:spPr bwMode="auto">
        <a:xfrm>
          <a:off x="3657600" y="3124200"/>
          <a:ext cx="0" cy="19240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76200</xdr:colOff>
      <xdr:row>30</xdr:row>
      <xdr:rowOff>142875</xdr:rowOff>
    </xdr:from>
    <xdr:to>
      <xdr:col>4</xdr:col>
      <xdr:colOff>371475</xdr:colOff>
      <xdr:row>33</xdr:row>
      <xdr:rowOff>38100</xdr:rowOff>
    </xdr:to>
    <xdr:sp macro="" textlink="">
      <xdr:nvSpPr>
        <xdr:cNvPr id="13" name="Line 12">
          <a:extLst>
            <a:ext uri="{FF2B5EF4-FFF2-40B4-BE49-F238E27FC236}">
              <a16:creationId xmlns:a16="http://schemas.microsoft.com/office/drawing/2014/main" id="{66987D68-71E1-4566-A575-9C034A1558E0}"/>
            </a:ext>
          </a:extLst>
        </xdr:cNvPr>
        <xdr:cNvSpPr>
          <a:spLocks noChangeShapeType="1"/>
        </xdr:cNvSpPr>
      </xdr:nvSpPr>
      <xdr:spPr bwMode="auto">
        <a:xfrm flipV="1">
          <a:off x="3362325" y="5029200"/>
          <a:ext cx="295275" cy="3810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2219325</xdr:colOff>
      <xdr:row>27</xdr:row>
      <xdr:rowOff>95250</xdr:rowOff>
    </xdr:from>
    <xdr:to>
      <xdr:col>4</xdr:col>
      <xdr:colOff>381000</xdr:colOff>
      <xdr:row>29</xdr:row>
      <xdr:rowOff>9525</xdr:rowOff>
    </xdr:to>
    <xdr:sp macro="" textlink="">
      <xdr:nvSpPr>
        <xdr:cNvPr id="14" name="Line 13">
          <a:extLst>
            <a:ext uri="{FF2B5EF4-FFF2-40B4-BE49-F238E27FC236}">
              <a16:creationId xmlns:a16="http://schemas.microsoft.com/office/drawing/2014/main" id="{6FDE6055-267D-419D-8356-7E7A2AD62A3E}"/>
            </a:ext>
          </a:extLst>
        </xdr:cNvPr>
        <xdr:cNvSpPr>
          <a:spLocks noChangeShapeType="1"/>
        </xdr:cNvSpPr>
      </xdr:nvSpPr>
      <xdr:spPr bwMode="auto">
        <a:xfrm flipV="1">
          <a:off x="2543175" y="4495800"/>
          <a:ext cx="1123950" cy="2381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2362199</xdr:colOff>
      <xdr:row>38</xdr:row>
      <xdr:rowOff>85725</xdr:rowOff>
    </xdr:from>
    <xdr:to>
      <xdr:col>5</xdr:col>
      <xdr:colOff>9524</xdr:colOff>
      <xdr:row>39</xdr:row>
      <xdr:rowOff>47625</xdr:rowOff>
    </xdr:to>
    <xdr:sp macro="" textlink="">
      <xdr:nvSpPr>
        <xdr:cNvPr id="15" name="WordArt 14">
          <a:extLst>
            <a:ext uri="{FF2B5EF4-FFF2-40B4-BE49-F238E27FC236}">
              <a16:creationId xmlns:a16="http://schemas.microsoft.com/office/drawing/2014/main" id="{9FA75D11-82AB-45E8-9AAD-0D8752A6D651}"/>
            </a:ext>
          </a:extLst>
        </xdr:cNvPr>
        <xdr:cNvSpPr>
          <a:spLocks noChangeArrowheads="1" noChangeShapeType="1" noTextEdit="1"/>
        </xdr:cNvSpPr>
      </xdr:nvSpPr>
      <xdr:spPr bwMode="auto">
        <a:xfrm>
          <a:off x="2686049" y="6276975"/>
          <a:ext cx="1190625" cy="1238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Most Lafranconi</a:t>
          </a:r>
        </a:p>
      </xdr:txBody>
    </xdr:sp>
    <xdr:clientData/>
  </xdr:twoCellAnchor>
  <xdr:twoCellAnchor>
    <xdr:from>
      <xdr:col>2</xdr:col>
      <xdr:colOff>990600</xdr:colOff>
      <xdr:row>27</xdr:row>
      <xdr:rowOff>95250</xdr:rowOff>
    </xdr:from>
    <xdr:to>
      <xdr:col>2</xdr:col>
      <xdr:colOff>1990725</xdr:colOff>
      <xdr:row>28</xdr:row>
      <xdr:rowOff>76200</xdr:rowOff>
    </xdr:to>
    <xdr:sp macro="" textlink="">
      <xdr:nvSpPr>
        <xdr:cNvPr id="16" name="WordArt 15">
          <a:extLst>
            <a:ext uri="{FF2B5EF4-FFF2-40B4-BE49-F238E27FC236}">
              <a16:creationId xmlns:a16="http://schemas.microsoft.com/office/drawing/2014/main" id="{0D71D237-C2C9-4B03-AB2A-6CF02D4DAB38}"/>
            </a:ext>
          </a:extLst>
        </xdr:cNvPr>
        <xdr:cNvSpPr>
          <a:spLocks noChangeArrowheads="1" noChangeShapeType="1" noTextEdit="1"/>
        </xdr:cNvSpPr>
      </xdr:nvSpPr>
      <xdr:spPr bwMode="auto">
        <a:xfrm>
          <a:off x="1314450" y="4495800"/>
          <a:ext cx="1000125" cy="1428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Botanická</a:t>
          </a:r>
        </a:p>
      </xdr:txBody>
    </xdr:sp>
    <xdr:clientData/>
  </xdr:twoCellAnchor>
  <xdr:twoCellAnchor>
    <xdr:from>
      <xdr:col>2</xdr:col>
      <xdr:colOff>1543050</xdr:colOff>
      <xdr:row>17</xdr:row>
      <xdr:rowOff>66675</xdr:rowOff>
    </xdr:from>
    <xdr:to>
      <xdr:col>3</xdr:col>
      <xdr:colOff>95250</xdr:colOff>
      <xdr:row>18</xdr:row>
      <xdr:rowOff>76200</xdr:rowOff>
    </xdr:to>
    <xdr:sp macro="" textlink="">
      <xdr:nvSpPr>
        <xdr:cNvPr id="17" name="WordArt 16">
          <a:extLst>
            <a:ext uri="{FF2B5EF4-FFF2-40B4-BE49-F238E27FC236}">
              <a16:creationId xmlns:a16="http://schemas.microsoft.com/office/drawing/2014/main" id="{27821865-9430-4310-B964-30C631BAB044}"/>
            </a:ext>
          </a:extLst>
        </xdr:cNvPr>
        <xdr:cNvSpPr>
          <a:spLocks noChangeArrowheads="1" noChangeShapeType="1" noTextEdit="1"/>
        </xdr:cNvSpPr>
      </xdr:nvSpPr>
      <xdr:spPr bwMode="auto">
        <a:xfrm>
          <a:off x="1866900" y="2847975"/>
          <a:ext cx="93345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Staré grunty</a:t>
          </a:r>
        </a:p>
      </xdr:txBody>
    </xdr:sp>
    <xdr:clientData/>
  </xdr:twoCellAnchor>
  <xdr:twoCellAnchor>
    <xdr:from>
      <xdr:col>2</xdr:col>
      <xdr:colOff>1143000</xdr:colOff>
      <xdr:row>18</xdr:row>
      <xdr:rowOff>0</xdr:rowOff>
    </xdr:from>
    <xdr:to>
      <xdr:col>2</xdr:col>
      <xdr:colOff>1533525</xdr:colOff>
      <xdr:row>20</xdr:row>
      <xdr:rowOff>9525</xdr:rowOff>
    </xdr:to>
    <xdr:sp macro="" textlink="">
      <xdr:nvSpPr>
        <xdr:cNvPr id="18" name="Oval 17">
          <a:extLst>
            <a:ext uri="{FF2B5EF4-FFF2-40B4-BE49-F238E27FC236}">
              <a16:creationId xmlns:a16="http://schemas.microsoft.com/office/drawing/2014/main" id="{D58978BC-FF89-4427-B186-3923D764E81F}"/>
            </a:ext>
          </a:extLst>
        </xdr:cNvPr>
        <xdr:cNvSpPr>
          <a:spLocks noChangeArrowheads="1"/>
        </xdr:cNvSpPr>
      </xdr:nvSpPr>
      <xdr:spPr bwMode="auto">
        <a:xfrm>
          <a:off x="1466850" y="2943225"/>
          <a:ext cx="390525" cy="333375"/>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2</xdr:col>
      <xdr:colOff>2162175</xdr:colOff>
      <xdr:row>22</xdr:row>
      <xdr:rowOff>104775</xdr:rowOff>
    </xdr:from>
    <xdr:to>
      <xdr:col>2</xdr:col>
      <xdr:colOff>2295525</xdr:colOff>
      <xdr:row>26</xdr:row>
      <xdr:rowOff>76200</xdr:rowOff>
    </xdr:to>
    <xdr:sp macro="" textlink="">
      <xdr:nvSpPr>
        <xdr:cNvPr id="19" name="WordArt 18">
          <a:extLst>
            <a:ext uri="{FF2B5EF4-FFF2-40B4-BE49-F238E27FC236}">
              <a16:creationId xmlns:a16="http://schemas.microsoft.com/office/drawing/2014/main" id="{41B6A434-4177-4B43-B1D7-8068D1ED7C1F}"/>
            </a:ext>
          </a:extLst>
        </xdr:cNvPr>
        <xdr:cNvSpPr>
          <a:spLocks noChangeArrowheads="1" noChangeShapeType="1" noTextEdit="1"/>
        </xdr:cNvSpPr>
      </xdr:nvSpPr>
      <xdr:spPr bwMode="auto">
        <a:xfrm rot="-5400000">
          <a:off x="2243137" y="3938588"/>
          <a:ext cx="6191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8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Ilkovičova</a:t>
          </a:r>
        </a:p>
      </xdr:txBody>
    </xdr:sp>
    <xdr:clientData/>
  </xdr:twoCellAnchor>
  <xdr:twoCellAnchor>
    <xdr:from>
      <xdr:col>3</xdr:col>
      <xdr:colOff>57150</xdr:colOff>
      <xdr:row>24</xdr:row>
      <xdr:rowOff>38100</xdr:rowOff>
    </xdr:from>
    <xdr:to>
      <xdr:col>3</xdr:col>
      <xdr:colOff>200025</xdr:colOff>
      <xdr:row>26</xdr:row>
      <xdr:rowOff>38100</xdr:rowOff>
    </xdr:to>
    <xdr:sp macro="" textlink="">
      <xdr:nvSpPr>
        <xdr:cNvPr id="20" name="WordArt 20">
          <a:extLst>
            <a:ext uri="{FF2B5EF4-FFF2-40B4-BE49-F238E27FC236}">
              <a16:creationId xmlns:a16="http://schemas.microsoft.com/office/drawing/2014/main" id="{84F56DF2-EC64-4711-9DA3-228DE5F8525F}"/>
            </a:ext>
          </a:extLst>
        </xdr:cNvPr>
        <xdr:cNvSpPr>
          <a:spLocks noChangeArrowheads="1" noChangeShapeType="1" noTextEdit="1"/>
        </xdr:cNvSpPr>
      </xdr:nvSpPr>
      <xdr:spPr bwMode="auto">
        <a:xfrm rot="-5320066">
          <a:off x="2671763" y="4043362"/>
          <a:ext cx="323850" cy="1428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 D 1</a:t>
          </a:r>
        </a:p>
      </xdr:txBody>
    </xdr:sp>
    <xdr:clientData/>
  </xdr:twoCellAnchor>
  <xdr:twoCellAnchor>
    <xdr:from>
      <xdr:col>4</xdr:col>
      <xdr:colOff>476250</xdr:colOff>
      <xdr:row>23</xdr:row>
      <xdr:rowOff>38100</xdr:rowOff>
    </xdr:from>
    <xdr:to>
      <xdr:col>5</xdr:col>
      <xdr:colOff>85725</xdr:colOff>
      <xdr:row>26</xdr:row>
      <xdr:rowOff>133350</xdr:rowOff>
    </xdr:to>
    <xdr:sp macro="" textlink="">
      <xdr:nvSpPr>
        <xdr:cNvPr id="21" name="WordArt 21">
          <a:extLst>
            <a:ext uri="{FF2B5EF4-FFF2-40B4-BE49-F238E27FC236}">
              <a16:creationId xmlns:a16="http://schemas.microsoft.com/office/drawing/2014/main" id="{73F7B5FC-5991-49DC-9F44-CFB238216994}"/>
            </a:ext>
          </a:extLst>
        </xdr:cNvPr>
        <xdr:cNvSpPr>
          <a:spLocks noChangeArrowheads="1" noChangeShapeType="1" noTextEdit="1"/>
        </xdr:cNvSpPr>
      </xdr:nvSpPr>
      <xdr:spPr bwMode="auto">
        <a:xfrm rot="-5419544">
          <a:off x="3567112" y="3986213"/>
          <a:ext cx="581025" cy="1905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 D 2</a:t>
          </a:r>
        </a:p>
      </xdr:txBody>
    </xdr:sp>
    <xdr:clientData/>
  </xdr:twoCellAnchor>
  <xdr:twoCellAnchor>
    <xdr:from>
      <xdr:col>2</xdr:col>
      <xdr:colOff>2247900</xdr:colOff>
      <xdr:row>31</xdr:row>
      <xdr:rowOff>85725</xdr:rowOff>
    </xdr:from>
    <xdr:to>
      <xdr:col>3</xdr:col>
      <xdr:colOff>171450</xdr:colOff>
      <xdr:row>33</xdr:row>
      <xdr:rowOff>0</xdr:rowOff>
    </xdr:to>
    <xdr:sp macro="" textlink="">
      <xdr:nvSpPr>
        <xdr:cNvPr id="22" name="WordArt 22">
          <a:extLst>
            <a:ext uri="{FF2B5EF4-FFF2-40B4-BE49-F238E27FC236}">
              <a16:creationId xmlns:a16="http://schemas.microsoft.com/office/drawing/2014/main" id="{737A7881-94DF-49CF-A47B-F135E8495D04}"/>
            </a:ext>
          </a:extLst>
        </xdr:cNvPr>
        <xdr:cNvSpPr>
          <a:spLocks noChangeArrowheads="1" noChangeShapeType="1" noTextEdit="1"/>
        </xdr:cNvSpPr>
      </xdr:nvSpPr>
      <xdr:spPr bwMode="auto">
        <a:xfrm>
          <a:off x="2571750" y="5133975"/>
          <a:ext cx="304800" cy="2381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 A</a:t>
          </a:r>
        </a:p>
      </xdr:txBody>
    </xdr:sp>
    <xdr:clientData/>
  </xdr:twoCellAnchor>
  <xdr:twoCellAnchor>
    <xdr:from>
      <xdr:col>4</xdr:col>
      <xdr:colOff>428625</xdr:colOff>
      <xdr:row>29</xdr:row>
      <xdr:rowOff>142875</xdr:rowOff>
    </xdr:from>
    <xdr:to>
      <xdr:col>5</xdr:col>
      <xdr:colOff>38100</xdr:colOff>
      <xdr:row>31</xdr:row>
      <xdr:rowOff>152400</xdr:rowOff>
    </xdr:to>
    <xdr:sp macro="" textlink="">
      <xdr:nvSpPr>
        <xdr:cNvPr id="23" name="WordArt 23">
          <a:extLst>
            <a:ext uri="{FF2B5EF4-FFF2-40B4-BE49-F238E27FC236}">
              <a16:creationId xmlns:a16="http://schemas.microsoft.com/office/drawing/2014/main" id="{DCEE8357-1C38-477B-A54F-8E64A37F3EAA}"/>
            </a:ext>
          </a:extLst>
        </xdr:cNvPr>
        <xdr:cNvSpPr>
          <a:spLocks noChangeArrowheads="1" noChangeShapeType="1" noTextEdit="1"/>
        </xdr:cNvSpPr>
      </xdr:nvSpPr>
      <xdr:spPr bwMode="auto">
        <a:xfrm>
          <a:off x="3714750" y="4867275"/>
          <a:ext cx="190500" cy="3333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B</a:t>
          </a:r>
        </a:p>
      </xdr:txBody>
    </xdr:sp>
    <xdr:clientData/>
  </xdr:twoCellAnchor>
  <xdr:twoCellAnchor>
    <xdr:from>
      <xdr:col>3</xdr:col>
      <xdr:colOff>485775</xdr:colOff>
      <xdr:row>20</xdr:row>
      <xdr:rowOff>85725</xdr:rowOff>
    </xdr:from>
    <xdr:to>
      <xdr:col>4</xdr:col>
      <xdr:colOff>9525</xdr:colOff>
      <xdr:row>26</xdr:row>
      <xdr:rowOff>95250</xdr:rowOff>
    </xdr:to>
    <xdr:sp macro="" textlink="">
      <xdr:nvSpPr>
        <xdr:cNvPr id="24" name="WordArt 24">
          <a:extLst>
            <a:ext uri="{FF2B5EF4-FFF2-40B4-BE49-F238E27FC236}">
              <a16:creationId xmlns:a16="http://schemas.microsoft.com/office/drawing/2014/main" id="{D2B0930E-9347-4218-A7EE-8B9A318EAE6E}"/>
            </a:ext>
          </a:extLst>
        </xdr:cNvPr>
        <xdr:cNvSpPr>
          <a:spLocks noChangeArrowheads="1" noChangeShapeType="1" noTextEdit="1"/>
        </xdr:cNvSpPr>
      </xdr:nvSpPr>
      <xdr:spPr bwMode="auto">
        <a:xfrm rot="-5400000">
          <a:off x="2752725" y="3790950"/>
          <a:ext cx="981075" cy="1047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Mlynská dolina</a:t>
          </a:r>
        </a:p>
      </xdr:txBody>
    </xdr:sp>
    <xdr:clientData/>
  </xdr:twoCellAnchor>
  <xdr:twoCellAnchor>
    <xdr:from>
      <xdr:col>2</xdr:col>
      <xdr:colOff>1714500</xdr:colOff>
      <xdr:row>15</xdr:row>
      <xdr:rowOff>19050</xdr:rowOff>
    </xdr:from>
    <xdr:to>
      <xdr:col>3</xdr:col>
      <xdr:colOff>247650</xdr:colOff>
      <xdr:row>16</xdr:row>
      <xdr:rowOff>9525</xdr:rowOff>
    </xdr:to>
    <xdr:sp macro="" textlink="">
      <xdr:nvSpPr>
        <xdr:cNvPr id="25" name="WordArt 31">
          <a:extLst>
            <a:ext uri="{FF2B5EF4-FFF2-40B4-BE49-F238E27FC236}">
              <a16:creationId xmlns:a16="http://schemas.microsoft.com/office/drawing/2014/main" id="{0CFF9FD4-4912-4C90-9EC4-E7CAED8D5295}"/>
            </a:ext>
          </a:extLst>
        </xdr:cNvPr>
        <xdr:cNvSpPr>
          <a:spLocks noChangeArrowheads="1" noChangeShapeType="1" noTextEdit="1"/>
        </xdr:cNvSpPr>
      </xdr:nvSpPr>
      <xdr:spPr bwMode="auto">
        <a:xfrm>
          <a:off x="2038350" y="2476500"/>
          <a:ext cx="914400"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Dubravská cesta</a:t>
          </a:r>
        </a:p>
      </xdr:txBody>
    </xdr:sp>
    <xdr:clientData/>
  </xdr:twoCellAnchor>
  <xdr:twoCellAnchor>
    <xdr:from>
      <xdr:col>4</xdr:col>
      <xdr:colOff>66675</xdr:colOff>
      <xdr:row>15</xdr:row>
      <xdr:rowOff>76200</xdr:rowOff>
    </xdr:from>
    <xdr:to>
      <xdr:col>4</xdr:col>
      <xdr:colOff>76200</xdr:colOff>
      <xdr:row>17</xdr:row>
      <xdr:rowOff>152400</xdr:rowOff>
    </xdr:to>
    <xdr:sp macro="" textlink="">
      <xdr:nvSpPr>
        <xdr:cNvPr id="26" name="Freeform 33">
          <a:extLst>
            <a:ext uri="{FF2B5EF4-FFF2-40B4-BE49-F238E27FC236}">
              <a16:creationId xmlns:a16="http://schemas.microsoft.com/office/drawing/2014/main" id="{7563707C-4FC4-40A3-B278-D9CD9108F220}"/>
            </a:ext>
          </a:extLst>
        </xdr:cNvPr>
        <xdr:cNvSpPr>
          <a:spLocks/>
        </xdr:cNvSpPr>
      </xdr:nvSpPr>
      <xdr:spPr bwMode="auto">
        <a:xfrm>
          <a:off x="3352800" y="2533650"/>
          <a:ext cx="9525" cy="400050"/>
        </a:xfrm>
        <a:custGeom>
          <a:avLst/>
          <a:gdLst>
            <a:gd name="T0" fmla="*/ 0 w 1"/>
            <a:gd name="T1" fmla="*/ 0 h 42"/>
            <a:gd name="T2" fmla="*/ 0 w 1"/>
            <a:gd name="T3" fmla="*/ 2147483646 h 42"/>
            <a:gd name="T4" fmla="*/ 0 w 1"/>
            <a:gd name="T5" fmla="*/ 2147483646 h 42"/>
            <a:gd name="T6" fmla="*/ 0 60000 65536"/>
            <a:gd name="T7" fmla="*/ 0 60000 65536"/>
            <a:gd name="T8" fmla="*/ 0 60000 65536"/>
          </a:gdLst>
          <a:ahLst/>
          <a:cxnLst>
            <a:cxn ang="T6">
              <a:pos x="T0" y="T1"/>
            </a:cxn>
            <a:cxn ang="T7">
              <a:pos x="T2" y="T3"/>
            </a:cxn>
            <a:cxn ang="T8">
              <a:pos x="T4" y="T5"/>
            </a:cxn>
          </a:cxnLst>
          <a:rect l="0" t="0" r="r" b="b"/>
          <a:pathLst>
            <a:path w="1" h="42">
              <a:moveTo>
                <a:pt x="0" y="0"/>
              </a:moveTo>
              <a:lnTo>
                <a:pt x="0" y="9"/>
              </a:lnTo>
              <a:lnTo>
                <a:pt x="0" y="42"/>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457200</xdr:colOff>
      <xdr:row>15</xdr:row>
      <xdr:rowOff>47625</xdr:rowOff>
    </xdr:from>
    <xdr:to>
      <xdr:col>3</xdr:col>
      <xdr:colOff>457200</xdr:colOff>
      <xdr:row>16</xdr:row>
      <xdr:rowOff>76200</xdr:rowOff>
    </xdr:to>
    <xdr:sp macro="" textlink="">
      <xdr:nvSpPr>
        <xdr:cNvPr id="27" name="Line 34">
          <a:extLst>
            <a:ext uri="{FF2B5EF4-FFF2-40B4-BE49-F238E27FC236}">
              <a16:creationId xmlns:a16="http://schemas.microsoft.com/office/drawing/2014/main" id="{F5864CC8-4383-4966-AE0A-5F25471F142B}"/>
            </a:ext>
          </a:extLst>
        </xdr:cNvPr>
        <xdr:cNvSpPr>
          <a:spLocks noChangeShapeType="1"/>
        </xdr:cNvSpPr>
      </xdr:nvSpPr>
      <xdr:spPr bwMode="auto">
        <a:xfrm>
          <a:off x="3162300" y="2505075"/>
          <a:ext cx="0" cy="1905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742950</xdr:colOff>
      <xdr:row>13</xdr:row>
      <xdr:rowOff>66675</xdr:rowOff>
    </xdr:from>
    <xdr:to>
      <xdr:col>4</xdr:col>
      <xdr:colOff>76200</xdr:colOff>
      <xdr:row>13</xdr:row>
      <xdr:rowOff>76200</xdr:rowOff>
    </xdr:to>
    <xdr:sp macro="" textlink="">
      <xdr:nvSpPr>
        <xdr:cNvPr id="28" name="Line 35">
          <a:extLst>
            <a:ext uri="{FF2B5EF4-FFF2-40B4-BE49-F238E27FC236}">
              <a16:creationId xmlns:a16="http://schemas.microsoft.com/office/drawing/2014/main" id="{7F809AE8-6FA6-4AD4-8150-8DA0CDED8F39}"/>
            </a:ext>
          </a:extLst>
        </xdr:cNvPr>
        <xdr:cNvSpPr>
          <a:spLocks noChangeShapeType="1"/>
        </xdr:cNvSpPr>
      </xdr:nvSpPr>
      <xdr:spPr bwMode="auto">
        <a:xfrm flipH="1" flipV="1">
          <a:off x="1066800" y="2200275"/>
          <a:ext cx="2295525" cy="9525"/>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1485900</xdr:colOff>
      <xdr:row>11</xdr:row>
      <xdr:rowOff>133350</xdr:rowOff>
    </xdr:from>
    <xdr:to>
      <xdr:col>3</xdr:col>
      <xdr:colOff>19050</xdr:colOff>
      <xdr:row>12</xdr:row>
      <xdr:rowOff>123825</xdr:rowOff>
    </xdr:to>
    <xdr:sp macro="" textlink="">
      <xdr:nvSpPr>
        <xdr:cNvPr id="29" name="WordArt 38">
          <a:extLst>
            <a:ext uri="{FF2B5EF4-FFF2-40B4-BE49-F238E27FC236}">
              <a16:creationId xmlns:a16="http://schemas.microsoft.com/office/drawing/2014/main" id="{0597F101-F1E7-4C5D-8BE9-CFA579CB5107}"/>
            </a:ext>
          </a:extLst>
        </xdr:cNvPr>
        <xdr:cNvSpPr>
          <a:spLocks noChangeArrowheads="1" noChangeShapeType="1" noTextEdit="1"/>
        </xdr:cNvSpPr>
      </xdr:nvSpPr>
      <xdr:spPr bwMode="auto">
        <a:xfrm>
          <a:off x="1809750" y="1943100"/>
          <a:ext cx="914400"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Lamačska</a:t>
          </a:r>
        </a:p>
      </xdr:txBody>
    </xdr:sp>
    <xdr:clientData/>
  </xdr:twoCellAnchor>
  <xdr:twoCellAnchor>
    <xdr:from>
      <xdr:col>2</xdr:col>
      <xdr:colOff>1190625</xdr:colOff>
      <xdr:row>15</xdr:row>
      <xdr:rowOff>95250</xdr:rowOff>
    </xdr:from>
    <xdr:to>
      <xdr:col>2</xdr:col>
      <xdr:colOff>1219200</xdr:colOff>
      <xdr:row>18</xdr:row>
      <xdr:rowOff>9525</xdr:rowOff>
    </xdr:to>
    <xdr:sp macro="" textlink="">
      <xdr:nvSpPr>
        <xdr:cNvPr id="30" name="Line 10">
          <a:extLst>
            <a:ext uri="{FF2B5EF4-FFF2-40B4-BE49-F238E27FC236}">
              <a16:creationId xmlns:a16="http://schemas.microsoft.com/office/drawing/2014/main" id="{C7F04A4D-045B-4D9D-8CB6-4804EA7290A4}"/>
            </a:ext>
          </a:extLst>
        </xdr:cNvPr>
        <xdr:cNvSpPr>
          <a:spLocks noChangeShapeType="1"/>
        </xdr:cNvSpPr>
      </xdr:nvSpPr>
      <xdr:spPr bwMode="auto">
        <a:xfrm>
          <a:off x="1514475" y="2552700"/>
          <a:ext cx="28575" cy="400050"/>
        </a:xfrm>
        <a:prstGeom prst="line">
          <a:avLst/>
        </a:prstGeom>
        <a:noFill/>
        <a:ln w="3810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xdr:col>
      <xdr:colOff>542925</xdr:colOff>
      <xdr:row>15</xdr:row>
      <xdr:rowOff>66675</xdr:rowOff>
    </xdr:from>
    <xdr:to>
      <xdr:col>2</xdr:col>
      <xdr:colOff>1190625</xdr:colOff>
      <xdr:row>15</xdr:row>
      <xdr:rowOff>76200</xdr:rowOff>
    </xdr:to>
    <xdr:sp macro="" textlink="">
      <xdr:nvSpPr>
        <xdr:cNvPr id="31" name="Line 10">
          <a:extLst>
            <a:ext uri="{FF2B5EF4-FFF2-40B4-BE49-F238E27FC236}">
              <a16:creationId xmlns:a16="http://schemas.microsoft.com/office/drawing/2014/main" id="{49178BF7-88C1-4373-8B80-06EC008630DB}"/>
            </a:ext>
          </a:extLst>
        </xdr:cNvPr>
        <xdr:cNvSpPr>
          <a:spLocks noChangeShapeType="1"/>
        </xdr:cNvSpPr>
      </xdr:nvSpPr>
      <xdr:spPr bwMode="auto">
        <a:xfrm>
          <a:off x="866775" y="2524125"/>
          <a:ext cx="647700" cy="9525"/>
        </a:xfrm>
        <a:prstGeom prst="line">
          <a:avLst/>
        </a:prstGeom>
        <a:noFill/>
        <a:ln w="3810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xdr:col>
      <xdr:colOff>466725</xdr:colOff>
      <xdr:row>15</xdr:row>
      <xdr:rowOff>66675</xdr:rowOff>
    </xdr:from>
    <xdr:to>
      <xdr:col>2</xdr:col>
      <xdr:colOff>571500</xdr:colOff>
      <xdr:row>17</xdr:row>
      <xdr:rowOff>76200</xdr:rowOff>
    </xdr:to>
    <xdr:sp macro="" textlink="">
      <xdr:nvSpPr>
        <xdr:cNvPr id="32" name="Line 10">
          <a:extLst>
            <a:ext uri="{FF2B5EF4-FFF2-40B4-BE49-F238E27FC236}">
              <a16:creationId xmlns:a16="http://schemas.microsoft.com/office/drawing/2014/main" id="{6AEDD86D-5717-4193-89AD-061389AAD853}"/>
            </a:ext>
          </a:extLst>
        </xdr:cNvPr>
        <xdr:cNvSpPr>
          <a:spLocks noChangeShapeType="1"/>
        </xdr:cNvSpPr>
      </xdr:nvSpPr>
      <xdr:spPr bwMode="auto">
        <a:xfrm flipV="1">
          <a:off x="790575" y="2524125"/>
          <a:ext cx="104775" cy="333375"/>
        </a:xfrm>
        <a:prstGeom prst="line">
          <a:avLst/>
        </a:prstGeom>
        <a:noFill/>
        <a:ln w="3810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xdr:col>
      <xdr:colOff>485775</xdr:colOff>
      <xdr:row>17</xdr:row>
      <xdr:rowOff>38100</xdr:rowOff>
    </xdr:from>
    <xdr:to>
      <xdr:col>2</xdr:col>
      <xdr:colOff>571500</xdr:colOff>
      <xdr:row>19</xdr:row>
      <xdr:rowOff>66675</xdr:rowOff>
    </xdr:to>
    <xdr:sp macro="" textlink="">
      <xdr:nvSpPr>
        <xdr:cNvPr id="33" name="Line 10">
          <a:extLst>
            <a:ext uri="{FF2B5EF4-FFF2-40B4-BE49-F238E27FC236}">
              <a16:creationId xmlns:a16="http://schemas.microsoft.com/office/drawing/2014/main" id="{8CFA0B2B-58EA-4E55-BB2B-44B3D5DFE35B}"/>
            </a:ext>
          </a:extLst>
        </xdr:cNvPr>
        <xdr:cNvSpPr>
          <a:spLocks noChangeShapeType="1"/>
        </xdr:cNvSpPr>
      </xdr:nvSpPr>
      <xdr:spPr bwMode="auto">
        <a:xfrm flipH="1" flipV="1">
          <a:off x="809625" y="2819400"/>
          <a:ext cx="85725" cy="352425"/>
        </a:xfrm>
        <a:prstGeom prst="line">
          <a:avLst/>
        </a:prstGeom>
        <a:noFill/>
        <a:ln w="3810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xdr:col>
      <xdr:colOff>552450</xdr:colOff>
      <xdr:row>19</xdr:row>
      <xdr:rowOff>47625</xdr:rowOff>
    </xdr:from>
    <xdr:to>
      <xdr:col>2</xdr:col>
      <xdr:colOff>561975</xdr:colOff>
      <xdr:row>26</xdr:row>
      <xdr:rowOff>85725</xdr:rowOff>
    </xdr:to>
    <xdr:sp macro="" textlink="">
      <xdr:nvSpPr>
        <xdr:cNvPr id="34" name="Line 10">
          <a:extLst>
            <a:ext uri="{FF2B5EF4-FFF2-40B4-BE49-F238E27FC236}">
              <a16:creationId xmlns:a16="http://schemas.microsoft.com/office/drawing/2014/main" id="{03A816D5-8803-41CF-ADC3-9F0C485DE009}"/>
            </a:ext>
          </a:extLst>
        </xdr:cNvPr>
        <xdr:cNvSpPr>
          <a:spLocks noChangeShapeType="1"/>
        </xdr:cNvSpPr>
      </xdr:nvSpPr>
      <xdr:spPr bwMode="auto">
        <a:xfrm flipH="1" flipV="1">
          <a:off x="876300" y="3152775"/>
          <a:ext cx="9525" cy="1171575"/>
        </a:xfrm>
        <a:prstGeom prst="line">
          <a:avLst/>
        </a:prstGeom>
        <a:noFill/>
        <a:ln w="3810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1990725</xdr:colOff>
      <xdr:row>11</xdr:row>
      <xdr:rowOff>17808</xdr:rowOff>
    </xdr:from>
    <xdr:to>
      <xdr:col>2</xdr:col>
      <xdr:colOff>2004391</xdr:colOff>
      <xdr:row>16</xdr:row>
      <xdr:rowOff>8283</xdr:rowOff>
    </xdr:to>
    <xdr:sp macro="" textlink="">
      <xdr:nvSpPr>
        <xdr:cNvPr id="2" name="Freeform 25">
          <a:extLst>
            <a:ext uri="{FF2B5EF4-FFF2-40B4-BE49-F238E27FC236}">
              <a16:creationId xmlns:a16="http://schemas.microsoft.com/office/drawing/2014/main" id="{2B8115F6-2A85-4133-A80C-48E7DB9DE3DC}"/>
            </a:ext>
          </a:extLst>
        </xdr:cNvPr>
        <xdr:cNvSpPr>
          <a:spLocks/>
        </xdr:cNvSpPr>
      </xdr:nvSpPr>
      <xdr:spPr bwMode="auto">
        <a:xfrm>
          <a:off x="2314575" y="1827558"/>
          <a:ext cx="13666" cy="800100"/>
        </a:xfrm>
        <a:custGeom>
          <a:avLst/>
          <a:gdLst>
            <a:gd name="T0" fmla="*/ 0 w 1"/>
            <a:gd name="T1" fmla="*/ 0 h 84"/>
            <a:gd name="T2" fmla="*/ 0 w 1"/>
            <a:gd name="T3" fmla="*/ 2147483646 h 84"/>
            <a:gd name="T4" fmla="*/ 0 60000 65536"/>
            <a:gd name="T5" fmla="*/ 0 60000 65536"/>
          </a:gdLst>
          <a:ahLst/>
          <a:cxnLst>
            <a:cxn ang="T4">
              <a:pos x="T0" y="T1"/>
            </a:cxn>
            <a:cxn ang="T5">
              <a:pos x="T2" y="T3"/>
            </a:cxn>
          </a:cxnLst>
          <a:rect l="0" t="0" r="r" b="b"/>
          <a:pathLst>
            <a:path w="1" h="84">
              <a:moveTo>
                <a:pt x="0" y="0"/>
              </a:moveTo>
              <a:lnTo>
                <a:pt x="0" y="84"/>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1990725</xdr:colOff>
      <xdr:row>16</xdr:row>
      <xdr:rowOff>8283</xdr:rowOff>
    </xdr:from>
    <xdr:to>
      <xdr:col>4</xdr:col>
      <xdr:colOff>57150</xdr:colOff>
      <xdr:row>23</xdr:row>
      <xdr:rowOff>151158</xdr:rowOff>
    </xdr:to>
    <xdr:sp macro="" textlink="">
      <xdr:nvSpPr>
        <xdr:cNvPr id="3" name="Freeform 26">
          <a:extLst>
            <a:ext uri="{FF2B5EF4-FFF2-40B4-BE49-F238E27FC236}">
              <a16:creationId xmlns:a16="http://schemas.microsoft.com/office/drawing/2014/main" id="{69D6BCB0-11A6-49B3-84BA-20436E1787F9}"/>
            </a:ext>
          </a:extLst>
        </xdr:cNvPr>
        <xdr:cNvSpPr>
          <a:spLocks/>
        </xdr:cNvSpPr>
      </xdr:nvSpPr>
      <xdr:spPr bwMode="auto">
        <a:xfrm>
          <a:off x="2314575" y="2627658"/>
          <a:ext cx="1028700" cy="1276350"/>
        </a:xfrm>
        <a:custGeom>
          <a:avLst/>
          <a:gdLst>
            <a:gd name="T0" fmla="*/ 0 w 108"/>
            <a:gd name="T1" fmla="*/ 0 h 134"/>
            <a:gd name="T2" fmla="*/ 2147483646 w 108"/>
            <a:gd name="T3" fmla="*/ 2147483646 h 134"/>
            <a:gd name="T4" fmla="*/ 0 60000 65536"/>
            <a:gd name="T5" fmla="*/ 0 60000 65536"/>
          </a:gdLst>
          <a:ahLst/>
          <a:cxnLst>
            <a:cxn ang="T4">
              <a:pos x="T0" y="T1"/>
            </a:cxn>
            <a:cxn ang="T5">
              <a:pos x="T2" y="T3"/>
            </a:cxn>
          </a:cxnLst>
          <a:rect l="0" t="0" r="r" b="b"/>
          <a:pathLst>
            <a:path w="108" h="134">
              <a:moveTo>
                <a:pt x="0" y="0"/>
              </a:moveTo>
              <a:lnTo>
                <a:pt x="108" y="134"/>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57150</xdr:colOff>
      <xdr:row>23</xdr:row>
      <xdr:rowOff>151158</xdr:rowOff>
    </xdr:from>
    <xdr:to>
      <xdr:col>5</xdr:col>
      <xdr:colOff>295275</xdr:colOff>
      <xdr:row>28</xdr:row>
      <xdr:rowOff>8283</xdr:rowOff>
    </xdr:to>
    <xdr:sp macro="" textlink="">
      <xdr:nvSpPr>
        <xdr:cNvPr id="4" name="Freeform 27">
          <a:extLst>
            <a:ext uri="{FF2B5EF4-FFF2-40B4-BE49-F238E27FC236}">
              <a16:creationId xmlns:a16="http://schemas.microsoft.com/office/drawing/2014/main" id="{A4A6B93C-5631-4736-A6FB-0DCCB8A70067}"/>
            </a:ext>
          </a:extLst>
        </xdr:cNvPr>
        <xdr:cNvSpPr>
          <a:spLocks/>
        </xdr:cNvSpPr>
      </xdr:nvSpPr>
      <xdr:spPr bwMode="auto">
        <a:xfrm>
          <a:off x="3343275" y="3904008"/>
          <a:ext cx="819150" cy="666750"/>
        </a:xfrm>
        <a:custGeom>
          <a:avLst/>
          <a:gdLst>
            <a:gd name="T0" fmla="*/ 0 w 95"/>
            <a:gd name="T1" fmla="*/ 0 h 70"/>
            <a:gd name="T2" fmla="*/ 2147483646 w 95"/>
            <a:gd name="T3" fmla="*/ 2147483646 h 70"/>
            <a:gd name="T4" fmla="*/ 0 60000 65536"/>
            <a:gd name="T5" fmla="*/ 0 60000 65536"/>
          </a:gdLst>
          <a:ahLst/>
          <a:cxnLst>
            <a:cxn ang="T4">
              <a:pos x="T0" y="T1"/>
            </a:cxn>
            <a:cxn ang="T5">
              <a:pos x="T2" y="T3"/>
            </a:cxn>
          </a:cxnLst>
          <a:rect l="0" t="0" r="r" b="b"/>
          <a:pathLst>
            <a:path w="95" h="70">
              <a:moveTo>
                <a:pt x="0" y="0"/>
              </a:moveTo>
              <a:lnTo>
                <a:pt x="95" y="7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300146</xdr:colOff>
      <xdr:row>28</xdr:row>
      <xdr:rowOff>0</xdr:rowOff>
    </xdr:from>
    <xdr:to>
      <xdr:col>6</xdr:col>
      <xdr:colOff>308429</xdr:colOff>
      <xdr:row>39</xdr:row>
      <xdr:rowOff>9525</xdr:rowOff>
    </xdr:to>
    <xdr:sp macro="" textlink="">
      <xdr:nvSpPr>
        <xdr:cNvPr id="5" name="Line 28">
          <a:extLst>
            <a:ext uri="{FF2B5EF4-FFF2-40B4-BE49-F238E27FC236}">
              <a16:creationId xmlns:a16="http://schemas.microsoft.com/office/drawing/2014/main" id="{8FD448D4-997B-4403-90C7-C61E6477453E}"/>
            </a:ext>
          </a:extLst>
        </xdr:cNvPr>
        <xdr:cNvSpPr>
          <a:spLocks noChangeShapeType="1"/>
        </xdr:cNvSpPr>
      </xdr:nvSpPr>
      <xdr:spPr bwMode="auto">
        <a:xfrm>
          <a:off x="4167296" y="4562475"/>
          <a:ext cx="684558" cy="17907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227357</xdr:colOff>
      <xdr:row>28</xdr:row>
      <xdr:rowOff>17808</xdr:rowOff>
    </xdr:from>
    <xdr:to>
      <xdr:col>5</xdr:col>
      <xdr:colOff>295275</xdr:colOff>
      <xdr:row>31</xdr:row>
      <xdr:rowOff>132108</xdr:rowOff>
    </xdr:to>
    <xdr:sp macro="" textlink="">
      <xdr:nvSpPr>
        <xdr:cNvPr id="6" name="Line 29">
          <a:extLst>
            <a:ext uri="{FF2B5EF4-FFF2-40B4-BE49-F238E27FC236}">
              <a16:creationId xmlns:a16="http://schemas.microsoft.com/office/drawing/2014/main" id="{93553E63-97D6-4CE0-8899-0DC7BCA7C66C}"/>
            </a:ext>
          </a:extLst>
        </xdr:cNvPr>
        <xdr:cNvSpPr>
          <a:spLocks noChangeShapeType="1"/>
        </xdr:cNvSpPr>
      </xdr:nvSpPr>
      <xdr:spPr bwMode="auto">
        <a:xfrm flipH="1">
          <a:off x="3513482" y="4580283"/>
          <a:ext cx="648943" cy="60007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227357</xdr:colOff>
      <xdr:row>31</xdr:row>
      <xdr:rowOff>141633</xdr:rowOff>
    </xdr:from>
    <xdr:to>
      <xdr:col>4</xdr:col>
      <xdr:colOff>236882</xdr:colOff>
      <xdr:row>36</xdr:row>
      <xdr:rowOff>8283</xdr:rowOff>
    </xdr:to>
    <xdr:sp macro="" textlink="">
      <xdr:nvSpPr>
        <xdr:cNvPr id="7" name="Freeform 30">
          <a:extLst>
            <a:ext uri="{FF2B5EF4-FFF2-40B4-BE49-F238E27FC236}">
              <a16:creationId xmlns:a16="http://schemas.microsoft.com/office/drawing/2014/main" id="{B8C55952-29AE-4199-B180-20CF10D45CD6}"/>
            </a:ext>
          </a:extLst>
        </xdr:cNvPr>
        <xdr:cNvSpPr>
          <a:spLocks/>
        </xdr:cNvSpPr>
      </xdr:nvSpPr>
      <xdr:spPr bwMode="auto">
        <a:xfrm>
          <a:off x="3513482" y="5189883"/>
          <a:ext cx="9525" cy="676275"/>
        </a:xfrm>
        <a:custGeom>
          <a:avLst/>
          <a:gdLst>
            <a:gd name="T0" fmla="*/ 0 w 1"/>
            <a:gd name="T1" fmla="*/ 0 h 71"/>
            <a:gd name="T2" fmla="*/ 0 w 1"/>
            <a:gd name="T3" fmla="*/ 2147483646 h 71"/>
            <a:gd name="T4" fmla="*/ 0 60000 65536"/>
            <a:gd name="T5" fmla="*/ 0 60000 65536"/>
          </a:gdLst>
          <a:ahLst/>
          <a:cxnLst>
            <a:cxn ang="T4">
              <a:pos x="T0" y="T1"/>
            </a:cxn>
            <a:cxn ang="T5">
              <a:pos x="T2" y="T3"/>
            </a:cxn>
          </a:cxnLst>
          <a:rect l="0" t="0" r="r" b="b"/>
          <a:pathLst>
            <a:path w="1" h="71">
              <a:moveTo>
                <a:pt x="0" y="0"/>
              </a:moveTo>
              <a:lnTo>
                <a:pt x="0" y="71"/>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1152525</xdr:colOff>
      <xdr:row>16</xdr:row>
      <xdr:rowOff>8283</xdr:rowOff>
    </xdr:from>
    <xdr:to>
      <xdr:col>2</xdr:col>
      <xdr:colOff>1981200</xdr:colOff>
      <xdr:row>22</xdr:row>
      <xdr:rowOff>55908</xdr:rowOff>
    </xdr:to>
    <xdr:sp macro="" textlink="">
      <xdr:nvSpPr>
        <xdr:cNvPr id="8" name="Line 31">
          <a:extLst>
            <a:ext uri="{FF2B5EF4-FFF2-40B4-BE49-F238E27FC236}">
              <a16:creationId xmlns:a16="http://schemas.microsoft.com/office/drawing/2014/main" id="{0E2648CB-F87F-4761-8041-05B252FA0BD3}"/>
            </a:ext>
          </a:extLst>
        </xdr:cNvPr>
        <xdr:cNvSpPr>
          <a:spLocks noChangeShapeType="1"/>
        </xdr:cNvSpPr>
      </xdr:nvSpPr>
      <xdr:spPr bwMode="auto">
        <a:xfrm flipH="1">
          <a:off x="1476375" y="2627658"/>
          <a:ext cx="828675" cy="1019175"/>
        </a:xfrm>
        <a:prstGeom prst="line">
          <a:avLst/>
        </a:prstGeom>
        <a:noFill/>
        <a:ln w="3810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xdr:col>
      <xdr:colOff>1152525</xdr:colOff>
      <xdr:row>22</xdr:row>
      <xdr:rowOff>55908</xdr:rowOff>
    </xdr:from>
    <xdr:to>
      <xdr:col>2</xdr:col>
      <xdr:colOff>1343025</xdr:colOff>
      <xdr:row>24</xdr:row>
      <xdr:rowOff>103533</xdr:rowOff>
    </xdr:to>
    <xdr:sp macro="" textlink="">
      <xdr:nvSpPr>
        <xdr:cNvPr id="9" name="Freeform 32">
          <a:extLst>
            <a:ext uri="{FF2B5EF4-FFF2-40B4-BE49-F238E27FC236}">
              <a16:creationId xmlns:a16="http://schemas.microsoft.com/office/drawing/2014/main" id="{262E6F84-E155-4372-B3CD-2B6E5C2B9F8B}"/>
            </a:ext>
          </a:extLst>
        </xdr:cNvPr>
        <xdr:cNvSpPr>
          <a:spLocks/>
        </xdr:cNvSpPr>
      </xdr:nvSpPr>
      <xdr:spPr bwMode="auto">
        <a:xfrm>
          <a:off x="1476375" y="3646833"/>
          <a:ext cx="190500" cy="371475"/>
        </a:xfrm>
        <a:custGeom>
          <a:avLst/>
          <a:gdLst>
            <a:gd name="T0" fmla="*/ 0 w 20"/>
            <a:gd name="T1" fmla="*/ 0 h 39"/>
            <a:gd name="T2" fmla="*/ 2147483646 w 20"/>
            <a:gd name="T3" fmla="*/ 2147483646 h 39"/>
            <a:gd name="T4" fmla="*/ 0 60000 65536"/>
            <a:gd name="T5" fmla="*/ 0 60000 65536"/>
          </a:gdLst>
          <a:ahLst/>
          <a:cxnLst>
            <a:cxn ang="T4">
              <a:pos x="T0" y="T1"/>
            </a:cxn>
            <a:cxn ang="T5">
              <a:pos x="T2" y="T3"/>
            </a:cxn>
          </a:cxnLst>
          <a:rect l="0" t="0" r="r" b="b"/>
          <a:pathLst>
            <a:path w="20" h="39">
              <a:moveTo>
                <a:pt x="0" y="0"/>
              </a:moveTo>
              <a:lnTo>
                <a:pt x="20" y="39"/>
              </a:lnTo>
            </a:path>
          </a:pathLst>
        </a:custGeom>
        <a:noFill/>
        <a:ln w="38100" cmpd="sng">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1171575</xdr:colOff>
      <xdr:row>24</xdr:row>
      <xdr:rowOff>103533</xdr:rowOff>
    </xdr:from>
    <xdr:to>
      <xdr:col>2</xdr:col>
      <xdr:colOff>1343025</xdr:colOff>
      <xdr:row>27</xdr:row>
      <xdr:rowOff>17808</xdr:rowOff>
    </xdr:to>
    <xdr:sp macro="" textlink="">
      <xdr:nvSpPr>
        <xdr:cNvPr id="10" name="Freeform 33">
          <a:extLst>
            <a:ext uri="{FF2B5EF4-FFF2-40B4-BE49-F238E27FC236}">
              <a16:creationId xmlns:a16="http://schemas.microsoft.com/office/drawing/2014/main" id="{01C6EB2A-FD5C-4D98-8414-16BC016AF21D}"/>
            </a:ext>
          </a:extLst>
        </xdr:cNvPr>
        <xdr:cNvSpPr>
          <a:spLocks/>
        </xdr:cNvSpPr>
      </xdr:nvSpPr>
      <xdr:spPr bwMode="auto">
        <a:xfrm>
          <a:off x="1495425" y="4018308"/>
          <a:ext cx="171450" cy="400050"/>
        </a:xfrm>
        <a:custGeom>
          <a:avLst/>
          <a:gdLst>
            <a:gd name="T0" fmla="*/ 2147483646 w 18"/>
            <a:gd name="T1" fmla="*/ 0 h 42"/>
            <a:gd name="T2" fmla="*/ 0 w 18"/>
            <a:gd name="T3" fmla="*/ 2147483646 h 42"/>
            <a:gd name="T4" fmla="*/ 0 60000 65536"/>
            <a:gd name="T5" fmla="*/ 0 60000 65536"/>
          </a:gdLst>
          <a:ahLst/>
          <a:cxnLst>
            <a:cxn ang="T4">
              <a:pos x="T0" y="T1"/>
            </a:cxn>
            <a:cxn ang="T5">
              <a:pos x="T2" y="T3"/>
            </a:cxn>
          </a:cxnLst>
          <a:rect l="0" t="0" r="r" b="b"/>
          <a:pathLst>
            <a:path w="18" h="42">
              <a:moveTo>
                <a:pt x="18" y="0"/>
              </a:moveTo>
              <a:lnTo>
                <a:pt x="0" y="42"/>
              </a:lnTo>
            </a:path>
          </a:pathLst>
        </a:custGeom>
        <a:noFill/>
        <a:ln w="38100" cmpd="sng">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1162050</xdr:colOff>
      <xdr:row>27</xdr:row>
      <xdr:rowOff>17808</xdr:rowOff>
    </xdr:from>
    <xdr:to>
      <xdr:col>2</xdr:col>
      <xdr:colOff>1171575</xdr:colOff>
      <xdr:row>32</xdr:row>
      <xdr:rowOff>65433</xdr:rowOff>
    </xdr:to>
    <xdr:sp macro="" textlink="">
      <xdr:nvSpPr>
        <xdr:cNvPr id="11" name="Freeform 34">
          <a:extLst>
            <a:ext uri="{FF2B5EF4-FFF2-40B4-BE49-F238E27FC236}">
              <a16:creationId xmlns:a16="http://schemas.microsoft.com/office/drawing/2014/main" id="{3D76593F-A4A0-4684-8273-E8BC45822CFA}"/>
            </a:ext>
          </a:extLst>
        </xdr:cNvPr>
        <xdr:cNvSpPr>
          <a:spLocks/>
        </xdr:cNvSpPr>
      </xdr:nvSpPr>
      <xdr:spPr bwMode="auto">
        <a:xfrm>
          <a:off x="1485900" y="4418358"/>
          <a:ext cx="9525" cy="857250"/>
        </a:xfrm>
        <a:custGeom>
          <a:avLst/>
          <a:gdLst>
            <a:gd name="T0" fmla="*/ 0 w 1"/>
            <a:gd name="T1" fmla="*/ 0 h 90"/>
            <a:gd name="T2" fmla="*/ 0 w 1"/>
            <a:gd name="T3" fmla="*/ 2147483646 h 90"/>
            <a:gd name="T4" fmla="*/ 0 60000 65536"/>
            <a:gd name="T5" fmla="*/ 0 60000 65536"/>
          </a:gdLst>
          <a:ahLst/>
          <a:cxnLst>
            <a:cxn ang="T4">
              <a:pos x="T0" y="T1"/>
            </a:cxn>
            <a:cxn ang="T5">
              <a:pos x="T2" y="T3"/>
            </a:cxn>
          </a:cxnLst>
          <a:rect l="0" t="0" r="r" b="b"/>
          <a:pathLst>
            <a:path w="1" h="90">
              <a:moveTo>
                <a:pt x="0" y="0"/>
              </a:moveTo>
              <a:lnTo>
                <a:pt x="0" y="90"/>
              </a:lnTo>
            </a:path>
          </a:pathLst>
        </a:custGeom>
        <a:noFill/>
        <a:ln w="38100" cmpd="sng">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1152525</xdr:colOff>
      <xdr:row>32</xdr:row>
      <xdr:rowOff>74958</xdr:rowOff>
    </xdr:from>
    <xdr:to>
      <xdr:col>2</xdr:col>
      <xdr:colOff>1676400</xdr:colOff>
      <xdr:row>32</xdr:row>
      <xdr:rowOff>84483</xdr:rowOff>
    </xdr:to>
    <xdr:sp macro="" textlink="">
      <xdr:nvSpPr>
        <xdr:cNvPr id="12" name="Freeform 35">
          <a:extLst>
            <a:ext uri="{FF2B5EF4-FFF2-40B4-BE49-F238E27FC236}">
              <a16:creationId xmlns:a16="http://schemas.microsoft.com/office/drawing/2014/main" id="{EF7F992C-4E8E-4E83-B40D-FEF7B6B46DDF}"/>
            </a:ext>
          </a:extLst>
        </xdr:cNvPr>
        <xdr:cNvSpPr>
          <a:spLocks/>
        </xdr:cNvSpPr>
      </xdr:nvSpPr>
      <xdr:spPr bwMode="auto">
        <a:xfrm>
          <a:off x="1476375" y="5285133"/>
          <a:ext cx="523875" cy="9525"/>
        </a:xfrm>
        <a:custGeom>
          <a:avLst/>
          <a:gdLst>
            <a:gd name="T0" fmla="*/ 0 w 55"/>
            <a:gd name="T1" fmla="*/ 0 h 1"/>
            <a:gd name="T2" fmla="*/ 2147483646 w 55"/>
            <a:gd name="T3" fmla="*/ 0 h 1"/>
            <a:gd name="T4" fmla="*/ 0 60000 65536"/>
            <a:gd name="T5" fmla="*/ 0 60000 65536"/>
          </a:gdLst>
          <a:ahLst/>
          <a:cxnLst>
            <a:cxn ang="T4">
              <a:pos x="T0" y="T1"/>
            </a:cxn>
            <a:cxn ang="T5">
              <a:pos x="T2" y="T3"/>
            </a:cxn>
          </a:cxnLst>
          <a:rect l="0" t="0" r="r" b="b"/>
          <a:pathLst>
            <a:path w="55" h="1">
              <a:moveTo>
                <a:pt x="0" y="0"/>
              </a:moveTo>
              <a:lnTo>
                <a:pt x="55"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1676400</xdr:colOff>
      <xdr:row>32</xdr:row>
      <xdr:rowOff>65433</xdr:rowOff>
    </xdr:from>
    <xdr:to>
      <xdr:col>2</xdr:col>
      <xdr:colOff>1847850</xdr:colOff>
      <xdr:row>35</xdr:row>
      <xdr:rowOff>46383</xdr:rowOff>
    </xdr:to>
    <xdr:sp macro="" textlink="">
      <xdr:nvSpPr>
        <xdr:cNvPr id="13" name="Freeform 36">
          <a:extLst>
            <a:ext uri="{FF2B5EF4-FFF2-40B4-BE49-F238E27FC236}">
              <a16:creationId xmlns:a16="http://schemas.microsoft.com/office/drawing/2014/main" id="{82BCC9A4-E809-4C21-8520-C688F1ED7570}"/>
            </a:ext>
          </a:extLst>
        </xdr:cNvPr>
        <xdr:cNvSpPr>
          <a:spLocks/>
        </xdr:cNvSpPr>
      </xdr:nvSpPr>
      <xdr:spPr bwMode="auto">
        <a:xfrm>
          <a:off x="2000250" y="5275608"/>
          <a:ext cx="171450" cy="466725"/>
        </a:xfrm>
        <a:custGeom>
          <a:avLst/>
          <a:gdLst>
            <a:gd name="T0" fmla="*/ 0 w 18"/>
            <a:gd name="T1" fmla="*/ 0 h 49"/>
            <a:gd name="T2" fmla="*/ 2147483646 w 18"/>
            <a:gd name="T3" fmla="*/ 2147483646 h 49"/>
            <a:gd name="T4" fmla="*/ 0 60000 65536"/>
            <a:gd name="T5" fmla="*/ 0 60000 65536"/>
          </a:gdLst>
          <a:ahLst/>
          <a:cxnLst>
            <a:cxn ang="T4">
              <a:pos x="T0" y="T1"/>
            </a:cxn>
            <a:cxn ang="T5">
              <a:pos x="T2" y="T3"/>
            </a:cxn>
          </a:cxnLst>
          <a:rect l="0" t="0" r="r" b="b"/>
          <a:pathLst>
            <a:path w="18" h="49">
              <a:moveTo>
                <a:pt x="0" y="0"/>
              </a:moveTo>
              <a:lnTo>
                <a:pt x="18" y="49"/>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1847850</xdr:colOff>
      <xdr:row>34</xdr:row>
      <xdr:rowOff>74958</xdr:rowOff>
    </xdr:from>
    <xdr:to>
      <xdr:col>2</xdr:col>
      <xdr:colOff>2252041</xdr:colOff>
      <xdr:row>35</xdr:row>
      <xdr:rowOff>36858</xdr:rowOff>
    </xdr:to>
    <xdr:sp macro="" textlink="">
      <xdr:nvSpPr>
        <xdr:cNvPr id="14" name="Freeform 37">
          <a:extLst>
            <a:ext uri="{FF2B5EF4-FFF2-40B4-BE49-F238E27FC236}">
              <a16:creationId xmlns:a16="http://schemas.microsoft.com/office/drawing/2014/main" id="{5C268E95-E67F-473A-9C31-0A00FFB6AA16}"/>
            </a:ext>
          </a:extLst>
        </xdr:cNvPr>
        <xdr:cNvSpPr>
          <a:spLocks/>
        </xdr:cNvSpPr>
      </xdr:nvSpPr>
      <xdr:spPr bwMode="auto">
        <a:xfrm>
          <a:off x="2171700" y="5608983"/>
          <a:ext cx="404191" cy="123825"/>
        </a:xfrm>
        <a:custGeom>
          <a:avLst/>
          <a:gdLst>
            <a:gd name="T0" fmla="*/ 0 w 42"/>
            <a:gd name="T1" fmla="*/ 2147483646 h 13"/>
            <a:gd name="T2" fmla="*/ 2147483646 w 42"/>
            <a:gd name="T3" fmla="*/ 0 h 13"/>
            <a:gd name="T4" fmla="*/ 0 60000 65536"/>
            <a:gd name="T5" fmla="*/ 0 60000 65536"/>
          </a:gdLst>
          <a:ahLst/>
          <a:cxnLst>
            <a:cxn ang="T4">
              <a:pos x="T0" y="T1"/>
            </a:cxn>
            <a:cxn ang="T5">
              <a:pos x="T2" y="T3"/>
            </a:cxn>
          </a:cxnLst>
          <a:rect l="0" t="0" r="r" b="b"/>
          <a:pathLst>
            <a:path w="42" h="13">
              <a:moveTo>
                <a:pt x="0" y="13"/>
              </a:moveTo>
              <a:lnTo>
                <a:pt x="42"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2252041</xdr:colOff>
      <xdr:row>34</xdr:row>
      <xdr:rowOff>74958</xdr:rowOff>
    </xdr:from>
    <xdr:to>
      <xdr:col>2</xdr:col>
      <xdr:colOff>2347291</xdr:colOff>
      <xdr:row>36</xdr:row>
      <xdr:rowOff>17808</xdr:rowOff>
    </xdr:to>
    <xdr:sp macro="" textlink="">
      <xdr:nvSpPr>
        <xdr:cNvPr id="15" name="Freeform 38">
          <a:extLst>
            <a:ext uri="{FF2B5EF4-FFF2-40B4-BE49-F238E27FC236}">
              <a16:creationId xmlns:a16="http://schemas.microsoft.com/office/drawing/2014/main" id="{D2129552-4796-4EBA-95BC-AE343CBB1CF3}"/>
            </a:ext>
          </a:extLst>
        </xdr:cNvPr>
        <xdr:cNvSpPr>
          <a:spLocks/>
        </xdr:cNvSpPr>
      </xdr:nvSpPr>
      <xdr:spPr bwMode="auto">
        <a:xfrm>
          <a:off x="2575891" y="5608983"/>
          <a:ext cx="95250" cy="266700"/>
        </a:xfrm>
        <a:custGeom>
          <a:avLst/>
          <a:gdLst>
            <a:gd name="T0" fmla="*/ 0 w 10"/>
            <a:gd name="T1" fmla="*/ 0 h 28"/>
            <a:gd name="T2" fmla="*/ 2147483646 w 10"/>
            <a:gd name="T3" fmla="*/ 2147483646 h 28"/>
            <a:gd name="T4" fmla="*/ 0 60000 65536"/>
            <a:gd name="T5" fmla="*/ 0 60000 65536"/>
          </a:gdLst>
          <a:ahLst/>
          <a:cxnLst>
            <a:cxn ang="T4">
              <a:pos x="T0" y="T1"/>
            </a:cxn>
            <a:cxn ang="T5">
              <a:pos x="T2" y="T3"/>
            </a:cxn>
          </a:cxnLst>
          <a:rect l="0" t="0" r="r" b="b"/>
          <a:pathLst>
            <a:path w="10" h="28">
              <a:moveTo>
                <a:pt x="0" y="0"/>
              </a:moveTo>
              <a:lnTo>
                <a:pt x="10" y="28"/>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2356816</xdr:colOff>
      <xdr:row>36</xdr:row>
      <xdr:rowOff>17808</xdr:rowOff>
    </xdr:from>
    <xdr:to>
      <xdr:col>4</xdr:col>
      <xdr:colOff>227357</xdr:colOff>
      <xdr:row>36</xdr:row>
      <xdr:rowOff>27333</xdr:rowOff>
    </xdr:to>
    <xdr:sp macro="" textlink="">
      <xdr:nvSpPr>
        <xdr:cNvPr id="16" name="Freeform 39">
          <a:extLst>
            <a:ext uri="{FF2B5EF4-FFF2-40B4-BE49-F238E27FC236}">
              <a16:creationId xmlns:a16="http://schemas.microsoft.com/office/drawing/2014/main" id="{A3055852-5CF9-436F-9027-641ED7FD0C35}"/>
            </a:ext>
          </a:extLst>
        </xdr:cNvPr>
        <xdr:cNvSpPr>
          <a:spLocks/>
        </xdr:cNvSpPr>
      </xdr:nvSpPr>
      <xdr:spPr bwMode="auto">
        <a:xfrm>
          <a:off x="2680666" y="5875683"/>
          <a:ext cx="832816" cy="9525"/>
        </a:xfrm>
        <a:custGeom>
          <a:avLst/>
          <a:gdLst>
            <a:gd name="T0" fmla="*/ 0 w 88"/>
            <a:gd name="T1" fmla="*/ 0 h 1"/>
            <a:gd name="T2" fmla="*/ 2147483646 w 88"/>
            <a:gd name="T3" fmla="*/ 0 h 1"/>
            <a:gd name="T4" fmla="*/ 0 60000 65536"/>
            <a:gd name="T5" fmla="*/ 0 60000 65536"/>
          </a:gdLst>
          <a:ahLst/>
          <a:cxnLst>
            <a:cxn ang="T4">
              <a:pos x="T0" y="T1"/>
            </a:cxn>
            <a:cxn ang="T5">
              <a:pos x="T2" y="T3"/>
            </a:cxn>
          </a:cxnLst>
          <a:rect l="0" t="0" r="r" b="b"/>
          <a:pathLst>
            <a:path w="88" h="1">
              <a:moveTo>
                <a:pt x="0" y="0"/>
              </a:moveTo>
              <a:lnTo>
                <a:pt x="88"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227357</xdr:colOff>
      <xdr:row>35</xdr:row>
      <xdr:rowOff>17808</xdr:rowOff>
    </xdr:from>
    <xdr:to>
      <xdr:col>6</xdr:col>
      <xdr:colOff>47625</xdr:colOff>
      <xdr:row>35</xdr:row>
      <xdr:rowOff>17808</xdr:rowOff>
    </xdr:to>
    <xdr:sp macro="" textlink="">
      <xdr:nvSpPr>
        <xdr:cNvPr id="17" name="Line 40">
          <a:extLst>
            <a:ext uri="{FF2B5EF4-FFF2-40B4-BE49-F238E27FC236}">
              <a16:creationId xmlns:a16="http://schemas.microsoft.com/office/drawing/2014/main" id="{5639D80E-6B86-4D0B-A6F4-8E2D69549FF2}"/>
            </a:ext>
          </a:extLst>
        </xdr:cNvPr>
        <xdr:cNvSpPr>
          <a:spLocks noChangeShapeType="1"/>
        </xdr:cNvSpPr>
      </xdr:nvSpPr>
      <xdr:spPr bwMode="auto">
        <a:xfrm>
          <a:off x="3513482" y="5713758"/>
          <a:ext cx="1077568"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1638300</xdr:colOff>
      <xdr:row>7</xdr:row>
      <xdr:rowOff>46383</xdr:rowOff>
    </xdr:from>
    <xdr:to>
      <xdr:col>2</xdr:col>
      <xdr:colOff>1809750</xdr:colOff>
      <xdr:row>12</xdr:row>
      <xdr:rowOff>94008</xdr:rowOff>
    </xdr:to>
    <xdr:sp macro="" textlink="">
      <xdr:nvSpPr>
        <xdr:cNvPr id="18" name="WordArt 41">
          <a:extLst>
            <a:ext uri="{FF2B5EF4-FFF2-40B4-BE49-F238E27FC236}">
              <a16:creationId xmlns:a16="http://schemas.microsoft.com/office/drawing/2014/main" id="{395380F3-5D01-484F-9C78-0540E79FA78F}"/>
            </a:ext>
          </a:extLst>
        </xdr:cNvPr>
        <xdr:cNvSpPr>
          <a:spLocks noChangeArrowheads="1" noChangeShapeType="1" noTextEdit="1"/>
        </xdr:cNvSpPr>
      </xdr:nvSpPr>
      <xdr:spPr bwMode="auto">
        <a:xfrm rot="16200000">
          <a:off x="1619250" y="1551333"/>
          <a:ext cx="85725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Harmincova</a:t>
          </a:r>
        </a:p>
      </xdr:txBody>
    </xdr:sp>
    <xdr:clientData/>
  </xdr:twoCellAnchor>
  <xdr:twoCellAnchor>
    <xdr:from>
      <xdr:col>2</xdr:col>
      <xdr:colOff>1304925</xdr:colOff>
      <xdr:row>16</xdr:row>
      <xdr:rowOff>94008</xdr:rowOff>
    </xdr:from>
    <xdr:to>
      <xdr:col>2</xdr:col>
      <xdr:colOff>1457325</xdr:colOff>
      <xdr:row>20</xdr:row>
      <xdr:rowOff>132108</xdr:rowOff>
    </xdr:to>
    <xdr:sp macro="" textlink="">
      <xdr:nvSpPr>
        <xdr:cNvPr id="19" name="WordArt 42">
          <a:extLst>
            <a:ext uri="{FF2B5EF4-FFF2-40B4-BE49-F238E27FC236}">
              <a16:creationId xmlns:a16="http://schemas.microsoft.com/office/drawing/2014/main" id="{4248A7CD-21DC-426D-908B-B5F4E3F6EF9D}"/>
            </a:ext>
          </a:extLst>
        </xdr:cNvPr>
        <xdr:cNvSpPr>
          <a:spLocks noChangeArrowheads="1" noChangeShapeType="1" noTextEdit="1"/>
        </xdr:cNvSpPr>
      </xdr:nvSpPr>
      <xdr:spPr bwMode="auto">
        <a:xfrm rot="-2975912">
          <a:off x="1362075" y="2980083"/>
          <a:ext cx="685800"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Kuklovská</a:t>
          </a:r>
        </a:p>
      </xdr:txBody>
    </xdr:sp>
    <xdr:clientData/>
  </xdr:twoCellAnchor>
  <xdr:twoCellAnchor>
    <xdr:from>
      <xdr:col>2</xdr:col>
      <xdr:colOff>857250</xdr:colOff>
      <xdr:row>27</xdr:row>
      <xdr:rowOff>17808</xdr:rowOff>
    </xdr:from>
    <xdr:to>
      <xdr:col>2</xdr:col>
      <xdr:colOff>1028700</xdr:colOff>
      <xdr:row>31</xdr:row>
      <xdr:rowOff>36858</xdr:rowOff>
    </xdr:to>
    <xdr:sp macro="" textlink="">
      <xdr:nvSpPr>
        <xdr:cNvPr id="20" name="WordArt 43">
          <a:extLst>
            <a:ext uri="{FF2B5EF4-FFF2-40B4-BE49-F238E27FC236}">
              <a16:creationId xmlns:a16="http://schemas.microsoft.com/office/drawing/2014/main" id="{A29E3671-0353-4340-9E1F-6955C39B4E9C}"/>
            </a:ext>
          </a:extLst>
        </xdr:cNvPr>
        <xdr:cNvSpPr>
          <a:spLocks noChangeArrowheads="1" noChangeShapeType="1" noTextEdit="1"/>
        </xdr:cNvSpPr>
      </xdr:nvSpPr>
      <xdr:spPr bwMode="auto">
        <a:xfrm rot="-5329185">
          <a:off x="933450" y="4666008"/>
          <a:ext cx="66675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Majerníková</a:t>
          </a:r>
        </a:p>
      </xdr:txBody>
    </xdr:sp>
    <xdr:clientData/>
  </xdr:twoCellAnchor>
  <xdr:twoCellAnchor>
    <xdr:from>
      <xdr:col>2</xdr:col>
      <xdr:colOff>1314450</xdr:colOff>
      <xdr:row>35</xdr:row>
      <xdr:rowOff>8283</xdr:rowOff>
    </xdr:from>
    <xdr:to>
      <xdr:col>2</xdr:col>
      <xdr:colOff>2071066</xdr:colOff>
      <xdr:row>36</xdr:row>
      <xdr:rowOff>17808</xdr:rowOff>
    </xdr:to>
    <xdr:sp macro="" textlink="">
      <xdr:nvSpPr>
        <xdr:cNvPr id="21" name="WordArt 44">
          <a:extLst>
            <a:ext uri="{FF2B5EF4-FFF2-40B4-BE49-F238E27FC236}">
              <a16:creationId xmlns:a16="http://schemas.microsoft.com/office/drawing/2014/main" id="{81FB96B8-E8A7-40F4-9B3F-E15D67E7B2AC}"/>
            </a:ext>
          </a:extLst>
        </xdr:cNvPr>
        <xdr:cNvSpPr>
          <a:spLocks noChangeArrowheads="1" noChangeShapeType="1" noTextEdit="1"/>
        </xdr:cNvSpPr>
      </xdr:nvSpPr>
      <xdr:spPr bwMode="auto">
        <a:xfrm rot="2526121">
          <a:off x="1638300" y="5704233"/>
          <a:ext cx="756616"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H. Meličkovej</a:t>
          </a:r>
        </a:p>
      </xdr:txBody>
    </xdr:sp>
    <xdr:clientData/>
  </xdr:twoCellAnchor>
  <xdr:twoCellAnchor>
    <xdr:from>
      <xdr:col>4</xdr:col>
      <xdr:colOff>38100</xdr:colOff>
      <xdr:row>17</xdr:row>
      <xdr:rowOff>122583</xdr:rowOff>
    </xdr:from>
    <xdr:to>
      <xdr:col>4</xdr:col>
      <xdr:colOff>208307</xdr:colOff>
      <xdr:row>24</xdr:row>
      <xdr:rowOff>160683</xdr:rowOff>
    </xdr:to>
    <xdr:sp macro="" textlink="">
      <xdr:nvSpPr>
        <xdr:cNvPr id="22" name="WordArt 45">
          <a:extLst>
            <a:ext uri="{FF2B5EF4-FFF2-40B4-BE49-F238E27FC236}">
              <a16:creationId xmlns:a16="http://schemas.microsoft.com/office/drawing/2014/main" id="{3F8D0F05-D148-4D62-8C7A-F95DCF039D46}"/>
            </a:ext>
          </a:extLst>
        </xdr:cNvPr>
        <xdr:cNvSpPr>
          <a:spLocks noChangeArrowheads="1" noChangeShapeType="1" noTextEdit="1"/>
        </xdr:cNvSpPr>
      </xdr:nvSpPr>
      <xdr:spPr bwMode="auto">
        <a:xfrm rot="2922110">
          <a:off x="2823541" y="3404567"/>
          <a:ext cx="1171575" cy="170207"/>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Karloveská</a:t>
          </a:r>
        </a:p>
      </xdr:txBody>
    </xdr:sp>
    <xdr:clientData/>
  </xdr:twoCellAnchor>
  <xdr:twoCellAnchor>
    <xdr:from>
      <xdr:col>5</xdr:col>
      <xdr:colOff>142875</xdr:colOff>
      <xdr:row>39</xdr:row>
      <xdr:rowOff>8283</xdr:rowOff>
    </xdr:from>
    <xdr:to>
      <xdr:col>6</xdr:col>
      <xdr:colOff>152400</xdr:colOff>
      <xdr:row>39</xdr:row>
      <xdr:rowOff>141633</xdr:rowOff>
    </xdr:to>
    <xdr:sp macro="" textlink="">
      <xdr:nvSpPr>
        <xdr:cNvPr id="23" name="WordArt 46">
          <a:extLst>
            <a:ext uri="{FF2B5EF4-FFF2-40B4-BE49-F238E27FC236}">
              <a16:creationId xmlns:a16="http://schemas.microsoft.com/office/drawing/2014/main" id="{E1F75BEB-DF59-4FE6-B6B8-B0DF8202A5D1}"/>
            </a:ext>
          </a:extLst>
        </xdr:cNvPr>
        <xdr:cNvSpPr>
          <a:spLocks noChangeArrowheads="1" noChangeShapeType="1" noTextEdit="1"/>
        </xdr:cNvSpPr>
      </xdr:nvSpPr>
      <xdr:spPr bwMode="auto">
        <a:xfrm>
          <a:off x="4010025" y="6351933"/>
          <a:ext cx="685800"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Riviera</a:t>
          </a:r>
        </a:p>
      </xdr:txBody>
    </xdr:sp>
    <xdr:clientData/>
  </xdr:twoCellAnchor>
  <xdr:twoCellAnchor>
    <xdr:from>
      <xdr:col>4</xdr:col>
      <xdr:colOff>398807</xdr:colOff>
      <xdr:row>33</xdr:row>
      <xdr:rowOff>113058</xdr:rowOff>
    </xdr:from>
    <xdr:to>
      <xdr:col>5</xdr:col>
      <xdr:colOff>450574</xdr:colOff>
      <xdr:row>34</xdr:row>
      <xdr:rowOff>103533</xdr:rowOff>
    </xdr:to>
    <xdr:sp macro="" textlink="">
      <xdr:nvSpPr>
        <xdr:cNvPr id="24" name="WordArt 47">
          <a:extLst>
            <a:ext uri="{FF2B5EF4-FFF2-40B4-BE49-F238E27FC236}">
              <a16:creationId xmlns:a16="http://schemas.microsoft.com/office/drawing/2014/main" id="{8F30679B-7E51-483A-82E0-31044D9D7845}"/>
            </a:ext>
          </a:extLst>
        </xdr:cNvPr>
        <xdr:cNvSpPr>
          <a:spLocks noChangeArrowheads="1" noChangeShapeType="1" noTextEdit="1"/>
        </xdr:cNvSpPr>
      </xdr:nvSpPr>
      <xdr:spPr bwMode="auto">
        <a:xfrm>
          <a:off x="3684932" y="5485158"/>
          <a:ext cx="632792"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Molecova</a:t>
          </a:r>
        </a:p>
      </xdr:txBody>
    </xdr:sp>
    <xdr:clientData/>
  </xdr:twoCellAnchor>
  <xdr:twoCellAnchor>
    <xdr:from>
      <xdr:col>4</xdr:col>
      <xdr:colOff>370232</xdr:colOff>
      <xdr:row>27</xdr:row>
      <xdr:rowOff>65433</xdr:rowOff>
    </xdr:from>
    <xdr:to>
      <xdr:col>4</xdr:col>
      <xdr:colOff>541682</xdr:colOff>
      <xdr:row>30</xdr:row>
      <xdr:rowOff>94008</xdr:rowOff>
    </xdr:to>
    <xdr:sp macro="" textlink="">
      <xdr:nvSpPr>
        <xdr:cNvPr id="25" name="WordArt 48">
          <a:extLst>
            <a:ext uri="{FF2B5EF4-FFF2-40B4-BE49-F238E27FC236}">
              <a16:creationId xmlns:a16="http://schemas.microsoft.com/office/drawing/2014/main" id="{352F3ABF-4E1A-47C2-91FB-9AFC9A8CE82F}"/>
            </a:ext>
          </a:extLst>
        </xdr:cNvPr>
        <xdr:cNvSpPr>
          <a:spLocks noChangeArrowheads="1" noChangeShapeType="1" noTextEdit="1"/>
        </xdr:cNvSpPr>
      </xdr:nvSpPr>
      <xdr:spPr bwMode="auto">
        <a:xfrm rot="-2755443">
          <a:off x="3484907" y="4637433"/>
          <a:ext cx="51435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Baníkova</a:t>
          </a:r>
        </a:p>
      </xdr:txBody>
    </xdr:sp>
    <xdr:clientData/>
  </xdr:twoCellAnchor>
  <xdr:twoCellAnchor>
    <xdr:from>
      <xdr:col>3</xdr:col>
      <xdr:colOff>541683</xdr:colOff>
      <xdr:row>32</xdr:row>
      <xdr:rowOff>27333</xdr:rowOff>
    </xdr:from>
    <xdr:to>
      <xdr:col>4</xdr:col>
      <xdr:colOff>133350</xdr:colOff>
      <xdr:row>35</xdr:row>
      <xdr:rowOff>46383</xdr:rowOff>
    </xdr:to>
    <xdr:sp macro="" textlink="">
      <xdr:nvSpPr>
        <xdr:cNvPr id="26" name="WordArt 49">
          <a:extLst>
            <a:ext uri="{FF2B5EF4-FFF2-40B4-BE49-F238E27FC236}">
              <a16:creationId xmlns:a16="http://schemas.microsoft.com/office/drawing/2014/main" id="{77403CF7-4058-4C4D-AFE8-9F4A9A206004}"/>
            </a:ext>
          </a:extLst>
        </xdr:cNvPr>
        <xdr:cNvSpPr>
          <a:spLocks noChangeArrowheads="1" noChangeShapeType="1" noTextEdit="1"/>
        </xdr:cNvSpPr>
      </xdr:nvSpPr>
      <xdr:spPr bwMode="auto">
        <a:xfrm rot="-5360488">
          <a:off x="3080716" y="5403575"/>
          <a:ext cx="504825" cy="172692"/>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Janotova</a:t>
          </a:r>
        </a:p>
      </xdr:txBody>
    </xdr:sp>
    <xdr:clientData/>
  </xdr:twoCellAnchor>
  <xdr:twoCellAnchor>
    <xdr:from>
      <xdr:col>2</xdr:col>
      <xdr:colOff>1990725</xdr:colOff>
      <xdr:row>5</xdr:row>
      <xdr:rowOff>160683</xdr:rowOff>
    </xdr:from>
    <xdr:to>
      <xdr:col>2</xdr:col>
      <xdr:colOff>2004391</xdr:colOff>
      <xdr:row>11</xdr:row>
      <xdr:rowOff>46383</xdr:rowOff>
    </xdr:to>
    <xdr:sp macro="" textlink="">
      <xdr:nvSpPr>
        <xdr:cNvPr id="27" name="Freeform 50">
          <a:extLst>
            <a:ext uri="{FF2B5EF4-FFF2-40B4-BE49-F238E27FC236}">
              <a16:creationId xmlns:a16="http://schemas.microsoft.com/office/drawing/2014/main" id="{D28E8567-59B0-4B93-B811-AC72EF1B400A}"/>
            </a:ext>
          </a:extLst>
        </xdr:cNvPr>
        <xdr:cNvSpPr>
          <a:spLocks/>
        </xdr:cNvSpPr>
      </xdr:nvSpPr>
      <xdr:spPr bwMode="auto">
        <a:xfrm>
          <a:off x="2314575" y="998883"/>
          <a:ext cx="13666" cy="857250"/>
        </a:xfrm>
        <a:custGeom>
          <a:avLst/>
          <a:gdLst>
            <a:gd name="T0" fmla="*/ 0 w 1"/>
            <a:gd name="T1" fmla="*/ 2147483646 h 90"/>
            <a:gd name="T2" fmla="*/ 0 w 1"/>
            <a:gd name="T3" fmla="*/ 0 h 90"/>
            <a:gd name="T4" fmla="*/ 0 60000 65536"/>
            <a:gd name="T5" fmla="*/ 0 60000 65536"/>
          </a:gdLst>
          <a:ahLst/>
          <a:cxnLst>
            <a:cxn ang="T4">
              <a:pos x="T0" y="T1"/>
            </a:cxn>
            <a:cxn ang="T5">
              <a:pos x="T2" y="T3"/>
            </a:cxn>
          </a:cxnLst>
          <a:rect l="0" t="0" r="r" b="b"/>
          <a:pathLst>
            <a:path w="1" h="90">
              <a:moveTo>
                <a:pt x="0" y="90"/>
              </a:moveTo>
              <a:lnTo>
                <a:pt x="0"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159440</xdr:colOff>
      <xdr:row>6</xdr:row>
      <xdr:rowOff>27333</xdr:rowOff>
    </xdr:from>
    <xdr:to>
      <xdr:col>5</xdr:col>
      <xdr:colOff>298174</xdr:colOff>
      <xdr:row>6</xdr:row>
      <xdr:rowOff>27333</xdr:rowOff>
    </xdr:to>
    <xdr:sp macro="" textlink="">
      <xdr:nvSpPr>
        <xdr:cNvPr id="28" name="Line 51">
          <a:extLst>
            <a:ext uri="{FF2B5EF4-FFF2-40B4-BE49-F238E27FC236}">
              <a16:creationId xmlns:a16="http://schemas.microsoft.com/office/drawing/2014/main" id="{287BAC95-C816-47D7-AD44-279C2CAB2544}"/>
            </a:ext>
          </a:extLst>
        </xdr:cNvPr>
        <xdr:cNvSpPr>
          <a:spLocks noChangeShapeType="1"/>
        </xdr:cNvSpPr>
      </xdr:nvSpPr>
      <xdr:spPr bwMode="auto">
        <a:xfrm>
          <a:off x="273740" y="1027458"/>
          <a:ext cx="3891584" cy="0"/>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1971675</xdr:colOff>
      <xdr:row>10</xdr:row>
      <xdr:rowOff>8283</xdr:rowOff>
    </xdr:from>
    <xdr:to>
      <xdr:col>4</xdr:col>
      <xdr:colOff>360707</xdr:colOff>
      <xdr:row>10</xdr:row>
      <xdr:rowOff>8283</xdr:rowOff>
    </xdr:to>
    <xdr:sp macro="" textlink="">
      <xdr:nvSpPr>
        <xdr:cNvPr id="29" name="Line 40">
          <a:extLst>
            <a:ext uri="{FF2B5EF4-FFF2-40B4-BE49-F238E27FC236}">
              <a16:creationId xmlns:a16="http://schemas.microsoft.com/office/drawing/2014/main" id="{02C991D8-ECF6-4584-9C11-8F745414E3B4}"/>
            </a:ext>
          </a:extLst>
        </xdr:cNvPr>
        <xdr:cNvSpPr>
          <a:spLocks noChangeShapeType="1"/>
        </xdr:cNvSpPr>
      </xdr:nvSpPr>
      <xdr:spPr bwMode="auto">
        <a:xfrm>
          <a:off x="2295525" y="1656108"/>
          <a:ext cx="1351307"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2223466</xdr:colOff>
      <xdr:row>7</xdr:row>
      <xdr:rowOff>103533</xdr:rowOff>
    </xdr:from>
    <xdr:to>
      <xdr:col>3</xdr:col>
      <xdr:colOff>560733</xdr:colOff>
      <xdr:row>8</xdr:row>
      <xdr:rowOff>94008</xdr:rowOff>
    </xdr:to>
    <xdr:sp macro="" textlink="">
      <xdr:nvSpPr>
        <xdr:cNvPr id="30" name="WordArt 47">
          <a:extLst>
            <a:ext uri="{FF2B5EF4-FFF2-40B4-BE49-F238E27FC236}">
              <a16:creationId xmlns:a16="http://schemas.microsoft.com/office/drawing/2014/main" id="{6C1C25AB-9BE7-4345-9FBF-F7D1B5F36E85}"/>
            </a:ext>
          </a:extLst>
        </xdr:cNvPr>
        <xdr:cNvSpPr>
          <a:spLocks noChangeArrowheads="1" noChangeShapeType="1" noTextEdit="1"/>
        </xdr:cNvSpPr>
      </xdr:nvSpPr>
      <xdr:spPr bwMode="auto">
        <a:xfrm>
          <a:off x="2547316" y="1265583"/>
          <a:ext cx="718517"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Polianky</a:t>
          </a:r>
        </a:p>
      </xdr:txBody>
    </xdr:sp>
    <xdr:clientData/>
  </xdr:twoCellAnchor>
  <xdr:twoCellAnchor>
    <xdr:from>
      <xdr:col>4</xdr:col>
      <xdr:colOff>351182</xdr:colOff>
      <xdr:row>8</xdr:row>
      <xdr:rowOff>141633</xdr:rowOff>
    </xdr:from>
    <xdr:to>
      <xdr:col>4</xdr:col>
      <xdr:colOff>551207</xdr:colOff>
      <xdr:row>10</xdr:row>
      <xdr:rowOff>8283</xdr:rowOff>
    </xdr:to>
    <xdr:sp macro="" textlink="">
      <xdr:nvSpPr>
        <xdr:cNvPr id="31" name="Line 40">
          <a:extLst>
            <a:ext uri="{FF2B5EF4-FFF2-40B4-BE49-F238E27FC236}">
              <a16:creationId xmlns:a16="http://schemas.microsoft.com/office/drawing/2014/main" id="{623A97EF-6AB7-4021-8DC8-E24C9480348C}"/>
            </a:ext>
          </a:extLst>
        </xdr:cNvPr>
        <xdr:cNvSpPr>
          <a:spLocks noChangeShapeType="1"/>
        </xdr:cNvSpPr>
      </xdr:nvSpPr>
      <xdr:spPr bwMode="auto">
        <a:xfrm flipV="1">
          <a:off x="3637307" y="1465608"/>
          <a:ext cx="200025" cy="1905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560732</xdr:colOff>
      <xdr:row>8</xdr:row>
      <xdr:rowOff>65433</xdr:rowOff>
    </xdr:from>
    <xdr:to>
      <xdr:col>5</xdr:col>
      <xdr:colOff>247650</xdr:colOff>
      <xdr:row>8</xdr:row>
      <xdr:rowOff>151158</xdr:rowOff>
    </xdr:to>
    <xdr:sp macro="" textlink="">
      <xdr:nvSpPr>
        <xdr:cNvPr id="32" name="Line 40">
          <a:extLst>
            <a:ext uri="{FF2B5EF4-FFF2-40B4-BE49-F238E27FC236}">
              <a16:creationId xmlns:a16="http://schemas.microsoft.com/office/drawing/2014/main" id="{6BA52C2C-39FB-467E-8AAA-0DA410FABC3E}"/>
            </a:ext>
          </a:extLst>
        </xdr:cNvPr>
        <xdr:cNvSpPr>
          <a:spLocks noChangeShapeType="1"/>
        </xdr:cNvSpPr>
      </xdr:nvSpPr>
      <xdr:spPr bwMode="auto">
        <a:xfrm flipV="1">
          <a:off x="3846857" y="1389408"/>
          <a:ext cx="267943" cy="857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238125</xdr:colOff>
      <xdr:row>7</xdr:row>
      <xdr:rowOff>8283</xdr:rowOff>
    </xdr:from>
    <xdr:to>
      <xdr:col>5</xdr:col>
      <xdr:colOff>295275</xdr:colOff>
      <xdr:row>8</xdr:row>
      <xdr:rowOff>74958</xdr:rowOff>
    </xdr:to>
    <xdr:sp macro="" textlink="">
      <xdr:nvSpPr>
        <xdr:cNvPr id="33" name="Line 40">
          <a:extLst>
            <a:ext uri="{FF2B5EF4-FFF2-40B4-BE49-F238E27FC236}">
              <a16:creationId xmlns:a16="http://schemas.microsoft.com/office/drawing/2014/main" id="{14A5E4ED-A067-4D55-B25A-61CED22DB9E2}"/>
            </a:ext>
          </a:extLst>
        </xdr:cNvPr>
        <xdr:cNvSpPr>
          <a:spLocks noChangeShapeType="1"/>
        </xdr:cNvSpPr>
      </xdr:nvSpPr>
      <xdr:spPr bwMode="auto">
        <a:xfrm flipV="1">
          <a:off x="4105275" y="1170333"/>
          <a:ext cx="57150" cy="2286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295275</xdr:colOff>
      <xdr:row>6</xdr:row>
      <xdr:rowOff>141633</xdr:rowOff>
    </xdr:from>
    <xdr:to>
      <xdr:col>5</xdr:col>
      <xdr:colOff>526774</xdr:colOff>
      <xdr:row>7</xdr:row>
      <xdr:rowOff>36858</xdr:rowOff>
    </xdr:to>
    <xdr:sp macro="" textlink="">
      <xdr:nvSpPr>
        <xdr:cNvPr id="34" name="Line 40">
          <a:extLst>
            <a:ext uri="{FF2B5EF4-FFF2-40B4-BE49-F238E27FC236}">
              <a16:creationId xmlns:a16="http://schemas.microsoft.com/office/drawing/2014/main" id="{2567BB36-8885-4524-8D9F-3ED0BC04109C}"/>
            </a:ext>
          </a:extLst>
        </xdr:cNvPr>
        <xdr:cNvSpPr>
          <a:spLocks noChangeShapeType="1"/>
        </xdr:cNvSpPr>
      </xdr:nvSpPr>
      <xdr:spPr bwMode="auto">
        <a:xfrm flipV="1">
          <a:off x="4162425" y="1141758"/>
          <a:ext cx="231499" cy="571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517249</xdr:colOff>
      <xdr:row>6</xdr:row>
      <xdr:rowOff>141633</xdr:rowOff>
    </xdr:from>
    <xdr:to>
      <xdr:col>6</xdr:col>
      <xdr:colOff>351183</xdr:colOff>
      <xdr:row>7</xdr:row>
      <xdr:rowOff>103533</xdr:rowOff>
    </xdr:to>
    <xdr:sp macro="" textlink="">
      <xdr:nvSpPr>
        <xdr:cNvPr id="35" name="Line 40">
          <a:extLst>
            <a:ext uri="{FF2B5EF4-FFF2-40B4-BE49-F238E27FC236}">
              <a16:creationId xmlns:a16="http://schemas.microsoft.com/office/drawing/2014/main" id="{C9AC320E-F124-4EB1-B129-6286E502CC95}"/>
            </a:ext>
          </a:extLst>
        </xdr:cNvPr>
        <xdr:cNvSpPr>
          <a:spLocks noChangeShapeType="1"/>
        </xdr:cNvSpPr>
      </xdr:nvSpPr>
      <xdr:spPr bwMode="auto">
        <a:xfrm>
          <a:off x="4384399" y="1141758"/>
          <a:ext cx="510209" cy="1238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76199</xdr:colOff>
      <xdr:row>8</xdr:row>
      <xdr:rowOff>65434</xdr:rowOff>
    </xdr:from>
    <xdr:to>
      <xdr:col>7</xdr:col>
      <xdr:colOff>295275</xdr:colOff>
      <xdr:row>10</xdr:row>
      <xdr:rowOff>65434</xdr:rowOff>
    </xdr:to>
    <xdr:sp macro="" textlink="" fLocksText="0">
      <xdr:nvSpPr>
        <xdr:cNvPr id="36" name="WordArt 47">
          <a:extLst>
            <a:ext uri="{FF2B5EF4-FFF2-40B4-BE49-F238E27FC236}">
              <a16:creationId xmlns:a16="http://schemas.microsoft.com/office/drawing/2014/main" id="{22165AC9-949F-4AA7-B500-87D2EB7C4D58}"/>
            </a:ext>
          </a:extLst>
        </xdr:cNvPr>
        <xdr:cNvSpPr>
          <a:spLocks noChangeArrowheads="1" noChangeShapeType="1" noTextEdit="1"/>
        </xdr:cNvSpPr>
      </xdr:nvSpPr>
      <xdr:spPr bwMode="auto">
        <a:xfrm>
          <a:off x="4619624" y="1389409"/>
          <a:ext cx="800101" cy="323850"/>
        </a:xfrm>
        <a:prstGeom prst="rect">
          <a:avLst/>
        </a:prstGeom>
        <a:extLst>
          <a:ext uri="{AF507438-7753-43E0-B8FC-AC1667EBCBE1}">
            <a14:hiddenEffects xmlns:a14="http://schemas.microsoft.com/office/drawing/2010/main">
              <a:effectLst/>
            </a14:hiddenEffects>
          </a:ext>
        </a:extLst>
      </xdr:spPr>
      <xdr:txBody>
        <a:bodyPr wrap="square" fromWordArt="1" anchor="ctr" anchorCtr="0">
          <a:prstTxWarp prst="textPlain">
            <a:avLst>
              <a:gd name="adj" fmla="val 50000"/>
            </a:avLst>
          </a:prstTxWarp>
        </a:bodyPr>
        <a:lstStyle/>
        <a:p>
          <a:pPr fontAlgn="base">
            <a:lnSpc>
              <a:spcPts val="900"/>
            </a:lnSpc>
          </a:pPr>
          <a:r>
            <a:rPr lang="sk-SK" sz="1100" b="1" i="0">
              <a:effectLst/>
              <a:latin typeface="+mn-lt"/>
              <a:ea typeface="+mn-ea"/>
              <a:cs typeface="+mn-cs"/>
            </a:rPr>
            <a:t>Botanický ústav SAV</a:t>
          </a:r>
        </a:p>
      </xdr:txBody>
    </xdr:sp>
    <xdr:clientData fLocksWithSheet="0"/>
  </xdr:twoCellAnchor>
  <xdr:twoCellAnchor>
    <xdr:from>
      <xdr:col>2</xdr:col>
      <xdr:colOff>1638300</xdr:colOff>
      <xdr:row>3</xdr:row>
      <xdr:rowOff>113058</xdr:rowOff>
    </xdr:from>
    <xdr:to>
      <xdr:col>2</xdr:col>
      <xdr:colOff>2366341</xdr:colOff>
      <xdr:row>4</xdr:row>
      <xdr:rowOff>103533</xdr:rowOff>
    </xdr:to>
    <xdr:sp macro="" textlink="">
      <xdr:nvSpPr>
        <xdr:cNvPr id="37" name="WordArt 47">
          <a:extLst>
            <a:ext uri="{FF2B5EF4-FFF2-40B4-BE49-F238E27FC236}">
              <a16:creationId xmlns:a16="http://schemas.microsoft.com/office/drawing/2014/main" id="{DB3795C1-24EF-4AC2-B334-901106DC4972}"/>
            </a:ext>
          </a:extLst>
        </xdr:cNvPr>
        <xdr:cNvSpPr>
          <a:spLocks noChangeArrowheads="1" noChangeShapeType="1" noTextEdit="1"/>
        </xdr:cNvSpPr>
      </xdr:nvSpPr>
      <xdr:spPr bwMode="auto">
        <a:xfrm>
          <a:off x="1962150" y="627408"/>
          <a:ext cx="728041"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Lamačská</a:t>
          </a:r>
        </a:p>
      </xdr:txBody>
    </xdr:sp>
    <xdr:clientData/>
  </xdr:twoCellAnchor>
  <xdr:twoCellAnchor>
    <xdr:from>
      <xdr:col>6</xdr:col>
      <xdr:colOff>303558</xdr:colOff>
      <xdr:row>39</xdr:row>
      <xdr:rowOff>8283</xdr:rowOff>
    </xdr:from>
    <xdr:to>
      <xdr:col>7</xdr:col>
      <xdr:colOff>295275</xdr:colOff>
      <xdr:row>41</xdr:row>
      <xdr:rowOff>141633</xdr:rowOff>
    </xdr:to>
    <xdr:sp macro="" textlink="">
      <xdr:nvSpPr>
        <xdr:cNvPr id="38" name="Freeform 36">
          <a:extLst>
            <a:ext uri="{FF2B5EF4-FFF2-40B4-BE49-F238E27FC236}">
              <a16:creationId xmlns:a16="http://schemas.microsoft.com/office/drawing/2014/main" id="{FD9C815D-9733-41CA-BE49-79913B77F504}"/>
            </a:ext>
          </a:extLst>
        </xdr:cNvPr>
        <xdr:cNvSpPr>
          <a:spLocks/>
        </xdr:cNvSpPr>
      </xdr:nvSpPr>
      <xdr:spPr bwMode="auto">
        <a:xfrm>
          <a:off x="4846983" y="6351933"/>
          <a:ext cx="572742" cy="457200"/>
        </a:xfrm>
        <a:custGeom>
          <a:avLst/>
          <a:gdLst>
            <a:gd name="T0" fmla="*/ 0 w 18"/>
            <a:gd name="T1" fmla="*/ 0 h 49"/>
            <a:gd name="T2" fmla="*/ 2147483646 w 18"/>
            <a:gd name="T3" fmla="*/ 2147483646 h 49"/>
            <a:gd name="T4" fmla="*/ 0 60000 65536"/>
            <a:gd name="T5" fmla="*/ 0 60000 65536"/>
          </a:gdLst>
          <a:ahLst/>
          <a:cxnLst>
            <a:cxn ang="T4">
              <a:pos x="T0" y="T1"/>
            </a:cxn>
            <a:cxn ang="T5">
              <a:pos x="T2" y="T3"/>
            </a:cxn>
          </a:cxnLst>
          <a:rect l="0" t="0" r="r" b="b"/>
          <a:pathLst>
            <a:path w="18" h="49">
              <a:moveTo>
                <a:pt x="0" y="0"/>
              </a:moveTo>
              <a:lnTo>
                <a:pt x="18" y="49"/>
              </a:lnTo>
            </a:path>
          </a:pathLst>
        </a:custGeom>
        <a:noFill/>
        <a:ln w="38100" cmpd="sng">
          <a:solidFill>
            <a:srgbClr xmlns:mc="http://schemas.openxmlformats.org/markup-compatibility/2006" xmlns:a14="http://schemas.microsoft.com/office/drawing/2010/main" val="000000" mc:Ignorable="a14" a14:legacySpreadsheetColorIndex="64"/>
          </a:solidFill>
          <a:prstDash val="sysDot"/>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3</xdr:col>
      <xdr:colOff>9525</xdr:colOff>
      <xdr:row>38</xdr:row>
      <xdr:rowOff>19050</xdr:rowOff>
    </xdr:from>
    <xdr:to>
      <xdr:col>5</xdr:col>
      <xdr:colOff>666750</xdr:colOff>
      <xdr:row>38</xdr:row>
      <xdr:rowOff>19050</xdr:rowOff>
    </xdr:to>
    <xdr:sp macro="" textlink="">
      <xdr:nvSpPr>
        <xdr:cNvPr id="2" name="Line 1">
          <a:extLst>
            <a:ext uri="{FF2B5EF4-FFF2-40B4-BE49-F238E27FC236}">
              <a16:creationId xmlns:a16="http://schemas.microsoft.com/office/drawing/2014/main" id="{78B6077E-16DA-40E6-9AA2-05A159C300E7}"/>
            </a:ext>
          </a:extLst>
        </xdr:cNvPr>
        <xdr:cNvSpPr>
          <a:spLocks noChangeShapeType="1"/>
        </xdr:cNvSpPr>
      </xdr:nvSpPr>
      <xdr:spPr bwMode="auto">
        <a:xfrm>
          <a:off x="2714625" y="6200775"/>
          <a:ext cx="1819275"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390525</xdr:colOff>
      <xdr:row>30</xdr:row>
      <xdr:rowOff>133350</xdr:rowOff>
    </xdr:from>
    <xdr:to>
      <xdr:col>4</xdr:col>
      <xdr:colOff>390525</xdr:colOff>
      <xdr:row>38</xdr:row>
      <xdr:rowOff>28575</xdr:rowOff>
    </xdr:to>
    <xdr:sp macro="" textlink="">
      <xdr:nvSpPr>
        <xdr:cNvPr id="3" name="Line 2">
          <a:extLst>
            <a:ext uri="{FF2B5EF4-FFF2-40B4-BE49-F238E27FC236}">
              <a16:creationId xmlns:a16="http://schemas.microsoft.com/office/drawing/2014/main" id="{7A1C856E-CCDB-4B8D-B389-2175026AD256}"/>
            </a:ext>
          </a:extLst>
        </xdr:cNvPr>
        <xdr:cNvSpPr>
          <a:spLocks noChangeShapeType="1"/>
        </xdr:cNvSpPr>
      </xdr:nvSpPr>
      <xdr:spPr bwMode="auto">
        <a:xfrm flipV="1">
          <a:off x="3676650" y="5019675"/>
          <a:ext cx="0" cy="11906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390525</xdr:colOff>
      <xdr:row>30</xdr:row>
      <xdr:rowOff>142875</xdr:rowOff>
    </xdr:from>
    <xdr:to>
      <xdr:col>6</xdr:col>
      <xdr:colOff>0</xdr:colOff>
      <xdr:row>30</xdr:row>
      <xdr:rowOff>142875</xdr:rowOff>
    </xdr:to>
    <xdr:sp macro="" textlink="">
      <xdr:nvSpPr>
        <xdr:cNvPr id="4" name="Line 3">
          <a:extLst>
            <a:ext uri="{FF2B5EF4-FFF2-40B4-BE49-F238E27FC236}">
              <a16:creationId xmlns:a16="http://schemas.microsoft.com/office/drawing/2014/main" id="{96423262-3B37-4EAC-8C67-F286B20F2B89}"/>
            </a:ext>
          </a:extLst>
        </xdr:cNvPr>
        <xdr:cNvSpPr>
          <a:spLocks noChangeShapeType="1"/>
        </xdr:cNvSpPr>
      </xdr:nvSpPr>
      <xdr:spPr bwMode="auto">
        <a:xfrm>
          <a:off x="3676650" y="5029200"/>
          <a:ext cx="866775"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30</xdr:row>
      <xdr:rowOff>114300</xdr:rowOff>
    </xdr:from>
    <xdr:to>
      <xdr:col>6</xdr:col>
      <xdr:colOff>0</xdr:colOff>
      <xdr:row>40</xdr:row>
      <xdr:rowOff>19050</xdr:rowOff>
    </xdr:to>
    <xdr:sp macro="" textlink="">
      <xdr:nvSpPr>
        <xdr:cNvPr id="5" name="Line 4">
          <a:extLst>
            <a:ext uri="{FF2B5EF4-FFF2-40B4-BE49-F238E27FC236}">
              <a16:creationId xmlns:a16="http://schemas.microsoft.com/office/drawing/2014/main" id="{689FBC4E-0EDB-4A91-8AFD-26CA92DF35A9}"/>
            </a:ext>
          </a:extLst>
        </xdr:cNvPr>
        <xdr:cNvSpPr>
          <a:spLocks noChangeShapeType="1"/>
        </xdr:cNvSpPr>
      </xdr:nvSpPr>
      <xdr:spPr bwMode="auto">
        <a:xfrm>
          <a:off x="4543425" y="5000625"/>
          <a:ext cx="0" cy="15240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152400</xdr:colOff>
      <xdr:row>38</xdr:row>
      <xdr:rowOff>38100</xdr:rowOff>
    </xdr:from>
    <xdr:to>
      <xdr:col>5</xdr:col>
      <xdr:colOff>485775</xdr:colOff>
      <xdr:row>43</xdr:row>
      <xdr:rowOff>142875</xdr:rowOff>
    </xdr:to>
    <xdr:sp macro="" textlink="">
      <xdr:nvSpPr>
        <xdr:cNvPr id="6" name="Arc 5">
          <a:extLst>
            <a:ext uri="{FF2B5EF4-FFF2-40B4-BE49-F238E27FC236}">
              <a16:creationId xmlns:a16="http://schemas.microsoft.com/office/drawing/2014/main" id="{2320D4BD-B624-44B0-9E13-753850D4A875}"/>
            </a:ext>
          </a:extLst>
        </xdr:cNvPr>
        <xdr:cNvSpPr>
          <a:spLocks/>
        </xdr:cNvSpPr>
      </xdr:nvSpPr>
      <xdr:spPr bwMode="auto">
        <a:xfrm>
          <a:off x="3438525" y="6219825"/>
          <a:ext cx="914400" cy="914400"/>
        </a:xfrm>
        <a:custGeom>
          <a:avLst/>
          <a:gdLst>
            <a:gd name="T0" fmla="*/ 0 w 21600"/>
            <a:gd name="T1" fmla="*/ 0 h 21600"/>
            <a:gd name="T2" fmla="*/ 2147483646 w 21600"/>
            <a:gd name="T3" fmla="*/ 2147483646 h 21600"/>
            <a:gd name="T4" fmla="*/ 0 w 21600"/>
            <a:gd name="T5" fmla="*/ 2147483646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0" y="0"/>
              </a:moveTo>
              <a:cubicBezTo>
                <a:pt x="11929" y="0"/>
                <a:pt x="21600" y="9670"/>
                <a:pt x="21600" y="21600"/>
              </a:cubicBezTo>
            </a:path>
            <a:path w="21600" h="21600" stroke="0" extrusionOk="0">
              <a:moveTo>
                <a:pt x="0" y="0"/>
              </a:moveTo>
              <a:cubicBezTo>
                <a:pt x="11929" y="0"/>
                <a:pt x="21600" y="9670"/>
                <a:pt x="21600" y="21600"/>
              </a:cubicBezTo>
              <a:lnTo>
                <a:pt x="0" y="21600"/>
              </a:lnTo>
              <a:lnTo>
                <a:pt x="0" y="0"/>
              </a:lnTo>
              <a:close/>
            </a:path>
          </a:pathLst>
        </a:cu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295275</xdr:colOff>
      <xdr:row>35</xdr:row>
      <xdr:rowOff>47625</xdr:rowOff>
    </xdr:from>
    <xdr:to>
      <xdr:col>7</xdr:col>
      <xdr:colOff>295275</xdr:colOff>
      <xdr:row>44</xdr:row>
      <xdr:rowOff>57150</xdr:rowOff>
    </xdr:to>
    <xdr:sp macro="" textlink="">
      <xdr:nvSpPr>
        <xdr:cNvPr id="7" name="Arc 6">
          <a:extLst>
            <a:ext uri="{FF2B5EF4-FFF2-40B4-BE49-F238E27FC236}">
              <a16:creationId xmlns:a16="http://schemas.microsoft.com/office/drawing/2014/main" id="{F00E50F3-C4BE-4F8D-9BBF-01B20A1638A7}"/>
            </a:ext>
          </a:extLst>
        </xdr:cNvPr>
        <xdr:cNvSpPr>
          <a:spLocks/>
        </xdr:cNvSpPr>
      </xdr:nvSpPr>
      <xdr:spPr bwMode="auto">
        <a:xfrm>
          <a:off x="3000375" y="5743575"/>
          <a:ext cx="2419350" cy="1466850"/>
        </a:xfrm>
        <a:custGeom>
          <a:avLst/>
          <a:gdLst>
            <a:gd name="T0" fmla="*/ 0 w 38751"/>
            <a:gd name="T1" fmla="*/ 2147483646 h 29198"/>
            <a:gd name="T2" fmla="*/ 2147483646 w 38751"/>
            <a:gd name="T3" fmla="*/ 2147483646 h 29198"/>
            <a:gd name="T4" fmla="*/ 2147483646 w 38751"/>
            <a:gd name="T5" fmla="*/ 2147483646 h 29198"/>
            <a:gd name="T6" fmla="*/ 0 60000 65536"/>
            <a:gd name="T7" fmla="*/ 0 60000 65536"/>
            <a:gd name="T8" fmla="*/ 0 60000 65536"/>
          </a:gdLst>
          <a:ahLst/>
          <a:cxnLst>
            <a:cxn ang="T6">
              <a:pos x="T0" y="T1"/>
            </a:cxn>
            <a:cxn ang="T7">
              <a:pos x="T2" y="T3"/>
            </a:cxn>
            <a:cxn ang="T8">
              <a:pos x="T4" y="T5"/>
            </a:cxn>
          </a:cxnLst>
          <a:rect l="0" t="0" r="r" b="b"/>
          <a:pathLst>
            <a:path w="38751" h="29198" fill="none" extrusionOk="0">
              <a:moveTo>
                <a:pt x="0" y="8469"/>
              </a:moveTo>
              <a:cubicBezTo>
                <a:pt x="4087" y="3130"/>
                <a:pt x="10427" y="-1"/>
                <a:pt x="17151" y="0"/>
              </a:cubicBezTo>
              <a:cubicBezTo>
                <a:pt x="29080" y="0"/>
                <a:pt x="38751" y="9670"/>
                <a:pt x="38751" y="21600"/>
              </a:cubicBezTo>
              <a:cubicBezTo>
                <a:pt x="38751" y="24194"/>
                <a:pt x="38283" y="26768"/>
                <a:pt x="37370" y="29197"/>
              </a:cubicBezTo>
            </a:path>
            <a:path w="38751" h="29198" stroke="0" extrusionOk="0">
              <a:moveTo>
                <a:pt x="0" y="8469"/>
              </a:moveTo>
              <a:cubicBezTo>
                <a:pt x="4087" y="3130"/>
                <a:pt x="10427" y="-1"/>
                <a:pt x="17151" y="0"/>
              </a:cubicBezTo>
              <a:cubicBezTo>
                <a:pt x="29080" y="0"/>
                <a:pt x="38751" y="9670"/>
                <a:pt x="38751" y="21600"/>
              </a:cubicBezTo>
              <a:cubicBezTo>
                <a:pt x="38751" y="24194"/>
                <a:pt x="38283" y="26768"/>
                <a:pt x="37370" y="29197"/>
              </a:cubicBezTo>
              <a:lnTo>
                <a:pt x="17151" y="21600"/>
              </a:lnTo>
              <a:lnTo>
                <a:pt x="0" y="8469"/>
              </a:lnTo>
              <a:close/>
            </a:path>
          </a:pathLst>
        </a:cu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1390650</xdr:colOff>
      <xdr:row>28</xdr:row>
      <xdr:rowOff>95250</xdr:rowOff>
    </xdr:from>
    <xdr:to>
      <xdr:col>2</xdr:col>
      <xdr:colOff>2371725</xdr:colOff>
      <xdr:row>38</xdr:row>
      <xdr:rowOff>19050</xdr:rowOff>
    </xdr:to>
    <xdr:sp macro="" textlink="">
      <xdr:nvSpPr>
        <xdr:cNvPr id="8" name="Line 7">
          <a:extLst>
            <a:ext uri="{FF2B5EF4-FFF2-40B4-BE49-F238E27FC236}">
              <a16:creationId xmlns:a16="http://schemas.microsoft.com/office/drawing/2014/main" id="{DED7192E-E918-43C2-A28D-6F40AC662CE5}"/>
            </a:ext>
          </a:extLst>
        </xdr:cNvPr>
        <xdr:cNvSpPr>
          <a:spLocks noChangeShapeType="1"/>
        </xdr:cNvSpPr>
      </xdr:nvSpPr>
      <xdr:spPr bwMode="auto">
        <a:xfrm flipH="1" flipV="1">
          <a:off x="1714500" y="4657725"/>
          <a:ext cx="981075" cy="15430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952500</xdr:colOff>
      <xdr:row>18</xdr:row>
      <xdr:rowOff>57150</xdr:rowOff>
    </xdr:from>
    <xdr:to>
      <xdr:col>2</xdr:col>
      <xdr:colOff>1381125</xdr:colOff>
      <xdr:row>28</xdr:row>
      <xdr:rowOff>85725</xdr:rowOff>
    </xdr:to>
    <xdr:sp macro="" textlink="">
      <xdr:nvSpPr>
        <xdr:cNvPr id="9" name="Line 8">
          <a:extLst>
            <a:ext uri="{FF2B5EF4-FFF2-40B4-BE49-F238E27FC236}">
              <a16:creationId xmlns:a16="http://schemas.microsoft.com/office/drawing/2014/main" id="{D4AFC3F0-E578-4B4A-9503-530A501FFA60}"/>
            </a:ext>
          </a:extLst>
        </xdr:cNvPr>
        <xdr:cNvSpPr>
          <a:spLocks noChangeShapeType="1"/>
        </xdr:cNvSpPr>
      </xdr:nvSpPr>
      <xdr:spPr bwMode="auto">
        <a:xfrm flipH="1" flipV="1">
          <a:off x="1276350" y="3000375"/>
          <a:ext cx="428625" cy="16478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542925</xdr:colOff>
      <xdr:row>29</xdr:row>
      <xdr:rowOff>66675</xdr:rowOff>
    </xdr:from>
    <xdr:to>
      <xdr:col>5</xdr:col>
      <xdr:colOff>638175</xdr:colOff>
      <xdr:row>30</xdr:row>
      <xdr:rowOff>76200</xdr:rowOff>
    </xdr:to>
    <xdr:sp macro="" textlink="">
      <xdr:nvSpPr>
        <xdr:cNvPr id="10" name="WordArt 10">
          <a:extLst>
            <a:ext uri="{FF2B5EF4-FFF2-40B4-BE49-F238E27FC236}">
              <a16:creationId xmlns:a16="http://schemas.microsoft.com/office/drawing/2014/main" id="{C355C550-A49F-450A-9FFE-2048A709BB61}"/>
            </a:ext>
          </a:extLst>
        </xdr:cNvPr>
        <xdr:cNvSpPr>
          <a:spLocks noChangeArrowheads="1" noChangeShapeType="1" noTextEdit="1"/>
        </xdr:cNvSpPr>
      </xdr:nvSpPr>
      <xdr:spPr bwMode="auto">
        <a:xfrm>
          <a:off x="3829050" y="4791075"/>
          <a:ext cx="67627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Staré grunty</a:t>
          </a:r>
        </a:p>
      </xdr:txBody>
    </xdr:sp>
    <xdr:clientData/>
  </xdr:twoCellAnchor>
  <xdr:twoCellAnchor>
    <xdr:from>
      <xdr:col>2</xdr:col>
      <xdr:colOff>1038225</xdr:colOff>
      <xdr:row>9</xdr:row>
      <xdr:rowOff>9525</xdr:rowOff>
    </xdr:from>
    <xdr:to>
      <xdr:col>2</xdr:col>
      <xdr:colOff>1228725</xdr:colOff>
      <xdr:row>15</xdr:row>
      <xdr:rowOff>47625</xdr:rowOff>
    </xdr:to>
    <xdr:sp macro="" textlink="">
      <xdr:nvSpPr>
        <xdr:cNvPr id="11" name="WordArt 11">
          <a:extLst>
            <a:ext uri="{FF2B5EF4-FFF2-40B4-BE49-F238E27FC236}">
              <a16:creationId xmlns:a16="http://schemas.microsoft.com/office/drawing/2014/main" id="{0BB0B10A-A321-4887-8F89-9F57AA180264}"/>
            </a:ext>
          </a:extLst>
        </xdr:cNvPr>
        <xdr:cNvSpPr>
          <a:spLocks noChangeArrowheads="1" noChangeShapeType="1" noTextEdit="1"/>
        </xdr:cNvSpPr>
      </xdr:nvSpPr>
      <xdr:spPr bwMode="auto">
        <a:xfrm rot="5295753">
          <a:off x="952500" y="1905000"/>
          <a:ext cx="1009650" cy="1905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Saratovská</a:t>
          </a:r>
        </a:p>
      </xdr:txBody>
    </xdr:sp>
    <xdr:clientData/>
  </xdr:twoCellAnchor>
  <xdr:twoCellAnchor>
    <xdr:from>
      <xdr:col>2</xdr:col>
      <xdr:colOff>952500</xdr:colOff>
      <xdr:row>8</xdr:row>
      <xdr:rowOff>0</xdr:rowOff>
    </xdr:from>
    <xdr:to>
      <xdr:col>2</xdr:col>
      <xdr:colOff>962025</xdr:colOff>
      <xdr:row>18</xdr:row>
      <xdr:rowOff>66675</xdr:rowOff>
    </xdr:to>
    <xdr:sp macro="" textlink="">
      <xdr:nvSpPr>
        <xdr:cNvPr id="12" name="Freeform 12">
          <a:extLst>
            <a:ext uri="{FF2B5EF4-FFF2-40B4-BE49-F238E27FC236}">
              <a16:creationId xmlns:a16="http://schemas.microsoft.com/office/drawing/2014/main" id="{3207E4CE-7989-4C6D-BE4F-B1974571E6B4}"/>
            </a:ext>
          </a:extLst>
        </xdr:cNvPr>
        <xdr:cNvSpPr>
          <a:spLocks/>
        </xdr:cNvSpPr>
      </xdr:nvSpPr>
      <xdr:spPr bwMode="auto">
        <a:xfrm>
          <a:off x="1276350" y="1323975"/>
          <a:ext cx="9525" cy="1685925"/>
        </a:xfrm>
        <a:custGeom>
          <a:avLst/>
          <a:gdLst>
            <a:gd name="T0" fmla="*/ 0 w 1"/>
            <a:gd name="T1" fmla="*/ 2147483646 h 177"/>
            <a:gd name="T2" fmla="*/ 0 w 1"/>
            <a:gd name="T3" fmla="*/ 0 h 177"/>
            <a:gd name="T4" fmla="*/ 0 60000 65536"/>
            <a:gd name="T5" fmla="*/ 0 60000 65536"/>
          </a:gdLst>
          <a:ahLst/>
          <a:cxnLst>
            <a:cxn ang="T4">
              <a:pos x="T0" y="T1"/>
            </a:cxn>
            <a:cxn ang="T5">
              <a:pos x="T2" y="T3"/>
            </a:cxn>
          </a:cxnLst>
          <a:rect l="0" t="0" r="r" b="b"/>
          <a:pathLst>
            <a:path w="1" h="177">
              <a:moveTo>
                <a:pt x="0" y="177"/>
              </a:moveTo>
              <a:lnTo>
                <a:pt x="0"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895350</xdr:colOff>
      <xdr:row>20</xdr:row>
      <xdr:rowOff>28575</xdr:rowOff>
    </xdr:from>
    <xdr:to>
      <xdr:col>2</xdr:col>
      <xdr:colOff>1076325</xdr:colOff>
      <xdr:row>26</xdr:row>
      <xdr:rowOff>133350</xdr:rowOff>
    </xdr:to>
    <xdr:sp macro="" textlink="">
      <xdr:nvSpPr>
        <xdr:cNvPr id="13" name="WordArt 13">
          <a:extLst>
            <a:ext uri="{FF2B5EF4-FFF2-40B4-BE49-F238E27FC236}">
              <a16:creationId xmlns:a16="http://schemas.microsoft.com/office/drawing/2014/main" id="{4752BBC9-E30F-4933-8756-15519A498D1A}"/>
            </a:ext>
          </a:extLst>
        </xdr:cNvPr>
        <xdr:cNvSpPr>
          <a:spLocks noChangeArrowheads="1" noChangeShapeType="1" noTextEdit="1"/>
        </xdr:cNvSpPr>
      </xdr:nvSpPr>
      <xdr:spPr bwMode="auto">
        <a:xfrm rot="4618651">
          <a:off x="771525" y="3743325"/>
          <a:ext cx="1076325" cy="1809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Sch. Travského</a:t>
          </a:r>
        </a:p>
      </xdr:txBody>
    </xdr:sp>
    <xdr:clientData/>
  </xdr:twoCellAnchor>
  <xdr:twoCellAnchor>
    <xdr:from>
      <xdr:col>2</xdr:col>
      <xdr:colOff>1676400</xdr:colOff>
      <xdr:row>31</xdr:row>
      <xdr:rowOff>76200</xdr:rowOff>
    </xdr:from>
    <xdr:to>
      <xdr:col>2</xdr:col>
      <xdr:colOff>1819275</xdr:colOff>
      <xdr:row>36</xdr:row>
      <xdr:rowOff>104775</xdr:rowOff>
    </xdr:to>
    <xdr:sp macro="" textlink="">
      <xdr:nvSpPr>
        <xdr:cNvPr id="14" name="WordArt 14">
          <a:extLst>
            <a:ext uri="{FF2B5EF4-FFF2-40B4-BE49-F238E27FC236}">
              <a16:creationId xmlns:a16="http://schemas.microsoft.com/office/drawing/2014/main" id="{97CF19BF-1F95-4D0A-B9A4-07FB1E0BC5B1}"/>
            </a:ext>
          </a:extLst>
        </xdr:cNvPr>
        <xdr:cNvSpPr>
          <a:spLocks noChangeArrowheads="1" noChangeShapeType="1" noTextEdit="1"/>
        </xdr:cNvSpPr>
      </xdr:nvSpPr>
      <xdr:spPr bwMode="auto">
        <a:xfrm rot="3616794">
          <a:off x="1652588" y="5472112"/>
          <a:ext cx="838200" cy="1428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Karloveská</a:t>
          </a:r>
        </a:p>
      </xdr:txBody>
    </xdr:sp>
    <xdr:clientData/>
  </xdr:twoCellAnchor>
  <xdr:twoCellAnchor>
    <xdr:from>
      <xdr:col>3</xdr:col>
      <xdr:colOff>28575</xdr:colOff>
      <xdr:row>38</xdr:row>
      <xdr:rowOff>95250</xdr:rowOff>
    </xdr:from>
    <xdr:to>
      <xdr:col>4</xdr:col>
      <xdr:colOff>266700</xdr:colOff>
      <xdr:row>39</xdr:row>
      <xdr:rowOff>76200</xdr:rowOff>
    </xdr:to>
    <xdr:sp macro="" textlink="">
      <xdr:nvSpPr>
        <xdr:cNvPr id="15" name="WordArt 15">
          <a:extLst>
            <a:ext uri="{FF2B5EF4-FFF2-40B4-BE49-F238E27FC236}">
              <a16:creationId xmlns:a16="http://schemas.microsoft.com/office/drawing/2014/main" id="{DEA6EF62-9801-4B14-B1B2-358D4A342BAB}"/>
            </a:ext>
          </a:extLst>
        </xdr:cNvPr>
        <xdr:cNvSpPr>
          <a:spLocks noChangeArrowheads="1" noChangeShapeType="1" noTextEdit="1"/>
        </xdr:cNvSpPr>
      </xdr:nvSpPr>
      <xdr:spPr bwMode="auto">
        <a:xfrm>
          <a:off x="2733675" y="6276975"/>
          <a:ext cx="819150" cy="1428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Botanická</a:t>
          </a:r>
        </a:p>
      </xdr:txBody>
    </xdr:sp>
    <xdr:clientData/>
  </xdr:twoCellAnchor>
  <xdr:twoCellAnchor>
    <xdr:from>
      <xdr:col>4</xdr:col>
      <xdr:colOff>152400</xdr:colOff>
      <xdr:row>32</xdr:row>
      <xdr:rowOff>104775</xdr:rowOff>
    </xdr:from>
    <xdr:to>
      <xdr:col>4</xdr:col>
      <xdr:colOff>342900</xdr:colOff>
      <xdr:row>35</xdr:row>
      <xdr:rowOff>47625</xdr:rowOff>
    </xdr:to>
    <xdr:sp macro="" textlink="">
      <xdr:nvSpPr>
        <xdr:cNvPr id="16" name="WordArt 16">
          <a:extLst>
            <a:ext uri="{FF2B5EF4-FFF2-40B4-BE49-F238E27FC236}">
              <a16:creationId xmlns:a16="http://schemas.microsoft.com/office/drawing/2014/main" id="{1B511691-B45C-411D-B9CB-5CA61401F010}"/>
            </a:ext>
          </a:extLst>
        </xdr:cNvPr>
        <xdr:cNvSpPr>
          <a:spLocks noChangeArrowheads="1" noChangeShapeType="1" noTextEdit="1"/>
        </xdr:cNvSpPr>
      </xdr:nvSpPr>
      <xdr:spPr bwMode="auto">
        <a:xfrm rot="-5475172">
          <a:off x="3319462" y="5434013"/>
          <a:ext cx="428625" cy="1905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 D 1</a:t>
          </a:r>
        </a:p>
      </xdr:txBody>
    </xdr:sp>
    <xdr:clientData/>
  </xdr:twoCellAnchor>
  <xdr:twoCellAnchor>
    <xdr:from>
      <xdr:col>6</xdr:col>
      <xdr:colOff>114300</xdr:colOff>
      <xdr:row>31</xdr:row>
      <xdr:rowOff>95250</xdr:rowOff>
    </xdr:from>
    <xdr:to>
      <xdr:col>6</xdr:col>
      <xdr:colOff>276225</xdr:colOff>
      <xdr:row>34</xdr:row>
      <xdr:rowOff>66675</xdr:rowOff>
    </xdr:to>
    <xdr:sp macro="" textlink="">
      <xdr:nvSpPr>
        <xdr:cNvPr id="17" name="WordArt 17">
          <a:extLst>
            <a:ext uri="{FF2B5EF4-FFF2-40B4-BE49-F238E27FC236}">
              <a16:creationId xmlns:a16="http://schemas.microsoft.com/office/drawing/2014/main" id="{CD4FC888-07D9-4881-8BF6-B2CF6D416EFC}"/>
            </a:ext>
          </a:extLst>
        </xdr:cNvPr>
        <xdr:cNvSpPr>
          <a:spLocks noChangeArrowheads="1" noChangeShapeType="1" noTextEdit="1"/>
        </xdr:cNvSpPr>
      </xdr:nvSpPr>
      <xdr:spPr bwMode="auto">
        <a:xfrm rot="-5428158">
          <a:off x="4510088" y="5291137"/>
          <a:ext cx="457200" cy="1619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 D 2</a:t>
          </a:r>
        </a:p>
      </xdr:txBody>
    </xdr:sp>
    <xdr:clientData/>
  </xdr:twoCellAnchor>
  <xdr:twoCellAnchor>
    <xdr:from>
      <xdr:col>4</xdr:col>
      <xdr:colOff>504825</xdr:colOff>
      <xdr:row>40</xdr:row>
      <xdr:rowOff>133350</xdr:rowOff>
    </xdr:from>
    <xdr:to>
      <xdr:col>5</xdr:col>
      <xdr:colOff>47625</xdr:colOff>
      <xdr:row>42</xdr:row>
      <xdr:rowOff>57150</xdr:rowOff>
    </xdr:to>
    <xdr:sp macro="" textlink="">
      <xdr:nvSpPr>
        <xdr:cNvPr id="18" name="WordArt 19">
          <a:extLst>
            <a:ext uri="{FF2B5EF4-FFF2-40B4-BE49-F238E27FC236}">
              <a16:creationId xmlns:a16="http://schemas.microsoft.com/office/drawing/2014/main" id="{D6B56A42-7A20-4FCA-9999-A9683E19BA2B}"/>
            </a:ext>
          </a:extLst>
        </xdr:cNvPr>
        <xdr:cNvSpPr>
          <a:spLocks noChangeArrowheads="1" noChangeShapeType="1" noTextEdit="1"/>
        </xdr:cNvSpPr>
      </xdr:nvSpPr>
      <xdr:spPr bwMode="auto">
        <a:xfrm>
          <a:off x="3790950" y="6638925"/>
          <a:ext cx="123825" cy="2476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A</a:t>
          </a:r>
        </a:p>
      </xdr:txBody>
    </xdr:sp>
    <xdr:clientData/>
  </xdr:twoCellAnchor>
  <xdr:twoCellAnchor>
    <xdr:from>
      <xdr:col>6</xdr:col>
      <xdr:colOff>523875</xdr:colOff>
      <xdr:row>39</xdr:row>
      <xdr:rowOff>95250</xdr:rowOff>
    </xdr:from>
    <xdr:to>
      <xdr:col>7</xdr:col>
      <xdr:colOff>85725</xdr:colOff>
      <xdr:row>41</xdr:row>
      <xdr:rowOff>47625</xdr:rowOff>
    </xdr:to>
    <xdr:sp macro="" textlink="">
      <xdr:nvSpPr>
        <xdr:cNvPr id="19" name="WordArt 20">
          <a:extLst>
            <a:ext uri="{FF2B5EF4-FFF2-40B4-BE49-F238E27FC236}">
              <a16:creationId xmlns:a16="http://schemas.microsoft.com/office/drawing/2014/main" id="{D8685C70-D4FD-45F6-AC0F-3DEBEB586B3A}"/>
            </a:ext>
          </a:extLst>
        </xdr:cNvPr>
        <xdr:cNvSpPr>
          <a:spLocks noChangeArrowheads="1" noChangeShapeType="1" noTextEdit="1"/>
        </xdr:cNvSpPr>
      </xdr:nvSpPr>
      <xdr:spPr bwMode="auto">
        <a:xfrm>
          <a:off x="5067300" y="6438900"/>
          <a:ext cx="142875" cy="2762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B</a:t>
          </a:r>
        </a:p>
      </xdr:txBody>
    </xdr:sp>
    <xdr:clientData/>
  </xdr:twoCellAnchor>
  <xdr:twoCellAnchor>
    <xdr:from>
      <xdr:col>4</xdr:col>
      <xdr:colOff>390525</xdr:colOff>
      <xdr:row>24</xdr:row>
      <xdr:rowOff>9525</xdr:rowOff>
    </xdr:from>
    <xdr:to>
      <xdr:col>4</xdr:col>
      <xdr:colOff>542925</xdr:colOff>
      <xdr:row>31</xdr:row>
      <xdr:rowOff>9525</xdr:rowOff>
    </xdr:to>
    <xdr:sp macro="" textlink="">
      <xdr:nvSpPr>
        <xdr:cNvPr id="20" name="Line 22">
          <a:extLst>
            <a:ext uri="{FF2B5EF4-FFF2-40B4-BE49-F238E27FC236}">
              <a16:creationId xmlns:a16="http://schemas.microsoft.com/office/drawing/2014/main" id="{68DDBFFA-C3C8-4655-86DC-EF642CD2FCA0}"/>
            </a:ext>
          </a:extLst>
        </xdr:cNvPr>
        <xdr:cNvSpPr>
          <a:spLocks noChangeShapeType="1"/>
        </xdr:cNvSpPr>
      </xdr:nvSpPr>
      <xdr:spPr bwMode="auto">
        <a:xfrm flipV="1">
          <a:off x="3676650" y="3924300"/>
          <a:ext cx="152400" cy="113347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638175</xdr:colOff>
      <xdr:row>24</xdr:row>
      <xdr:rowOff>9525</xdr:rowOff>
    </xdr:from>
    <xdr:to>
      <xdr:col>5</xdr:col>
      <xdr:colOff>762000</xdr:colOff>
      <xdr:row>30</xdr:row>
      <xdr:rowOff>123825</xdr:rowOff>
    </xdr:to>
    <xdr:sp macro="" textlink="">
      <xdr:nvSpPr>
        <xdr:cNvPr id="21" name="Line 23">
          <a:extLst>
            <a:ext uri="{FF2B5EF4-FFF2-40B4-BE49-F238E27FC236}">
              <a16:creationId xmlns:a16="http://schemas.microsoft.com/office/drawing/2014/main" id="{56A09C04-43A5-407A-80EE-8F2C89630068}"/>
            </a:ext>
          </a:extLst>
        </xdr:cNvPr>
        <xdr:cNvSpPr>
          <a:spLocks noChangeShapeType="1"/>
        </xdr:cNvSpPr>
      </xdr:nvSpPr>
      <xdr:spPr bwMode="auto">
        <a:xfrm flipH="1" flipV="1">
          <a:off x="4505325" y="3924300"/>
          <a:ext cx="38100" cy="10858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9525</xdr:colOff>
      <xdr:row>8</xdr:row>
      <xdr:rowOff>0</xdr:rowOff>
    </xdr:from>
    <xdr:to>
      <xdr:col>4</xdr:col>
      <xdr:colOff>19050</xdr:colOff>
      <xdr:row>11</xdr:row>
      <xdr:rowOff>104775</xdr:rowOff>
    </xdr:to>
    <xdr:sp macro="" textlink="">
      <xdr:nvSpPr>
        <xdr:cNvPr id="2" name="Freeform 1">
          <a:extLst>
            <a:ext uri="{FF2B5EF4-FFF2-40B4-BE49-F238E27FC236}">
              <a16:creationId xmlns:a16="http://schemas.microsoft.com/office/drawing/2014/main" id="{ACB85B84-00AB-4F5A-A73C-6AFEC271AE83}"/>
            </a:ext>
          </a:extLst>
        </xdr:cNvPr>
        <xdr:cNvSpPr>
          <a:spLocks/>
        </xdr:cNvSpPr>
      </xdr:nvSpPr>
      <xdr:spPr bwMode="auto">
        <a:xfrm>
          <a:off x="3295650" y="1323975"/>
          <a:ext cx="9525" cy="590550"/>
        </a:xfrm>
        <a:custGeom>
          <a:avLst/>
          <a:gdLst>
            <a:gd name="T0" fmla="*/ 0 w 1"/>
            <a:gd name="T1" fmla="*/ 0 h 62"/>
            <a:gd name="T2" fmla="*/ 0 w 1"/>
            <a:gd name="T3" fmla="*/ 2147483646 h 62"/>
            <a:gd name="T4" fmla="*/ 0 60000 65536"/>
            <a:gd name="T5" fmla="*/ 0 60000 65536"/>
          </a:gdLst>
          <a:ahLst/>
          <a:cxnLst>
            <a:cxn ang="T4">
              <a:pos x="T0" y="T1"/>
            </a:cxn>
            <a:cxn ang="T5">
              <a:pos x="T2" y="T3"/>
            </a:cxn>
          </a:cxnLst>
          <a:rect l="0" t="0" r="r" b="b"/>
          <a:pathLst>
            <a:path w="1" h="62">
              <a:moveTo>
                <a:pt x="0" y="0"/>
              </a:moveTo>
              <a:lnTo>
                <a:pt x="0" y="62"/>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523875</xdr:colOff>
      <xdr:row>11</xdr:row>
      <xdr:rowOff>114300</xdr:rowOff>
    </xdr:from>
    <xdr:to>
      <xdr:col>4</xdr:col>
      <xdr:colOff>76200</xdr:colOff>
      <xdr:row>13</xdr:row>
      <xdr:rowOff>38100</xdr:rowOff>
    </xdr:to>
    <xdr:sp macro="" textlink="">
      <xdr:nvSpPr>
        <xdr:cNvPr id="3" name="Oval 3">
          <a:extLst>
            <a:ext uri="{FF2B5EF4-FFF2-40B4-BE49-F238E27FC236}">
              <a16:creationId xmlns:a16="http://schemas.microsoft.com/office/drawing/2014/main" id="{E99E4B05-63ED-46AF-AA84-4C746AE07896}"/>
            </a:ext>
          </a:extLst>
        </xdr:cNvPr>
        <xdr:cNvSpPr>
          <a:spLocks noChangeArrowheads="1"/>
        </xdr:cNvSpPr>
      </xdr:nvSpPr>
      <xdr:spPr bwMode="auto">
        <a:xfrm>
          <a:off x="3228975" y="1924050"/>
          <a:ext cx="133350" cy="247650"/>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4</xdr:col>
      <xdr:colOff>0</xdr:colOff>
      <xdr:row>13</xdr:row>
      <xdr:rowOff>38100</xdr:rowOff>
    </xdr:from>
    <xdr:to>
      <xdr:col>4</xdr:col>
      <xdr:colOff>9525</xdr:colOff>
      <xdr:row>25</xdr:row>
      <xdr:rowOff>9525</xdr:rowOff>
    </xdr:to>
    <xdr:sp macro="" textlink="">
      <xdr:nvSpPr>
        <xdr:cNvPr id="4" name="Freeform 4">
          <a:extLst>
            <a:ext uri="{FF2B5EF4-FFF2-40B4-BE49-F238E27FC236}">
              <a16:creationId xmlns:a16="http://schemas.microsoft.com/office/drawing/2014/main" id="{AF49D8E0-6EA4-4892-9987-DDC40E117259}"/>
            </a:ext>
          </a:extLst>
        </xdr:cNvPr>
        <xdr:cNvSpPr>
          <a:spLocks/>
        </xdr:cNvSpPr>
      </xdr:nvSpPr>
      <xdr:spPr bwMode="auto">
        <a:xfrm>
          <a:off x="3286125" y="2171700"/>
          <a:ext cx="9525" cy="1914525"/>
        </a:xfrm>
        <a:custGeom>
          <a:avLst/>
          <a:gdLst>
            <a:gd name="T0" fmla="*/ 0 w 1"/>
            <a:gd name="T1" fmla="*/ 0 h 201"/>
            <a:gd name="T2" fmla="*/ 0 w 1"/>
            <a:gd name="T3" fmla="*/ 2147483646 h 201"/>
            <a:gd name="T4" fmla="*/ 0 w 1"/>
            <a:gd name="T5" fmla="*/ 2147483646 h 201"/>
            <a:gd name="T6" fmla="*/ 0 w 1"/>
            <a:gd name="T7" fmla="*/ 2147483646 h 201"/>
            <a:gd name="T8" fmla="*/ 0 w 1"/>
            <a:gd name="T9" fmla="*/ 2147483646 h 201"/>
            <a:gd name="T10" fmla="*/ 0 w 1"/>
            <a:gd name="T11" fmla="*/ 2147483646 h 20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 h="201">
              <a:moveTo>
                <a:pt x="0" y="0"/>
              </a:moveTo>
              <a:lnTo>
                <a:pt x="0" y="100"/>
              </a:lnTo>
              <a:lnTo>
                <a:pt x="0" y="151"/>
              </a:lnTo>
              <a:lnTo>
                <a:pt x="0" y="177"/>
              </a:lnTo>
              <a:lnTo>
                <a:pt x="0" y="190"/>
              </a:lnTo>
              <a:lnTo>
                <a:pt x="0" y="201"/>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561975</xdr:colOff>
      <xdr:row>25</xdr:row>
      <xdr:rowOff>0</xdr:rowOff>
    </xdr:from>
    <xdr:to>
      <xdr:col>3</xdr:col>
      <xdr:colOff>561975</xdr:colOff>
      <xdr:row>34</xdr:row>
      <xdr:rowOff>47625</xdr:rowOff>
    </xdr:to>
    <xdr:sp macro="" textlink="">
      <xdr:nvSpPr>
        <xdr:cNvPr id="5" name="Line 5">
          <a:extLst>
            <a:ext uri="{FF2B5EF4-FFF2-40B4-BE49-F238E27FC236}">
              <a16:creationId xmlns:a16="http://schemas.microsoft.com/office/drawing/2014/main" id="{BEA396D6-9B77-4148-82A7-4E9BC935D4F8}"/>
            </a:ext>
          </a:extLst>
        </xdr:cNvPr>
        <xdr:cNvSpPr>
          <a:spLocks noChangeShapeType="1"/>
        </xdr:cNvSpPr>
      </xdr:nvSpPr>
      <xdr:spPr bwMode="auto">
        <a:xfrm>
          <a:off x="3267075" y="4076700"/>
          <a:ext cx="0" cy="15049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37</xdr:row>
      <xdr:rowOff>38100</xdr:rowOff>
    </xdr:from>
    <xdr:to>
      <xdr:col>3</xdr:col>
      <xdr:colOff>238125</xdr:colOff>
      <xdr:row>37</xdr:row>
      <xdr:rowOff>38100</xdr:rowOff>
    </xdr:to>
    <xdr:sp macro="" textlink="">
      <xdr:nvSpPr>
        <xdr:cNvPr id="6" name="Line 6">
          <a:extLst>
            <a:ext uri="{FF2B5EF4-FFF2-40B4-BE49-F238E27FC236}">
              <a16:creationId xmlns:a16="http://schemas.microsoft.com/office/drawing/2014/main" id="{38B8F27D-FDA9-489A-86BF-327A98D0D72C}"/>
            </a:ext>
          </a:extLst>
        </xdr:cNvPr>
        <xdr:cNvSpPr>
          <a:spLocks noChangeShapeType="1"/>
        </xdr:cNvSpPr>
      </xdr:nvSpPr>
      <xdr:spPr bwMode="auto">
        <a:xfrm flipH="1">
          <a:off x="2924175" y="6057900"/>
          <a:ext cx="19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1914525</xdr:colOff>
      <xdr:row>13</xdr:row>
      <xdr:rowOff>66675</xdr:rowOff>
    </xdr:from>
    <xdr:to>
      <xdr:col>3</xdr:col>
      <xdr:colOff>561975</xdr:colOff>
      <xdr:row>14</xdr:row>
      <xdr:rowOff>95250</xdr:rowOff>
    </xdr:to>
    <xdr:sp macro="" textlink="">
      <xdr:nvSpPr>
        <xdr:cNvPr id="7" name="Freeform 10">
          <a:extLst>
            <a:ext uri="{FF2B5EF4-FFF2-40B4-BE49-F238E27FC236}">
              <a16:creationId xmlns:a16="http://schemas.microsoft.com/office/drawing/2014/main" id="{8FA3016E-9AF3-4A6A-87F0-C6FDAF18A886}"/>
            </a:ext>
          </a:extLst>
        </xdr:cNvPr>
        <xdr:cNvSpPr>
          <a:spLocks/>
        </xdr:cNvSpPr>
      </xdr:nvSpPr>
      <xdr:spPr bwMode="auto">
        <a:xfrm flipV="1">
          <a:off x="2238375" y="2200275"/>
          <a:ext cx="1028700" cy="190500"/>
        </a:xfrm>
        <a:custGeom>
          <a:avLst/>
          <a:gdLst>
            <a:gd name="T0" fmla="*/ 2147483646 w 111"/>
            <a:gd name="T1" fmla="*/ 2147483646 h 23"/>
            <a:gd name="T2" fmla="*/ 0 w 111"/>
            <a:gd name="T3" fmla="*/ 0 h 23"/>
            <a:gd name="T4" fmla="*/ 0 60000 65536"/>
            <a:gd name="T5" fmla="*/ 0 60000 65536"/>
          </a:gdLst>
          <a:ahLst/>
          <a:cxnLst>
            <a:cxn ang="T4">
              <a:pos x="T0" y="T1"/>
            </a:cxn>
            <a:cxn ang="T5">
              <a:pos x="T2" y="T3"/>
            </a:cxn>
          </a:cxnLst>
          <a:rect l="0" t="0" r="r" b="b"/>
          <a:pathLst>
            <a:path w="111" h="23">
              <a:moveTo>
                <a:pt x="111" y="23"/>
              </a:moveTo>
              <a:lnTo>
                <a:pt x="0"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1724025</xdr:colOff>
      <xdr:row>14</xdr:row>
      <xdr:rowOff>104775</xdr:rowOff>
    </xdr:from>
    <xdr:to>
      <xdr:col>2</xdr:col>
      <xdr:colOff>1924050</xdr:colOff>
      <xdr:row>21</xdr:row>
      <xdr:rowOff>0</xdr:rowOff>
    </xdr:to>
    <xdr:sp macro="" textlink="">
      <xdr:nvSpPr>
        <xdr:cNvPr id="8" name="Freeform 11">
          <a:extLst>
            <a:ext uri="{FF2B5EF4-FFF2-40B4-BE49-F238E27FC236}">
              <a16:creationId xmlns:a16="http://schemas.microsoft.com/office/drawing/2014/main" id="{7995D66D-A5CF-49F0-965D-C24F8D78DF42}"/>
            </a:ext>
          </a:extLst>
        </xdr:cNvPr>
        <xdr:cNvSpPr>
          <a:spLocks/>
        </xdr:cNvSpPr>
      </xdr:nvSpPr>
      <xdr:spPr bwMode="auto">
        <a:xfrm>
          <a:off x="2047875" y="2400300"/>
          <a:ext cx="200025" cy="1028700"/>
        </a:xfrm>
        <a:custGeom>
          <a:avLst/>
          <a:gdLst>
            <a:gd name="T0" fmla="*/ 2147483646 w 21"/>
            <a:gd name="T1" fmla="*/ 0 h 108"/>
            <a:gd name="T2" fmla="*/ 0 w 21"/>
            <a:gd name="T3" fmla="*/ 2147483646 h 108"/>
            <a:gd name="T4" fmla="*/ 0 60000 65536"/>
            <a:gd name="T5" fmla="*/ 0 60000 65536"/>
          </a:gdLst>
          <a:ahLst/>
          <a:cxnLst>
            <a:cxn ang="T4">
              <a:pos x="T0" y="T1"/>
            </a:cxn>
            <a:cxn ang="T5">
              <a:pos x="T2" y="T3"/>
            </a:cxn>
          </a:cxnLst>
          <a:rect l="0" t="0" r="r" b="b"/>
          <a:pathLst>
            <a:path w="21" h="108">
              <a:moveTo>
                <a:pt x="21" y="0"/>
              </a:moveTo>
              <a:lnTo>
                <a:pt x="0" y="108"/>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1733550</xdr:colOff>
      <xdr:row>21</xdr:row>
      <xdr:rowOff>0</xdr:rowOff>
    </xdr:from>
    <xdr:to>
      <xdr:col>3</xdr:col>
      <xdr:colOff>381000</xdr:colOff>
      <xdr:row>25</xdr:row>
      <xdr:rowOff>0</xdr:rowOff>
    </xdr:to>
    <xdr:sp macro="" textlink="">
      <xdr:nvSpPr>
        <xdr:cNvPr id="9" name="Freeform 12">
          <a:extLst>
            <a:ext uri="{FF2B5EF4-FFF2-40B4-BE49-F238E27FC236}">
              <a16:creationId xmlns:a16="http://schemas.microsoft.com/office/drawing/2014/main" id="{93B0D972-1C77-4AAF-A9D6-56D1ADA03082}"/>
            </a:ext>
          </a:extLst>
        </xdr:cNvPr>
        <xdr:cNvSpPr>
          <a:spLocks/>
        </xdr:cNvSpPr>
      </xdr:nvSpPr>
      <xdr:spPr bwMode="auto">
        <a:xfrm>
          <a:off x="2057400" y="3429000"/>
          <a:ext cx="1028700" cy="647700"/>
        </a:xfrm>
        <a:custGeom>
          <a:avLst/>
          <a:gdLst>
            <a:gd name="T0" fmla="*/ 0 w 108"/>
            <a:gd name="T1" fmla="*/ 0 h 68"/>
            <a:gd name="T2" fmla="*/ 2147483646 w 108"/>
            <a:gd name="T3" fmla="*/ 2147483646 h 68"/>
            <a:gd name="T4" fmla="*/ 0 60000 65536"/>
            <a:gd name="T5" fmla="*/ 0 60000 65536"/>
          </a:gdLst>
          <a:ahLst/>
          <a:cxnLst>
            <a:cxn ang="T4">
              <a:pos x="T0" y="T1"/>
            </a:cxn>
            <a:cxn ang="T5">
              <a:pos x="T2" y="T3"/>
            </a:cxn>
          </a:cxnLst>
          <a:rect l="0" t="0" r="r" b="b"/>
          <a:pathLst>
            <a:path w="108" h="68">
              <a:moveTo>
                <a:pt x="0" y="0"/>
              </a:moveTo>
              <a:lnTo>
                <a:pt x="108" y="68"/>
              </a:lnTo>
            </a:path>
          </a:pathLst>
        </a:custGeom>
        <a:noFill/>
        <a:ln w="38100"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352425</xdr:colOff>
      <xdr:row>25</xdr:row>
      <xdr:rowOff>0</xdr:rowOff>
    </xdr:from>
    <xdr:to>
      <xdr:col>5</xdr:col>
      <xdr:colOff>9525</xdr:colOff>
      <xdr:row>25</xdr:row>
      <xdr:rowOff>0</xdr:rowOff>
    </xdr:to>
    <xdr:sp macro="" textlink="">
      <xdr:nvSpPr>
        <xdr:cNvPr id="10" name="Line 13">
          <a:extLst>
            <a:ext uri="{FF2B5EF4-FFF2-40B4-BE49-F238E27FC236}">
              <a16:creationId xmlns:a16="http://schemas.microsoft.com/office/drawing/2014/main" id="{4631ECF7-1DDA-4864-AD51-959A61054573}"/>
            </a:ext>
          </a:extLst>
        </xdr:cNvPr>
        <xdr:cNvSpPr>
          <a:spLocks noChangeShapeType="1"/>
        </xdr:cNvSpPr>
      </xdr:nvSpPr>
      <xdr:spPr bwMode="auto">
        <a:xfrm>
          <a:off x="3057525" y="4076700"/>
          <a:ext cx="81915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19050</xdr:colOff>
      <xdr:row>27</xdr:row>
      <xdr:rowOff>9525</xdr:rowOff>
    </xdr:to>
    <xdr:sp macro="" textlink="">
      <xdr:nvSpPr>
        <xdr:cNvPr id="11" name="Freeform 14">
          <a:extLst>
            <a:ext uri="{FF2B5EF4-FFF2-40B4-BE49-F238E27FC236}">
              <a16:creationId xmlns:a16="http://schemas.microsoft.com/office/drawing/2014/main" id="{D96E15ED-4D24-4C3D-9B34-13A546293061}"/>
            </a:ext>
          </a:extLst>
        </xdr:cNvPr>
        <xdr:cNvSpPr>
          <a:spLocks/>
        </xdr:cNvSpPr>
      </xdr:nvSpPr>
      <xdr:spPr bwMode="auto">
        <a:xfrm>
          <a:off x="3876675" y="4076700"/>
          <a:ext cx="9525" cy="333375"/>
        </a:xfrm>
        <a:custGeom>
          <a:avLst/>
          <a:gdLst>
            <a:gd name="T0" fmla="*/ 0 w 1"/>
            <a:gd name="T1" fmla="*/ 0 h 35"/>
            <a:gd name="T2" fmla="*/ 0 w 1"/>
            <a:gd name="T3" fmla="*/ 2147483646 h 35"/>
            <a:gd name="T4" fmla="*/ 0 60000 65536"/>
            <a:gd name="T5" fmla="*/ 0 60000 65536"/>
          </a:gdLst>
          <a:ahLst/>
          <a:cxnLst>
            <a:cxn ang="T4">
              <a:pos x="T0" y="T1"/>
            </a:cxn>
            <a:cxn ang="T5">
              <a:pos x="T2" y="T3"/>
            </a:cxn>
          </a:cxnLst>
          <a:rect l="0" t="0" r="r" b="b"/>
          <a:pathLst>
            <a:path w="1" h="35">
              <a:moveTo>
                <a:pt x="0" y="0"/>
              </a:moveTo>
              <a:lnTo>
                <a:pt x="0" y="35"/>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9525</xdr:colOff>
      <xdr:row>27</xdr:row>
      <xdr:rowOff>0</xdr:rowOff>
    </xdr:from>
    <xdr:to>
      <xdr:col>6</xdr:col>
      <xdr:colOff>76200</xdr:colOff>
      <xdr:row>27</xdr:row>
      <xdr:rowOff>9525</xdr:rowOff>
    </xdr:to>
    <xdr:sp macro="" textlink="">
      <xdr:nvSpPr>
        <xdr:cNvPr id="12" name="Freeform 15">
          <a:extLst>
            <a:ext uri="{FF2B5EF4-FFF2-40B4-BE49-F238E27FC236}">
              <a16:creationId xmlns:a16="http://schemas.microsoft.com/office/drawing/2014/main" id="{27A960FC-158E-476F-B2E9-5879A5F87512}"/>
            </a:ext>
          </a:extLst>
        </xdr:cNvPr>
        <xdr:cNvSpPr>
          <a:spLocks/>
        </xdr:cNvSpPr>
      </xdr:nvSpPr>
      <xdr:spPr bwMode="auto">
        <a:xfrm>
          <a:off x="3876675" y="4400550"/>
          <a:ext cx="742950" cy="9525"/>
        </a:xfrm>
        <a:custGeom>
          <a:avLst/>
          <a:gdLst>
            <a:gd name="T0" fmla="*/ 0 w 88"/>
            <a:gd name="T1" fmla="*/ 0 h 1"/>
            <a:gd name="T2" fmla="*/ 2147483646 w 88"/>
            <a:gd name="T3" fmla="*/ 0 h 1"/>
            <a:gd name="T4" fmla="*/ 0 60000 65536"/>
            <a:gd name="T5" fmla="*/ 0 60000 65536"/>
          </a:gdLst>
          <a:ahLst/>
          <a:cxnLst>
            <a:cxn ang="T4">
              <a:pos x="T0" y="T1"/>
            </a:cxn>
            <a:cxn ang="T5">
              <a:pos x="T2" y="T3"/>
            </a:cxn>
          </a:cxnLst>
          <a:rect l="0" t="0" r="r" b="b"/>
          <a:pathLst>
            <a:path w="88" h="1">
              <a:moveTo>
                <a:pt x="0" y="0"/>
              </a:moveTo>
              <a:lnTo>
                <a:pt x="88"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1743075</xdr:colOff>
      <xdr:row>20</xdr:row>
      <xdr:rowOff>152400</xdr:rowOff>
    </xdr:from>
    <xdr:to>
      <xdr:col>3</xdr:col>
      <xdr:colOff>552450</xdr:colOff>
      <xdr:row>20</xdr:row>
      <xdr:rowOff>152400</xdr:rowOff>
    </xdr:to>
    <xdr:sp macro="" textlink="">
      <xdr:nvSpPr>
        <xdr:cNvPr id="13" name="Line 16">
          <a:extLst>
            <a:ext uri="{FF2B5EF4-FFF2-40B4-BE49-F238E27FC236}">
              <a16:creationId xmlns:a16="http://schemas.microsoft.com/office/drawing/2014/main" id="{54FE985A-7A0E-4E5F-9668-66481C133BE0}"/>
            </a:ext>
          </a:extLst>
        </xdr:cNvPr>
        <xdr:cNvSpPr>
          <a:spLocks noChangeShapeType="1"/>
        </xdr:cNvSpPr>
      </xdr:nvSpPr>
      <xdr:spPr bwMode="auto">
        <a:xfrm flipV="1">
          <a:off x="2066925" y="3419475"/>
          <a:ext cx="1190625"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66675</xdr:colOff>
      <xdr:row>26</xdr:row>
      <xdr:rowOff>142875</xdr:rowOff>
    </xdr:from>
    <xdr:to>
      <xdr:col>4</xdr:col>
      <xdr:colOff>238125</xdr:colOff>
      <xdr:row>32</xdr:row>
      <xdr:rowOff>114300</xdr:rowOff>
    </xdr:to>
    <xdr:sp macro="" textlink="">
      <xdr:nvSpPr>
        <xdr:cNvPr id="14" name="WordArt 17">
          <a:extLst>
            <a:ext uri="{FF2B5EF4-FFF2-40B4-BE49-F238E27FC236}">
              <a16:creationId xmlns:a16="http://schemas.microsoft.com/office/drawing/2014/main" id="{998EAEE8-BA57-4F93-8283-53ACB0D3F7E1}"/>
            </a:ext>
          </a:extLst>
        </xdr:cNvPr>
        <xdr:cNvSpPr>
          <a:spLocks noChangeArrowheads="1" noChangeShapeType="1" noTextEdit="1"/>
        </xdr:cNvSpPr>
      </xdr:nvSpPr>
      <xdr:spPr bwMode="auto">
        <a:xfrm rot="-5400000">
          <a:off x="2967037" y="4767263"/>
          <a:ext cx="94297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Sch. Trnavského</a:t>
          </a:r>
        </a:p>
      </xdr:txBody>
    </xdr:sp>
    <xdr:clientData/>
  </xdr:twoCellAnchor>
  <xdr:twoCellAnchor>
    <xdr:from>
      <xdr:col>4</xdr:col>
      <xdr:colOff>428625</xdr:colOff>
      <xdr:row>24</xdr:row>
      <xdr:rowOff>9525</xdr:rowOff>
    </xdr:from>
    <xdr:to>
      <xdr:col>5</xdr:col>
      <xdr:colOff>561975</xdr:colOff>
      <xdr:row>24</xdr:row>
      <xdr:rowOff>142875</xdr:rowOff>
    </xdr:to>
    <xdr:sp macro="" textlink="">
      <xdr:nvSpPr>
        <xdr:cNvPr id="15" name="WordArt 20">
          <a:extLst>
            <a:ext uri="{FF2B5EF4-FFF2-40B4-BE49-F238E27FC236}">
              <a16:creationId xmlns:a16="http://schemas.microsoft.com/office/drawing/2014/main" id="{826254D5-6C82-4921-B4A3-E261445826E8}"/>
            </a:ext>
          </a:extLst>
        </xdr:cNvPr>
        <xdr:cNvSpPr>
          <a:spLocks noChangeArrowheads="1" noChangeShapeType="1" noTextEdit="1"/>
        </xdr:cNvSpPr>
      </xdr:nvSpPr>
      <xdr:spPr bwMode="auto">
        <a:xfrm>
          <a:off x="3714750" y="3924300"/>
          <a:ext cx="71437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Alexyho</a:t>
          </a:r>
        </a:p>
      </xdr:txBody>
    </xdr:sp>
    <xdr:clientData/>
  </xdr:twoCellAnchor>
  <xdr:twoCellAnchor>
    <xdr:from>
      <xdr:col>6</xdr:col>
      <xdr:colOff>171450</xdr:colOff>
      <xdr:row>25</xdr:row>
      <xdr:rowOff>47625</xdr:rowOff>
    </xdr:from>
    <xdr:to>
      <xdr:col>6</xdr:col>
      <xdr:colOff>342900</xdr:colOff>
      <xdr:row>28</xdr:row>
      <xdr:rowOff>133350</xdr:rowOff>
    </xdr:to>
    <xdr:sp macro="" textlink="">
      <xdr:nvSpPr>
        <xdr:cNvPr id="16" name="WordArt 21">
          <a:extLst>
            <a:ext uri="{FF2B5EF4-FFF2-40B4-BE49-F238E27FC236}">
              <a16:creationId xmlns:a16="http://schemas.microsoft.com/office/drawing/2014/main" id="{CB60E6A0-53B8-4C8E-A57F-53F716B9AE2E}"/>
            </a:ext>
          </a:extLst>
        </xdr:cNvPr>
        <xdr:cNvSpPr>
          <a:spLocks noChangeArrowheads="1" noChangeShapeType="1" noTextEdit="1"/>
        </xdr:cNvSpPr>
      </xdr:nvSpPr>
      <xdr:spPr bwMode="auto">
        <a:xfrm rot="-5504142">
          <a:off x="4514850" y="4324350"/>
          <a:ext cx="57150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Lamačská</a:t>
          </a:r>
        </a:p>
      </xdr:txBody>
    </xdr:sp>
    <xdr:clientData/>
  </xdr:twoCellAnchor>
  <xdr:twoCellAnchor>
    <xdr:from>
      <xdr:col>4</xdr:col>
      <xdr:colOff>180975</xdr:colOff>
      <xdr:row>14</xdr:row>
      <xdr:rowOff>114300</xdr:rowOff>
    </xdr:from>
    <xdr:to>
      <xdr:col>4</xdr:col>
      <xdr:colOff>352425</xdr:colOff>
      <xdr:row>19</xdr:row>
      <xdr:rowOff>142875</xdr:rowOff>
    </xdr:to>
    <xdr:sp macro="" textlink="">
      <xdr:nvSpPr>
        <xdr:cNvPr id="17" name="WordArt 22">
          <a:extLst>
            <a:ext uri="{FF2B5EF4-FFF2-40B4-BE49-F238E27FC236}">
              <a16:creationId xmlns:a16="http://schemas.microsoft.com/office/drawing/2014/main" id="{EA41BD98-F81D-403B-BB2C-96152AC341BB}"/>
            </a:ext>
          </a:extLst>
        </xdr:cNvPr>
        <xdr:cNvSpPr>
          <a:spLocks noChangeArrowheads="1" noChangeShapeType="1" noTextEdit="1"/>
        </xdr:cNvSpPr>
      </xdr:nvSpPr>
      <xdr:spPr bwMode="auto">
        <a:xfrm rot="-5362450">
          <a:off x="3133725" y="2743200"/>
          <a:ext cx="83820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CE" panose="020B0604020202020204" pitchFamily="34" charset="0"/>
              <a:cs typeface="Arial CE" panose="020B0604020202020204" pitchFamily="34" charset="0"/>
            </a:rPr>
            <a:t>Saratovská</a:t>
          </a:r>
        </a:p>
      </xdr:txBody>
    </xdr:sp>
    <xdr:clientData/>
  </xdr:twoCellAnchor>
  <xdr:twoCellAnchor>
    <xdr:from>
      <xdr:col>2</xdr:col>
      <xdr:colOff>2085975</xdr:colOff>
      <xdr:row>6</xdr:row>
      <xdr:rowOff>152400</xdr:rowOff>
    </xdr:from>
    <xdr:to>
      <xdr:col>3</xdr:col>
      <xdr:colOff>352425</xdr:colOff>
      <xdr:row>7</xdr:row>
      <xdr:rowOff>133350</xdr:rowOff>
    </xdr:to>
    <xdr:sp macro="" textlink="">
      <xdr:nvSpPr>
        <xdr:cNvPr id="18" name="WordArt 23">
          <a:extLst>
            <a:ext uri="{FF2B5EF4-FFF2-40B4-BE49-F238E27FC236}">
              <a16:creationId xmlns:a16="http://schemas.microsoft.com/office/drawing/2014/main" id="{27D443F8-1FD8-4100-B08B-F72A3A5CE9E4}"/>
            </a:ext>
          </a:extLst>
        </xdr:cNvPr>
        <xdr:cNvSpPr>
          <a:spLocks noChangeArrowheads="1" noChangeShapeType="1" noTextEdit="1"/>
        </xdr:cNvSpPr>
      </xdr:nvSpPr>
      <xdr:spPr bwMode="auto">
        <a:xfrm>
          <a:off x="2409825" y="1152525"/>
          <a:ext cx="647700" cy="1428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Agátova</a:t>
          </a:r>
        </a:p>
      </xdr:txBody>
    </xdr:sp>
    <xdr:clientData/>
  </xdr:twoCellAnchor>
  <xdr:twoCellAnchor>
    <xdr:from>
      <xdr:col>2</xdr:col>
      <xdr:colOff>2095500</xdr:colOff>
      <xdr:row>12</xdr:row>
      <xdr:rowOff>66675</xdr:rowOff>
    </xdr:from>
    <xdr:to>
      <xdr:col>3</xdr:col>
      <xdr:colOff>133350</xdr:colOff>
      <xdr:row>13</xdr:row>
      <xdr:rowOff>76200</xdr:rowOff>
    </xdr:to>
    <xdr:sp macro="" textlink="">
      <xdr:nvSpPr>
        <xdr:cNvPr id="19" name="WordArt 24">
          <a:extLst>
            <a:ext uri="{FF2B5EF4-FFF2-40B4-BE49-F238E27FC236}">
              <a16:creationId xmlns:a16="http://schemas.microsoft.com/office/drawing/2014/main" id="{E11A1706-5266-4EF5-9122-BABD0B6C22BA}"/>
            </a:ext>
          </a:extLst>
        </xdr:cNvPr>
        <xdr:cNvSpPr>
          <a:spLocks noChangeArrowheads="1" noChangeShapeType="1" noTextEdit="1"/>
        </xdr:cNvSpPr>
      </xdr:nvSpPr>
      <xdr:spPr bwMode="auto">
        <a:xfrm rot="-974763">
          <a:off x="2419350" y="2038350"/>
          <a:ext cx="41910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Pri kríži</a:t>
          </a:r>
        </a:p>
      </xdr:txBody>
    </xdr:sp>
    <xdr:clientData/>
  </xdr:twoCellAnchor>
  <xdr:twoCellAnchor>
    <xdr:from>
      <xdr:col>2</xdr:col>
      <xdr:colOff>1543050</xdr:colOff>
      <xdr:row>17</xdr:row>
      <xdr:rowOff>142875</xdr:rowOff>
    </xdr:from>
    <xdr:to>
      <xdr:col>2</xdr:col>
      <xdr:colOff>1714500</xdr:colOff>
      <xdr:row>20</xdr:row>
      <xdr:rowOff>142875</xdr:rowOff>
    </xdr:to>
    <xdr:sp macro="" textlink="">
      <xdr:nvSpPr>
        <xdr:cNvPr id="20" name="WordArt 25">
          <a:extLst>
            <a:ext uri="{FF2B5EF4-FFF2-40B4-BE49-F238E27FC236}">
              <a16:creationId xmlns:a16="http://schemas.microsoft.com/office/drawing/2014/main" id="{55952F1D-EFF1-4983-9CF1-81D7921B3264}"/>
            </a:ext>
          </a:extLst>
        </xdr:cNvPr>
        <xdr:cNvSpPr>
          <a:spLocks noChangeArrowheads="1" noChangeShapeType="1" noTextEdit="1"/>
        </xdr:cNvSpPr>
      </xdr:nvSpPr>
      <xdr:spPr bwMode="auto">
        <a:xfrm rot="-4588857">
          <a:off x="1709737" y="3081338"/>
          <a:ext cx="48577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Štepná</a:t>
          </a:r>
        </a:p>
      </xdr:txBody>
    </xdr:sp>
    <xdr:clientData/>
  </xdr:twoCellAnchor>
  <xdr:twoCellAnchor>
    <xdr:from>
      <xdr:col>2</xdr:col>
      <xdr:colOff>1828800</xdr:colOff>
      <xdr:row>19</xdr:row>
      <xdr:rowOff>95250</xdr:rowOff>
    </xdr:from>
    <xdr:to>
      <xdr:col>3</xdr:col>
      <xdr:colOff>28575</xdr:colOff>
      <xdr:row>20</xdr:row>
      <xdr:rowOff>85725</xdr:rowOff>
    </xdr:to>
    <xdr:sp macro="" textlink="">
      <xdr:nvSpPr>
        <xdr:cNvPr id="21" name="WordArt 26">
          <a:extLst>
            <a:ext uri="{FF2B5EF4-FFF2-40B4-BE49-F238E27FC236}">
              <a16:creationId xmlns:a16="http://schemas.microsoft.com/office/drawing/2014/main" id="{8C448775-48ED-4124-9968-9DCE4F5566EB}"/>
            </a:ext>
          </a:extLst>
        </xdr:cNvPr>
        <xdr:cNvSpPr>
          <a:spLocks noChangeArrowheads="1" noChangeShapeType="1" noTextEdit="1"/>
        </xdr:cNvSpPr>
      </xdr:nvSpPr>
      <xdr:spPr bwMode="auto">
        <a:xfrm rot="-204504">
          <a:off x="2152650" y="3200400"/>
          <a:ext cx="581025"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Žatevná</a:t>
          </a:r>
        </a:p>
      </xdr:txBody>
    </xdr:sp>
    <xdr:clientData/>
  </xdr:twoCellAnchor>
  <xdr:twoCellAnchor>
    <xdr:from>
      <xdr:col>2</xdr:col>
      <xdr:colOff>2266950</xdr:colOff>
      <xdr:row>21</xdr:row>
      <xdr:rowOff>38100</xdr:rowOff>
    </xdr:from>
    <xdr:to>
      <xdr:col>3</xdr:col>
      <xdr:colOff>495300</xdr:colOff>
      <xdr:row>21</xdr:row>
      <xdr:rowOff>142875</xdr:rowOff>
    </xdr:to>
    <xdr:sp macro="" textlink="">
      <xdr:nvSpPr>
        <xdr:cNvPr id="22" name="WordArt 27">
          <a:extLst>
            <a:ext uri="{FF2B5EF4-FFF2-40B4-BE49-F238E27FC236}">
              <a16:creationId xmlns:a16="http://schemas.microsoft.com/office/drawing/2014/main" id="{9093428B-932B-4DC3-B67D-034A23FDFBAD}"/>
            </a:ext>
          </a:extLst>
        </xdr:cNvPr>
        <xdr:cNvSpPr>
          <a:spLocks noChangeArrowheads="1" noChangeShapeType="1" noTextEdit="1"/>
        </xdr:cNvSpPr>
      </xdr:nvSpPr>
      <xdr:spPr bwMode="auto">
        <a:xfrm>
          <a:off x="2590800" y="3467100"/>
          <a:ext cx="609600" cy="1047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8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Repašského</a:t>
          </a:r>
        </a:p>
      </xdr:txBody>
    </xdr:sp>
    <xdr:clientData/>
  </xdr:twoCellAnchor>
  <xdr:twoCellAnchor>
    <xdr:from>
      <xdr:col>2</xdr:col>
      <xdr:colOff>1600200</xdr:colOff>
      <xdr:row>23</xdr:row>
      <xdr:rowOff>28575</xdr:rowOff>
    </xdr:from>
    <xdr:to>
      <xdr:col>3</xdr:col>
      <xdr:colOff>66675</xdr:colOff>
      <xdr:row>24</xdr:row>
      <xdr:rowOff>9525</xdr:rowOff>
    </xdr:to>
    <xdr:sp macro="" textlink="">
      <xdr:nvSpPr>
        <xdr:cNvPr id="23" name="WordArt 28">
          <a:extLst>
            <a:ext uri="{FF2B5EF4-FFF2-40B4-BE49-F238E27FC236}">
              <a16:creationId xmlns:a16="http://schemas.microsoft.com/office/drawing/2014/main" id="{664EABCC-F8C6-44F2-BA75-F35BA79E4362}"/>
            </a:ext>
          </a:extLst>
        </xdr:cNvPr>
        <xdr:cNvSpPr>
          <a:spLocks noChangeArrowheads="1" noChangeShapeType="1" noTextEdit="1"/>
        </xdr:cNvSpPr>
      </xdr:nvSpPr>
      <xdr:spPr bwMode="auto">
        <a:xfrm rot="2301940">
          <a:off x="1924050" y="3781425"/>
          <a:ext cx="847725" cy="1428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Pod záhradami</a:t>
          </a:r>
        </a:p>
      </xdr:txBody>
    </xdr:sp>
    <xdr:clientData/>
  </xdr:twoCellAnchor>
  <xdr:twoCellAnchor>
    <xdr:from>
      <xdr:col>4</xdr:col>
      <xdr:colOff>0</xdr:colOff>
      <xdr:row>13</xdr:row>
      <xdr:rowOff>38100</xdr:rowOff>
    </xdr:from>
    <xdr:to>
      <xdr:col>5</xdr:col>
      <xdr:colOff>695325</xdr:colOff>
      <xdr:row>13</xdr:row>
      <xdr:rowOff>38100</xdr:rowOff>
    </xdr:to>
    <xdr:sp macro="" textlink="">
      <xdr:nvSpPr>
        <xdr:cNvPr id="24" name="Line 29">
          <a:extLst>
            <a:ext uri="{FF2B5EF4-FFF2-40B4-BE49-F238E27FC236}">
              <a16:creationId xmlns:a16="http://schemas.microsoft.com/office/drawing/2014/main" id="{A962F799-577C-4695-BAF3-EBDEE365AC64}"/>
            </a:ext>
          </a:extLst>
        </xdr:cNvPr>
        <xdr:cNvSpPr>
          <a:spLocks noChangeShapeType="1"/>
        </xdr:cNvSpPr>
      </xdr:nvSpPr>
      <xdr:spPr bwMode="auto">
        <a:xfrm>
          <a:off x="3286125" y="2171700"/>
          <a:ext cx="125730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11</xdr:row>
      <xdr:rowOff>133350</xdr:rowOff>
    </xdr:from>
    <xdr:to>
      <xdr:col>5</xdr:col>
      <xdr:colOff>733424</xdr:colOff>
      <xdr:row>14</xdr:row>
      <xdr:rowOff>28575</xdr:rowOff>
    </xdr:to>
    <xdr:sp macro="" textlink="">
      <xdr:nvSpPr>
        <xdr:cNvPr id="25" name="WordArt 31">
          <a:extLst>
            <a:ext uri="{FF2B5EF4-FFF2-40B4-BE49-F238E27FC236}">
              <a16:creationId xmlns:a16="http://schemas.microsoft.com/office/drawing/2014/main" id="{3B478A98-5C80-4FCF-AAC3-512FF44AF4DF}"/>
            </a:ext>
          </a:extLst>
        </xdr:cNvPr>
        <xdr:cNvSpPr>
          <a:spLocks noChangeArrowheads="1" noChangeShapeType="1" noTextEdit="1"/>
        </xdr:cNvSpPr>
      </xdr:nvSpPr>
      <xdr:spPr bwMode="auto">
        <a:xfrm>
          <a:off x="3743325" y="1943100"/>
          <a:ext cx="800099" cy="3810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lnSpc>
              <a:spcPts val="700"/>
            </a:lnSpc>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Dúbravčická</a:t>
          </a:r>
        </a:p>
        <a:p>
          <a:pPr algn="ctr" rtl="0">
            <a:lnSpc>
              <a:spcPts val="700"/>
            </a:lnSpc>
            <a:buNone/>
          </a:pPr>
          <a:endPar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endParaRPr>
        </a:p>
      </xdr:txBody>
    </xdr:sp>
    <xdr:clientData/>
  </xdr:twoCellAnchor>
  <xdr:twoCellAnchor>
    <xdr:from>
      <xdr:col>2</xdr:col>
      <xdr:colOff>1981200</xdr:colOff>
      <xdr:row>8</xdr:row>
      <xdr:rowOff>19050</xdr:rowOff>
    </xdr:from>
    <xdr:to>
      <xdr:col>4</xdr:col>
      <xdr:colOff>0</xdr:colOff>
      <xdr:row>8</xdr:row>
      <xdr:rowOff>19050</xdr:rowOff>
    </xdr:to>
    <xdr:sp macro="" textlink="">
      <xdr:nvSpPr>
        <xdr:cNvPr id="26" name="Line 32">
          <a:extLst>
            <a:ext uri="{FF2B5EF4-FFF2-40B4-BE49-F238E27FC236}">
              <a16:creationId xmlns:a16="http://schemas.microsoft.com/office/drawing/2014/main" id="{D7390D3A-EDBB-45FE-AA6E-5ADEE6715B13}"/>
            </a:ext>
          </a:extLst>
        </xdr:cNvPr>
        <xdr:cNvSpPr>
          <a:spLocks noChangeShapeType="1"/>
        </xdr:cNvSpPr>
      </xdr:nvSpPr>
      <xdr:spPr bwMode="auto">
        <a:xfrm flipH="1">
          <a:off x="2305050" y="1343025"/>
          <a:ext cx="981075" cy="0"/>
        </a:xfrm>
        <a:prstGeom prst="line">
          <a:avLst/>
        </a:prstGeom>
        <a:noFill/>
        <a:ln w="3810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2</xdr:col>
      <xdr:colOff>1590675</xdr:colOff>
      <xdr:row>3</xdr:row>
      <xdr:rowOff>28575</xdr:rowOff>
    </xdr:from>
    <xdr:to>
      <xdr:col>2</xdr:col>
      <xdr:colOff>1724025</xdr:colOff>
      <xdr:row>8</xdr:row>
      <xdr:rowOff>38100</xdr:rowOff>
    </xdr:to>
    <xdr:sp macro="" textlink="">
      <xdr:nvSpPr>
        <xdr:cNvPr id="2" name="Line 1">
          <a:extLst>
            <a:ext uri="{FF2B5EF4-FFF2-40B4-BE49-F238E27FC236}">
              <a16:creationId xmlns:a16="http://schemas.microsoft.com/office/drawing/2014/main" id="{5AC71A84-1407-432D-9446-BB47838FCD90}"/>
            </a:ext>
          </a:extLst>
        </xdr:cNvPr>
        <xdr:cNvSpPr>
          <a:spLocks noChangeShapeType="1"/>
        </xdr:cNvSpPr>
      </xdr:nvSpPr>
      <xdr:spPr bwMode="auto">
        <a:xfrm>
          <a:off x="1914525" y="542925"/>
          <a:ext cx="133350" cy="8191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1228725</xdr:colOff>
      <xdr:row>8</xdr:row>
      <xdr:rowOff>47625</xdr:rowOff>
    </xdr:from>
    <xdr:to>
      <xdr:col>2</xdr:col>
      <xdr:colOff>1733550</xdr:colOff>
      <xdr:row>22</xdr:row>
      <xdr:rowOff>0</xdr:rowOff>
    </xdr:to>
    <xdr:sp macro="" textlink="">
      <xdr:nvSpPr>
        <xdr:cNvPr id="3" name="Freeform 3">
          <a:extLst>
            <a:ext uri="{FF2B5EF4-FFF2-40B4-BE49-F238E27FC236}">
              <a16:creationId xmlns:a16="http://schemas.microsoft.com/office/drawing/2014/main" id="{95F107F4-3927-4E4F-AF34-1BABFC32F089}"/>
            </a:ext>
          </a:extLst>
        </xdr:cNvPr>
        <xdr:cNvSpPr>
          <a:spLocks/>
        </xdr:cNvSpPr>
      </xdr:nvSpPr>
      <xdr:spPr bwMode="auto">
        <a:xfrm>
          <a:off x="1552575" y="1371600"/>
          <a:ext cx="504825" cy="2219325"/>
        </a:xfrm>
        <a:custGeom>
          <a:avLst/>
          <a:gdLst>
            <a:gd name="T0" fmla="*/ 2147483646 w 53"/>
            <a:gd name="T1" fmla="*/ 0 h 233"/>
            <a:gd name="T2" fmla="*/ 0 w 53"/>
            <a:gd name="T3" fmla="*/ 2147483646 h 233"/>
            <a:gd name="T4" fmla="*/ 0 60000 65536"/>
            <a:gd name="T5" fmla="*/ 0 60000 65536"/>
          </a:gdLst>
          <a:ahLst/>
          <a:cxnLst>
            <a:cxn ang="T4">
              <a:pos x="T0" y="T1"/>
            </a:cxn>
            <a:cxn ang="T5">
              <a:pos x="T2" y="T3"/>
            </a:cxn>
          </a:cxnLst>
          <a:rect l="0" t="0" r="r" b="b"/>
          <a:pathLst>
            <a:path w="53" h="233">
              <a:moveTo>
                <a:pt x="53" y="0"/>
              </a:moveTo>
              <a:lnTo>
                <a:pt x="0" y="233"/>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1238250</xdr:colOff>
      <xdr:row>22</xdr:row>
      <xdr:rowOff>0</xdr:rowOff>
    </xdr:from>
    <xdr:to>
      <xdr:col>2</xdr:col>
      <xdr:colOff>2047875</xdr:colOff>
      <xdr:row>37</xdr:row>
      <xdr:rowOff>76200</xdr:rowOff>
    </xdr:to>
    <xdr:sp macro="" textlink="">
      <xdr:nvSpPr>
        <xdr:cNvPr id="4" name="Freeform 4">
          <a:extLst>
            <a:ext uri="{FF2B5EF4-FFF2-40B4-BE49-F238E27FC236}">
              <a16:creationId xmlns:a16="http://schemas.microsoft.com/office/drawing/2014/main" id="{CEEF93D1-F9D0-4AF0-856C-9BB4C78C0E8F}"/>
            </a:ext>
          </a:extLst>
        </xdr:cNvPr>
        <xdr:cNvSpPr>
          <a:spLocks/>
        </xdr:cNvSpPr>
      </xdr:nvSpPr>
      <xdr:spPr bwMode="auto">
        <a:xfrm>
          <a:off x="1562100" y="3590925"/>
          <a:ext cx="809625" cy="2505075"/>
        </a:xfrm>
        <a:custGeom>
          <a:avLst/>
          <a:gdLst>
            <a:gd name="T0" fmla="*/ 0 w 53"/>
            <a:gd name="T1" fmla="*/ 0 h 170"/>
            <a:gd name="T2" fmla="*/ 2147483646 w 53"/>
            <a:gd name="T3" fmla="*/ 2147483646 h 170"/>
            <a:gd name="T4" fmla="*/ 0 60000 65536"/>
            <a:gd name="T5" fmla="*/ 0 60000 65536"/>
          </a:gdLst>
          <a:ahLst/>
          <a:cxnLst>
            <a:cxn ang="T4">
              <a:pos x="T0" y="T1"/>
            </a:cxn>
            <a:cxn ang="T5">
              <a:pos x="T2" y="T3"/>
            </a:cxn>
          </a:cxnLst>
          <a:rect l="0" t="0" r="r" b="b"/>
          <a:pathLst>
            <a:path w="53" h="170">
              <a:moveTo>
                <a:pt x="0" y="0"/>
              </a:moveTo>
              <a:lnTo>
                <a:pt x="53" y="17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1724025</xdr:colOff>
      <xdr:row>8</xdr:row>
      <xdr:rowOff>47625</xdr:rowOff>
    </xdr:from>
    <xdr:to>
      <xdr:col>4</xdr:col>
      <xdr:colOff>428625</xdr:colOff>
      <xdr:row>14</xdr:row>
      <xdr:rowOff>0</xdr:rowOff>
    </xdr:to>
    <xdr:sp macro="" textlink="">
      <xdr:nvSpPr>
        <xdr:cNvPr id="5" name="Line 5">
          <a:extLst>
            <a:ext uri="{FF2B5EF4-FFF2-40B4-BE49-F238E27FC236}">
              <a16:creationId xmlns:a16="http://schemas.microsoft.com/office/drawing/2014/main" id="{202C10BC-42C8-4823-99AB-F87104D2A6DF}"/>
            </a:ext>
          </a:extLst>
        </xdr:cNvPr>
        <xdr:cNvSpPr>
          <a:spLocks noChangeShapeType="1"/>
        </xdr:cNvSpPr>
      </xdr:nvSpPr>
      <xdr:spPr bwMode="auto">
        <a:xfrm>
          <a:off x="2047875" y="1371600"/>
          <a:ext cx="1666875" cy="923925"/>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4</xdr:col>
      <xdr:colOff>400050</xdr:colOff>
      <xdr:row>12</xdr:row>
      <xdr:rowOff>9525</xdr:rowOff>
    </xdr:from>
    <xdr:to>
      <xdr:col>6</xdr:col>
      <xdr:colOff>95250</xdr:colOff>
      <xdr:row>14</xdr:row>
      <xdr:rowOff>0</xdr:rowOff>
    </xdr:to>
    <xdr:sp macro="" textlink="">
      <xdr:nvSpPr>
        <xdr:cNvPr id="6" name="Line 6">
          <a:extLst>
            <a:ext uri="{FF2B5EF4-FFF2-40B4-BE49-F238E27FC236}">
              <a16:creationId xmlns:a16="http://schemas.microsoft.com/office/drawing/2014/main" id="{AF2A92CF-2480-4C82-A7E9-D668F2B9BF3A}"/>
            </a:ext>
          </a:extLst>
        </xdr:cNvPr>
        <xdr:cNvSpPr>
          <a:spLocks noChangeShapeType="1"/>
        </xdr:cNvSpPr>
      </xdr:nvSpPr>
      <xdr:spPr bwMode="auto">
        <a:xfrm flipV="1">
          <a:off x="3686175" y="1981200"/>
          <a:ext cx="952500" cy="3143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1600200</xdr:colOff>
      <xdr:row>3</xdr:row>
      <xdr:rowOff>47625</xdr:rowOff>
    </xdr:from>
    <xdr:to>
      <xdr:col>3</xdr:col>
      <xdr:colOff>161925</xdr:colOff>
      <xdr:row>3</xdr:row>
      <xdr:rowOff>57150</xdr:rowOff>
    </xdr:to>
    <xdr:sp macro="" textlink="">
      <xdr:nvSpPr>
        <xdr:cNvPr id="7" name="Freeform 7">
          <a:extLst>
            <a:ext uri="{FF2B5EF4-FFF2-40B4-BE49-F238E27FC236}">
              <a16:creationId xmlns:a16="http://schemas.microsoft.com/office/drawing/2014/main" id="{8C76C73F-33DA-43C6-9B9F-AC9A3A528B5C}"/>
            </a:ext>
          </a:extLst>
        </xdr:cNvPr>
        <xdr:cNvSpPr>
          <a:spLocks/>
        </xdr:cNvSpPr>
      </xdr:nvSpPr>
      <xdr:spPr bwMode="auto">
        <a:xfrm>
          <a:off x="1924050" y="561975"/>
          <a:ext cx="942975" cy="9525"/>
        </a:xfrm>
        <a:custGeom>
          <a:avLst/>
          <a:gdLst>
            <a:gd name="T0" fmla="*/ 0 w 99"/>
            <a:gd name="T1" fmla="*/ 0 h 1"/>
            <a:gd name="T2" fmla="*/ 2147483646 w 99"/>
            <a:gd name="T3" fmla="*/ 0 h 1"/>
            <a:gd name="T4" fmla="*/ 2147483646 w 99"/>
            <a:gd name="T5" fmla="*/ 0 h 1"/>
            <a:gd name="T6" fmla="*/ 2147483646 w 99"/>
            <a:gd name="T7" fmla="*/ 0 h 1"/>
            <a:gd name="T8" fmla="*/ 2147483646 w 99"/>
            <a:gd name="T9" fmla="*/ 2147483646 h 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9" h="1">
              <a:moveTo>
                <a:pt x="0" y="0"/>
              </a:moveTo>
              <a:lnTo>
                <a:pt x="50" y="0"/>
              </a:lnTo>
              <a:lnTo>
                <a:pt x="75" y="0"/>
              </a:lnTo>
              <a:lnTo>
                <a:pt x="93" y="0"/>
              </a:lnTo>
              <a:lnTo>
                <a:pt x="99" y="1"/>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152400</xdr:colOff>
      <xdr:row>3</xdr:row>
      <xdr:rowOff>66675</xdr:rowOff>
    </xdr:from>
    <xdr:to>
      <xdr:col>6</xdr:col>
      <xdr:colOff>104775</xdr:colOff>
      <xdr:row>12</xdr:row>
      <xdr:rowOff>0</xdr:rowOff>
    </xdr:to>
    <xdr:sp macro="" textlink="">
      <xdr:nvSpPr>
        <xdr:cNvPr id="8" name="Freeform 8">
          <a:extLst>
            <a:ext uri="{FF2B5EF4-FFF2-40B4-BE49-F238E27FC236}">
              <a16:creationId xmlns:a16="http://schemas.microsoft.com/office/drawing/2014/main" id="{F8A48FF6-41F9-4417-8914-828B3C954CFC}"/>
            </a:ext>
          </a:extLst>
        </xdr:cNvPr>
        <xdr:cNvSpPr>
          <a:spLocks/>
        </xdr:cNvSpPr>
      </xdr:nvSpPr>
      <xdr:spPr bwMode="auto">
        <a:xfrm>
          <a:off x="2857500" y="581025"/>
          <a:ext cx="1790700" cy="1390650"/>
        </a:xfrm>
        <a:custGeom>
          <a:avLst/>
          <a:gdLst>
            <a:gd name="T0" fmla="*/ 0 w 198"/>
            <a:gd name="T1" fmla="*/ 0 h 146"/>
            <a:gd name="T2" fmla="*/ 2147483646 w 198"/>
            <a:gd name="T3" fmla="*/ 2147483646 h 146"/>
            <a:gd name="T4" fmla="*/ 0 60000 65536"/>
            <a:gd name="T5" fmla="*/ 0 60000 65536"/>
          </a:gdLst>
          <a:ahLst/>
          <a:cxnLst>
            <a:cxn ang="T4">
              <a:pos x="T0" y="T1"/>
            </a:cxn>
            <a:cxn ang="T5">
              <a:pos x="T2" y="T3"/>
            </a:cxn>
          </a:cxnLst>
          <a:rect l="0" t="0" r="r" b="b"/>
          <a:pathLst>
            <a:path w="198" h="146">
              <a:moveTo>
                <a:pt x="0" y="0"/>
              </a:moveTo>
              <a:lnTo>
                <a:pt x="198" y="146"/>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1504950</xdr:colOff>
      <xdr:row>14</xdr:row>
      <xdr:rowOff>28575</xdr:rowOff>
    </xdr:from>
    <xdr:to>
      <xdr:col>3</xdr:col>
      <xdr:colOff>9525</xdr:colOff>
      <xdr:row>15</xdr:row>
      <xdr:rowOff>38100</xdr:rowOff>
    </xdr:to>
    <xdr:sp macro="" textlink="">
      <xdr:nvSpPr>
        <xdr:cNvPr id="9" name="Freeform 9">
          <a:extLst>
            <a:ext uri="{FF2B5EF4-FFF2-40B4-BE49-F238E27FC236}">
              <a16:creationId xmlns:a16="http://schemas.microsoft.com/office/drawing/2014/main" id="{75A1BF68-CB26-4BF6-A651-DEFC91F67B64}"/>
            </a:ext>
          </a:extLst>
        </xdr:cNvPr>
        <xdr:cNvSpPr>
          <a:spLocks/>
        </xdr:cNvSpPr>
      </xdr:nvSpPr>
      <xdr:spPr bwMode="auto">
        <a:xfrm>
          <a:off x="1828800" y="2324100"/>
          <a:ext cx="885825" cy="171450"/>
        </a:xfrm>
        <a:custGeom>
          <a:avLst/>
          <a:gdLst>
            <a:gd name="T0" fmla="*/ 0 w 93"/>
            <a:gd name="T1" fmla="*/ 0 h 18"/>
            <a:gd name="T2" fmla="*/ 2147483646 w 93"/>
            <a:gd name="T3" fmla="*/ 2147483646 h 18"/>
            <a:gd name="T4" fmla="*/ 0 60000 65536"/>
            <a:gd name="T5" fmla="*/ 0 60000 65536"/>
          </a:gdLst>
          <a:ahLst/>
          <a:cxnLst>
            <a:cxn ang="T4">
              <a:pos x="T0" y="T1"/>
            </a:cxn>
            <a:cxn ang="T5">
              <a:pos x="T2" y="T3"/>
            </a:cxn>
          </a:cxnLst>
          <a:rect l="0" t="0" r="r" b="b"/>
          <a:pathLst>
            <a:path w="93" h="18">
              <a:moveTo>
                <a:pt x="0" y="0"/>
              </a:moveTo>
              <a:lnTo>
                <a:pt x="93" y="18"/>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9525</xdr:colOff>
      <xdr:row>11</xdr:row>
      <xdr:rowOff>95250</xdr:rowOff>
    </xdr:from>
    <xdr:to>
      <xdr:col>3</xdr:col>
      <xdr:colOff>257175</xdr:colOff>
      <xdr:row>15</xdr:row>
      <xdr:rowOff>57150</xdr:rowOff>
    </xdr:to>
    <xdr:sp macro="" textlink="">
      <xdr:nvSpPr>
        <xdr:cNvPr id="10" name="Freeform 10">
          <a:extLst>
            <a:ext uri="{FF2B5EF4-FFF2-40B4-BE49-F238E27FC236}">
              <a16:creationId xmlns:a16="http://schemas.microsoft.com/office/drawing/2014/main" id="{EE439114-AF57-4EB6-90B1-E5EFA9B4B411}"/>
            </a:ext>
          </a:extLst>
        </xdr:cNvPr>
        <xdr:cNvSpPr>
          <a:spLocks/>
        </xdr:cNvSpPr>
      </xdr:nvSpPr>
      <xdr:spPr bwMode="auto">
        <a:xfrm>
          <a:off x="2714625" y="1905000"/>
          <a:ext cx="247650" cy="609600"/>
        </a:xfrm>
        <a:custGeom>
          <a:avLst/>
          <a:gdLst>
            <a:gd name="T0" fmla="*/ 0 w 26"/>
            <a:gd name="T1" fmla="*/ 2147483646 h 64"/>
            <a:gd name="T2" fmla="*/ 2147483646 w 26"/>
            <a:gd name="T3" fmla="*/ 0 h 64"/>
            <a:gd name="T4" fmla="*/ 0 60000 65536"/>
            <a:gd name="T5" fmla="*/ 0 60000 65536"/>
          </a:gdLst>
          <a:ahLst/>
          <a:cxnLst>
            <a:cxn ang="T4">
              <a:pos x="T0" y="T1"/>
            </a:cxn>
            <a:cxn ang="T5">
              <a:pos x="T2" y="T3"/>
            </a:cxn>
          </a:cxnLst>
          <a:rect l="0" t="0" r="r" b="b"/>
          <a:pathLst>
            <a:path w="26" h="64">
              <a:moveTo>
                <a:pt x="0" y="64"/>
              </a:moveTo>
              <a:lnTo>
                <a:pt x="26"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1409700</xdr:colOff>
      <xdr:row>17</xdr:row>
      <xdr:rowOff>0</xdr:rowOff>
    </xdr:from>
    <xdr:to>
      <xdr:col>4</xdr:col>
      <xdr:colOff>533400</xdr:colOff>
      <xdr:row>21</xdr:row>
      <xdr:rowOff>133350</xdr:rowOff>
    </xdr:to>
    <xdr:sp macro="" textlink="">
      <xdr:nvSpPr>
        <xdr:cNvPr id="11" name="Line 11">
          <a:extLst>
            <a:ext uri="{FF2B5EF4-FFF2-40B4-BE49-F238E27FC236}">
              <a16:creationId xmlns:a16="http://schemas.microsoft.com/office/drawing/2014/main" id="{4E75DD3C-8F01-4621-8334-1D62582D63ED}"/>
            </a:ext>
          </a:extLst>
        </xdr:cNvPr>
        <xdr:cNvSpPr>
          <a:spLocks noChangeShapeType="1"/>
        </xdr:cNvSpPr>
      </xdr:nvSpPr>
      <xdr:spPr bwMode="auto">
        <a:xfrm>
          <a:off x="1733550" y="2781300"/>
          <a:ext cx="2085975" cy="7810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485775</xdr:colOff>
      <xdr:row>21</xdr:row>
      <xdr:rowOff>76200</xdr:rowOff>
    </xdr:from>
    <xdr:to>
      <xdr:col>5</xdr:col>
      <xdr:colOff>85725</xdr:colOff>
      <xdr:row>22</xdr:row>
      <xdr:rowOff>47625</xdr:rowOff>
    </xdr:to>
    <xdr:sp macro="" textlink="">
      <xdr:nvSpPr>
        <xdr:cNvPr id="12" name="Oval 12">
          <a:extLst>
            <a:ext uri="{FF2B5EF4-FFF2-40B4-BE49-F238E27FC236}">
              <a16:creationId xmlns:a16="http://schemas.microsoft.com/office/drawing/2014/main" id="{F3FD69A9-E1DA-4DB0-B3EA-AC852D3318A7}"/>
            </a:ext>
          </a:extLst>
        </xdr:cNvPr>
        <xdr:cNvSpPr>
          <a:spLocks noChangeArrowheads="1"/>
        </xdr:cNvSpPr>
      </xdr:nvSpPr>
      <xdr:spPr bwMode="auto">
        <a:xfrm>
          <a:off x="3771900" y="3505200"/>
          <a:ext cx="180975" cy="133350"/>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2</xdr:col>
      <xdr:colOff>1162050</xdr:colOff>
      <xdr:row>11</xdr:row>
      <xdr:rowOff>28575</xdr:rowOff>
    </xdr:from>
    <xdr:to>
      <xdr:col>2</xdr:col>
      <xdr:colOff>1343025</xdr:colOff>
      <xdr:row>17</xdr:row>
      <xdr:rowOff>85725</xdr:rowOff>
    </xdr:to>
    <xdr:sp macro="" textlink="">
      <xdr:nvSpPr>
        <xdr:cNvPr id="13" name="WordArt 13">
          <a:extLst>
            <a:ext uri="{FF2B5EF4-FFF2-40B4-BE49-F238E27FC236}">
              <a16:creationId xmlns:a16="http://schemas.microsoft.com/office/drawing/2014/main" id="{CC860B40-B1C9-400C-9A38-EAB5263C4F7B}"/>
            </a:ext>
          </a:extLst>
        </xdr:cNvPr>
        <xdr:cNvSpPr>
          <a:spLocks noChangeArrowheads="1" noChangeShapeType="1" noTextEdit="1"/>
        </xdr:cNvSpPr>
      </xdr:nvSpPr>
      <xdr:spPr bwMode="auto">
        <a:xfrm rot="-4517261">
          <a:off x="1062038" y="2262187"/>
          <a:ext cx="1028700" cy="1809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Hodonínska</a:t>
          </a:r>
        </a:p>
      </xdr:txBody>
    </xdr:sp>
    <xdr:clientData/>
  </xdr:twoCellAnchor>
  <xdr:twoCellAnchor>
    <xdr:from>
      <xdr:col>2</xdr:col>
      <xdr:colOff>1638300</xdr:colOff>
      <xdr:row>25</xdr:row>
      <xdr:rowOff>19050</xdr:rowOff>
    </xdr:from>
    <xdr:to>
      <xdr:col>2</xdr:col>
      <xdr:colOff>1762125</xdr:colOff>
      <xdr:row>30</xdr:row>
      <xdr:rowOff>85725</xdr:rowOff>
    </xdr:to>
    <xdr:sp macro="" textlink="">
      <xdr:nvSpPr>
        <xdr:cNvPr id="14" name="WordArt 14">
          <a:extLst>
            <a:ext uri="{FF2B5EF4-FFF2-40B4-BE49-F238E27FC236}">
              <a16:creationId xmlns:a16="http://schemas.microsoft.com/office/drawing/2014/main" id="{4D20E71A-5E56-4E95-A5B6-A2FB890C5DAA}"/>
            </a:ext>
          </a:extLst>
        </xdr:cNvPr>
        <xdr:cNvSpPr>
          <a:spLocks noChangeArrowheads="1" noChangeShapeType="1" noTextEdit="1"/>
        </xdr:cNvSpPr>
      </xdr:nvSpPr>
      <xdr:spPr bwMode="auto">
        <a:xfrm rot="4192077">
          <a:off x="1585913" y="4471987"/>
          <a:ext cx="876300" cy="1238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Lamačská</a:t>
          </a:r>
        </a:p>
      </xdr:txBody>
    </xdr:sp>
    <xdr:clientData/>
  </xdr:twoCellAnchor>
  <xdr:twoCellAnchor>
    <xdr:from>
      <xdr:col>2</xdr:col>
      <xdr:colOff>2105025</xdr:colOff>
      <xdr:row>17</xdr:row>
      <xdr:rowOff>142875</xdr:rowOff>
    </xdr:from>
    <xdr:to>
      <xdr:col>4</xdr:col>
      <xdr:colOff>123825</xdr:colOff>
      <xdr:row>19</xdr:row>
      <xdr:rowOff>0</xdr:rowOff>
    </xdr:to>
    <xdr:sp macro="" textlink="">
      <xdr:nvSpPr>
        <xdr:cNvPr id="15" name="WordArt 15">
          <a:extLst>
            <a:ext uri="{FF2B5EF4-FFF2-40B4-BE49-F238E27FC236}">
              <a16:creationId xmlns:a16="http://schemas.microsoft.com/office/drawing/2014/main" id="{3C83C5FE-A14B-4BEA-BC87-20BD725C0570}"/>
            </a:ext>
          </a:extLst>
        </xdr:cNvPr>
        <xdr:cNvSpPr>
          <a:spLocks noChangeArrowheads="1" noChangeShapeType="1" noTextEdit="1"/>
        </xdr:cNvSpPr>
      </xdr:nvSpPr>
      <xdr:spPr bwMode="auto">
        <a:xfrm rot="1334422">
          <a:off x="2428875" y="2924175"/>
          <a:ext cx="981075" cy="1809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Pod násypom</a:t>
          </a:r>
        </a:p>
      </xdr:txBody>
    </xdr:sp>
    <xdr:clientData/>
  </xdr:twoCellAnchor>
  <xdr:twoCellAnchor>
    <xdr:from>
      <xdr:col>4</xdr:col>
      <xdr:colOff>266700</xdr:colOff>
      <xdr:row>6</xdr:row>
      <xdr:rowOff>85725</xdr:rowOff>
    </xdr:from>
    <xdr:to>
      <xdr:col>5</xdr:col>
      <xdr:colOff>657225</xdr:colOff>
      <xdr:row>7</xdr:row>
      <xdr:rowOff>104775</xdr:rowOff>
    </xdr:to>
    <xdr:sp macro="" textlink="">
      <xdr:nvSpPr>
        <xdr:cNvPr id="16" name="WordArt 16">
          <a:extLst>
            <a:ext uri="{FF2B5EF4-FFF2-40B4-BE49-F238E27FC236}">
              <a16:creationId xmlns:a16="http://schemas.microsoft.com/office/drawing/2014/main" id="{75F30DB1-AFE7-42CD-87D5-94D91589A623}"/>
            </a:ext>
          </a:extLst>
        </xdr:cNvPr>
        <xdr:cNvSpPr>
          <a:spLocks noChangeArrowheads="1" noChangeShapeType="1" noTextEdit="1"/>
        </xdr:cNvSpPr>
      </xdr:nvSpPr>
      <xdr:spPr bwMode="auto">
        <a:xfrm rot="2271103">
          <a:off x="3552825" y="1085850"/>
          <a:ext cx="971550" cy="1809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Podháj</a:t>
          </a:r>
        </a:p>
      </xdr:txBody>
    </xdr:sp>
    <xdr:clientData/>
  </xdr:twoCellAnchor>
  <xdr:twoCellAnchor>
    <xdr:from>
      <xdr:col>2</xdr:col>
      <xdr:colOff>2152650</xdr:colOff>
      <xdr:row>9</xdr:row>
      <xdr:rowOff>66675</xdr:rowOff>
    </xdr:from>
    <xdr:to>
      <xdr:col>4</xdr:col>
      <xdr:colOff>0</xdr:colOff>
      <xdr:row>10</xdr:row>
      <xdr:rowOff>76200</xdr:rowOff>
    </xdr:to>
    <xdr:sp macro="" textlink="">
      <xdr:nvSpPr>
        <xdr:cNvPr id="17" name="WordArt 17">
          <a:extLst>
            <a:ext uri="{FF2B5EF4-FFF2-40B4-BE49-F238E27FC236}">
              <a16:creationId xmlns:a16="http://schemas.microsoft.com/office/drawing/2014/main" id="{660649CA-2D58-4610-93F8-54F97E185755}"/>
            </a:ext>
          </a:extLst>
        </xdr:cNvPr>
        <xdr:cNvSpPr>
          <a:spLocks noChangeArrowheads="1" noChangeShapeType="1" noTextEdit="1"/>
        </xdr:cNvSpPr>
      </xdr:nvSpPr>
      <xdr:spPr bwMode="auto">
        <a:xfrm rot="1561404">
          <a:off x="2476500" y="1552575"/>
          <a:ext cx="80962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Vrančovičova</a:t>
          </a:r>
        </a:p>
      </xdr:txBody>
    </xdr:sp>
    <xdr:clientData/>
  </xdr:twoCellAnchor>
  <xdr:twoCellAnchor>
    <xdr:from>
      <xdr:col>2</xdr:col>
      <xdr:colOff>1704975</xdr:colOff>
      <xdr:row>13</xdr:row>
      <xdr:rowOff>66675</xdr:rowOff>
    </xdr:from>
    <xdr:to>
      <xdr:col>2</xdr:col>
      <xdr:colOff>2171700</xdr:colOff>
      <xdr:row>14</xdr:row>
      <xdr:rowOff>47625</xdr:rowOff>
    </xdr:to>
    <xdr:sp macro="" textlink="">
      <xdr:nvSpPr>
        <xdr:cNvPr id="18" name="WordArt 18">
          <a:extLst>
            <a:ext uri="{FF2B5EF4-FFF2-40B4-BE49-F238E27FC236}">
              <a16:creationId xmlns:a16="http://schemas.microsoft.com/office/drawing/2014/main" id="{10CB8FBD-FB96-43AD-8AAC-3E48E4820BCD}"/>
            </a:ext>
          </a:extLst>
        </xdr:cNvPr>
        <xdr:cNvSpPr>
          <a:spLocks noChangeArrowheads="1" noChangeShapeType="1" noTextEdit="1"/>
        </xdr:cNvSpPr>
      </xdr:nvSpPr>
      <xdr:spPr bwMode="auto">
        <a:xfrm rot="811336">
          <a:off x="2028825" y="2200275"/>
          <a:ext cx="466725" cy="1428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Lediny</a:t>
          </a:r>
        </a:p>
      </xdr:txBody>
    </xdr:sp>
    <xdr:clientData/>
  </xdr:twoCellAnchor>
  <xdr:twoCellAnchor>
    <xdr:from>
      <xdr:col>3</xdr:col>
      <xdr:colOff>200025</xdr:colOff>
      <xdr:row>12</xdr:row>
      <xdr:rowOff>66675</xdr:rowOff>
    </xdr:from>
    <xdr:to>
      <xdr:col>3</xdr:col>
      <xdr:colOff>333375</xdr:colOff>
      <xdr:row>15</xdr:row>
      <xdr:rowOff>47625</xdr:rowOff>
    </xdr:to>
    <xdr:sp macro="" textlink="">
      <xdr:nvSpPr>
        <xdr:cNvPr id="19" name="WordArt 19">
          <a:extLst>
            <a:ext uri="{FF2B5EF4-FFF2-40B4-BE49-F238E27FC236}">
              <a16:creationId xmlns:a16="http://schemas.microsoft.com/office/drawing/2014/main" id="{A4A86B18-D71A-4852-A881-F8890523EE35}"/>
            </a:ext>
          </a:extLst>
        </xdr:cNvPr>
        <xdr:cNvSpPr>
          <a:spLocks noChangeArrowheads="1" noChangeShapeType="1" noTextEdit="1"/>
        </xdr:cNvSpPr>
      </xdr:nvSpPr>
      <xdr:spPr bwMode="auto">
        <a:xfrm rot="-4000207">
          <a:off x="2738437" y="2205038"/>
          <a:ext cx="4667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Borinská</a:t>
          </a:r>
        </a:p>
      </xdr:txBody>
    </xdr:sp>
    <xdr:clientData/>
  </xdr:twoCellAnchor>
  <xdr:twoCellAnchor>
    <xdr:from>
      <xdr:col>2</xdr:col>
      <xdr:colOff>2047875</xdr:colOff>
      <xdr:row>29</xdr:row>
      <xdr:rowOff>28575</xdr:rowOff>
    </xdr:from>
    <xdr:to>
      <xdr:col>5</xdr:col>
      <xdr:colOff>0</xdr:colOff>
      <xdr:row>30</xdr:row>
      <xdr:rowOff>76200</xdr:rowOff>
    </xdr:to>
    <xdr:sp macro="" textlink="">
      <xdr:nvSpPr>
        <xdr:cNvPr id="20" name="WordArt 20">
          <a:extLst>
            <a:ext uri="{FF2B5EF4-FFF2-40B4-BE49-F238E27FC236}">
              <a16:creationId xmlns:a16="http://schemas.microsoft.com/office/drawing/2014/main" id="{DED0BA0B-4140-48B0-8092-8DCC9CCF1F41}"/>
            </a:ext>
          </a:extLst>
        </xdr:cNvPr>
        <xdr:cNvSpPr>
          <a:spLocks noChangeArrowheads="1" noChangeShapeType="1" noTextEdit="1"/>
        </xdr:cNvSpPr>
      </xdr:nvSpPr>
      <xdr:spPr bwMode="auto">
        <a:xfrm rot="-887321">
          <a:off x="2371725" y="4752975"/>
          <a:ext cx="1495425" cy="2095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Cesta na Červený most</a:t>
          </a:r>
        </a:p>
      </xdr:txBody>
    </xdr:sp>
    <xdr:clientData/>
  </xdr:twoCellAnchor>
  <xdr:twoCellAnchor>
    <xdr:from>
      <xdr:col>2</xdr:col>
      <xdr:colOff>1343025</xdr:colOff>
      <xdr:row>23</xdr:row>
      <xdr:rowOff>152400</xdr:rowOff>
    </xdr:from>
    <xdr:to>
      <xdr:col>2</xdr:col>
      <xdr:colOff>2333625</xdr:colOff>
      <xdr:row>23</xdr:row>
      <xdr:rowOff>152400</xdr:rowOff>
    </xdr:to>
    <xdr:sp macro="" textlink="">
      <xdr:nvSpPr>
        <xdr:cNvPr id="21" name="Line 22">
          <a:extLst>
            <a:ext uri="{FF2B5EF4-FFF2-40B4-BE49-F238E27FC236}">
              <a16:creationId xmlns:a16="http://schemas.microsoft.com/office/drawing/2014/main" id="{04FB5F16-0AE2-4A88-8D21-52F76F1E8348}"/>
            </a:ext>
          </a:extLst>
        </xdr:cNvPr>
        <xdr:cNvSpPr>
          <a:spLocks noChangeShapeType="1"/>
        </xdr:cNvSpPr>
      </xdr:nvSpPr>
      <xdr:spPr bwMode="auto">
        <a:xfrm>
          <a:off x="1666875" y="3905250"/>
          <a:ext cx="99060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1562100</xdr:colOff>
      <xdr:row>22</xdr:row>
      <xdr:rowOff>66675</xdr:rowOff>
    </xdr:from>
    <xdr:to>
      <xdr:col>2</xdr:col>
      <xdr:colOff>2162175</xdr:colOff>
      <xdr:row>23</xdr:row>
      <xdr:rowOff>85725</xdr:rowOff>
    </xdr:to>
    <xdr:sp macro="" textlink="">
      <xdr:nvSpPr>
        <xdr:cNvPr id="22" name="WordArt 23">
          <a:extLst>
            <a:ext uri="{FF2B5EF4-FFF2-40B4-BE49-F238E27FC236}">
              <a16:creationId xmlns:a16="http://schemas.microsoft.com/office/drawing/2014/main" id="{34D846FF-C6E3-4DEA-B0A8-4EF2A94C2D44}"/>
            </a:ext>
          </a:extLst>
        </xdr:cNvPr>
        <xdr:cNvSpPr>
          <a:spLocks noChangeArrowheads="1" noChangeShapeType="1" noTextEdit="1"/>
        </xdr:cNvSpPr>
      </xdr:nvSpPr>
      <xdr:spPr bwMode="auto">
        <a:xfrm>
          <a:off x="1885950" y="3657600"/>
          <a:ext cx="600075" cy="1809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Rázsochy</a:t>
          </a:r>
        </a:p>
      </xdr:txBody>
    </xdr:sp>
    <xdr:clientData/>
  </xdr:twoCellAnchor>
  <xdr:twoCellAnchor>
    <xdr:from>
      <xdr:col>2</xdr:col>
      <xdr:colOff>1790700</xdr:colOff>
      <xdr:row>29</xdr:row>
      <xdr:rowOff>38100</xdr:rowOff>
    </xdr:from>
    <xdr:to>
      <xdr:col>5</xdr:col>
      <xdr:colOff>9525</xdr:colOff>
      <xdr:row>32</xdr:row>
      <xdr:rowOff>47625</xdr:rowOff>
    </xdr:to>
    <xdr:sp macro="" textlink="">
      <xdr:nvSpPr>
        <xdr:cNvPr id="23" name="Line 24">
          <a:extLst>
            <a:ext uri="{FF2B5EF4-FFF2-40B4-BE49-F238E27FC236}">
              <a16:creationId xmlns:a16="http://schemas.microsoft.com/office/drawing/2014/main" id="{10D0B302-CCF3-46C0-AF5B-AA89C09F51D8}"/>
            </a:ext>
          </a:extLst>
        </xdr:cNvPr>
        <xdr:cNvSpPr>
          <a:spLocks noChangeShapeType="1"/>
        </xdr:cNvSpPr>
      </xdr:nvSpPr>
      <xdr:spPr bwMode="auto">
        <a:xfrm flipH="1">
          <a:off x="2114550" y="4762500"/>
          <a:ext cx="1762125" cy="495300"/>
        </a:xfrm>
        <a:prstGeom prst="line">
          <a:avLst/>
        </a:prstGeom>
        <a:noFill/>
        <a:ln w="4127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1228725</xdr:colOff>
      <xdr:row>32</xdr:row>
      <xdr:rowOff>66675</xdr:rowOff>
    </xdr:from>
    <xdr:to>
      <xdr:col>2</xdr:col>
      <xdr:colOff>1771650</xdr:colOff>
      <xdr:row>33</xdr:row>
      <xdr:rowOff>66675</xdr:rowOff>
    </xdr:to>
    <xdr:sp macro="" textlink="">
      <xdr:nvSpPr>
        <xdr:cNvPr id="24" name="Line 25">
          <a:extLst>
            <a:ext uri="{FF2B5EF4-FFF2-40B4-BE49-F238E27FC236}">
              <a16:creationId xmlns:a16="http://schemas.microsoft.com/office/drawing/2014/main" id="{2ABD3A12-234C-4D50-8CC1-6844127088D5}"/>
            </a:ext>
          </a:extLst>
        </xdr:cNvPr>
        <xdr:cNvSpPr>
          <a:spLocks noChangeShapeType="1"/>
        </xdr:cNvSpPr>
      </xdr:nvSpPr>
      <xdr:spPr bwMode="auto">
        <a:xfrm flipH="1">
          <a:off x="1552575" y="5276850"/>
          <a:ext cx="542925" cy="161925"/>
        </a:xfrm>
        <a:prstGeom prst="line">
          <a:avLst/>
        </a:prstGeom>
        <a:noFill/>
        <a:ln w="412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1238250</xdr:colOff>
      <xdr:row>33</xdr:row>
      <xdr:rowOff>76200</xdr:rowOff>
    </xdr:from>
    <xdr:to>
      <xdr:col>2</xdr:col>
      <xdr:colOff>1466850</xdr:colOff>
      <xdr:row>37</xdr:row>
      <xdr:rowOff>104775</xdr:rowOff>
    </xdr:to>
    <xdr:sp macro="" textlink="">
      <xdr:nvSpPr>
        <xdr:cNvPr id="25" name="Line 26">
          <a:extLst>
            <a:ext uri="{FF2B5EF4-FFF2-40B4-BE49-F238E27FC236}">
              <a16:creationId xmlns:a16="http://schemas.microsoft.com/office/drawing/2014/main" id="{9209B3EB-A44D-49FF-B8B9-08F9F4853293}"/>
            </a:ext>
          </a:extLst>
        </xdr:cNvPr>
        <xdr:cNvSpPr>
          <a:spLocks noChangeShapeType="1"/>
        </xdr:cNvSpPr>
      </xdr:nvSpPr>
      <xdr:spPr bwMode="auto">
        <a:xfrm>
          <a:off x="1562100" y="5448300"/>
          <a:ext cx="228600" cy="676275"/>
        </a:xfrm>
        <a:prstGeom prst="line">
          <a:avLst/>
        </a:prstGeom>
        <a:noFill/>
        <a:ln w="412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923925</xdr:colOff>
      <xdr:row>27</xdr:row>
      <xdr:rowOff>0</xdr:rowOff>
    </xdr:from>
    <xdr:to>
      <xdr:col>2</xdr:col>
      <xdr:colOff>1247775</xdr:colOff>
      <xdr:row>33</xdr:row>
      <xdr:rowOff>85725</xdr:rowOff>
    </xdr:to>
    <xdr:sp macro="" textlink="">
      <xdr:nvSpPr>
        <xdr:cNvPr id="26" name="Line 27">
          <a:extLst>
            <a:ext uri="{FF2B5EF4-FFF2-40B4-BE49-F238E27FC236}">
              <a16:creationId xmlns:a16="http://schemas.microsoft.com/office/drawing/2014/main" id="{F17039FF-635A-4A1D-A66D-0FB1BEDF8BC9}"/>
            </a:ext>
          </a:extLst>
        </xdr:cNvPr>
        <xdr:cNvSpPr>
          <a:spLocks noChangeShapeType="1"/>
        </xdr:cNvSpPr>
      </xdr:nvSpPr>
      <xdr:spPr bwMode="auto">
        <a:xfrm flipH="1" flipV="1">
          <a:off x="1247775" y="4400550"/>
          <a:ext cx="323850" cy="1057275"/>
        </a:xfrm>
        <a:prstGeom prst="line">
          <a:avLst/>
        </a:prstGeom>
        <a:noFill/>
        <a:ln w="4127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1085850</xdr:colOff>
      <xdr:row>32</xdr:row>
      <xdr:rowOff>9525</xdr:rowOff>
    </xdr:from>
    <xdr:to>
      <xdr:col>2</xdr:col>
      <xdr:colOff>1209675</xdr:colOff>
      <xdr:row>37</xdr:row>
      <xdr:rowOff>76200</xdr:rowOff>
    </xdr:to>
    <xdr:sp macro="" textlink="">
      <xdr:nvSpPr>
        <xdr:cNvPr id="27" name="WordArt 28">
          <a:extLst>
            <a:ext uri="{FF2B5EF4-FFF2-40B4-BE49-F238E27FC236}">
              <a16:creationId xmlns:a16="http://schemas.microsoft.com/office/drawing/2014/main" id="{9AD5784D-B9C6-4EF4-9F91-E2D24B3A1DCC}"/>
            </a:ext>
          </a:extLst>
        </xdr:cNvPr>
        <xdr:cNvSpPr>
          <a:spLocks noChangeArrowheads="1" noChangeShapeType="1" noTextEdit="1"/>
        </xdr:cNvSpPr>
      </xdr:nvSpPr>
      <xdr:spPr bwMode="auto">
        <a:xfrm rot="4192077">
          <a:off x="1033463" y="5595937"/>
          <a:ext cx="876300" cy="1238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Dúbravska c.</a:t>
          </a:r>
        </a:p>
      </xdr:txBody>
    </xdr:sp>
    <xdr:clientData/>
  </xdr:twoCellAnchor>
  <xdr:twoCellAnchor>
    <xdr:from>
      <xdr:col>2</xdr:col>
      <xdr:colOff>781050</xdr:colOff>
      <xdr:row>36</xdr:row>
      <xdr:rowOff>76200</xdr:rowOff>
    </xdr:from>
    <xdr:to>
      <xdr:col>3</xdr:col>
      <xdr:colOff>161925</xdr:colOff>
      <xdr:row>39</xdr:row>
      <xdr:rowOff>133350</xdr:rowOff>
    </xdr:to>
    <xdr:sp macro="" textlink="">
      <xdr:nvSpPr>
        <xdr:cNvPr id="28" name="Line 29">
          <a:extLst>
            <a:ext uri="{FF2B5EF4-FFF2-40B4-BE49-F238E27FC236}">
              <a16:creationId xmlns:a16="http://schemas.microsoft.com/office/drawing/2014/main" id="{23522E97-82F9-409D-9E31-C310019456DC}"/>
            </a:ext>
          </a:extLst>
        </xdr:cNvPr>
        <xdr:cNvSpPr>
          <a:spLocks noChangeShapeType="1"/>
        </xdr:cNvSpPr>
      </xdr:nvSpPr>
      <xdr:spPr bwMode="auto">
        <a:xfrm flipH="1">
          <a:off x="1104900" y="5934075"/>
          <a:ext cx="1762125" cy="542925"/>
        </a:xfrm>
        <a:prstGeom prst="line">
          <a:avLst/>
        </a:prstGeom>
        <a:noFill/>
        <a:ln w="4127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1295400</xdr:colOff>
      <xdr:row>38</xdr:row>
      <xdr:rowOff>114300</xdr:rowOff>
    </xdr:from>
    <xdr:to>
      <xdr:col>2</xdr:col>
      <xdr:colOff>1952625</xdr:colOff>
      <xdr:row>39</xdr:row>
      <xdr:rowOff>85725</xdr:rowOff>
    </xdr:to>
    <xdr:sp macro="" textlink="">
      <xdr:nvSpPr>
        <xdr:cNvPr id="29" name="WordArt 30">
          <a:extLst>
            <a:ext uri="{FF2B5EF4-FFF2-40B4-BE49-F238E27FC236}">
              <a16:creationId xmlns:a16="http://schemas.microsoft.com/office/drawing/2014/main" id="{A778F7D3-52A7-4445-85D7-E5C6AC27B09C}"/>
            </a:ext>
          </a:extLst>
        </xdr:cNvPr>
        <xdr:cNvSpPr>
          <a:spLocks noChangeArrowheads="1" noChangeShapeType="1" noTextEdit="1"/>
        </xdr:cNvSpPr>
      </xdr:nvSpPr>
      <xdr:spPr bwMode="auto">
        <a:xfrm rot="-1127989">
          <a:off x="1619250" y="6296025"/>
          <a:ext cx="6572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Ml.dolina</a:t>
          </a:r>
        </a:p>
      </xdr:txBody>
    </xdr:sp>
    <xdr:clientData/>
  </xdr:twoCellAnchor>
  <xdr:twoCellAnchor>
    <xdr:from>
      <xdr:col>2</xdr:col>
      <xdr:colOff>2019300</xdr:colOff>
      <xdr:row>37</xdr:row>
      <xdr:rowOff>47625</xdr:rowOff>
    </xdr:from>
    <xdr:to>
      <xdr:col>2</xdr:col>
      <xdr:colOff>2209800</xdr:colOff>
      <xdr:row>40</xdr:row>
      <xdr:rowOff>76200</xdr:rowOff>
    </xdr:to>
    <xdr:sp macro="" textlink="">
      <xdr:nvSpPr>
        <xdr:cNvPr id="30" name="Line 31">
          <a:extLst>
            <a:ext uri="{FF2B5EF4-FFF2-40B4-BE49-F238E27FC236}">
              <a16:creationId xmlns:a16="http://schemas.microsoft.com/office/drawing/2014/main" id="{7F640357-A7DC-4E43-ADC7-A89C652CF0E7}"/>
            </a:ext>
          </a:extLst>
        </xdr:cNvPr>
        <xdr:cNvSpPr>
          <a:spLocks noChangeShapeType="1"/>
        </xdr:cNvSpPr>
      </xdr:nvSpPr>
      <xdr:spPr bwMode="auto">
        <a:xfrm flipH="1" flipV="1">
          <a:off x="2343150" y="6067425"/>
          <a:ext cx="190500" cy="514350"/>
        </a:xfrm>
        <a:prstGeom prst="line">
          <a:avLst/>
        </a:prstGeom>
        <a:noFill/>
        <a:ln w="4127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2</xdr:col>
      <xdr:colOff>1914525</xdr:colOff>
      <xdr:row>7</xdr:row>
      <xdr:rowOff>142875</xdr:rowOff>
    </xdr:from>
    <xdr:to>
      <xdr:col>2</xdr:col>
      <xdr:colOff>1914525</xdr:colOff>
      <xdr:row>18</xdr:row>
      <xdr:rowOff>19050</xdr:rowOff>
    </xdr:to>
    <xdr:sp macro="" textlink="">
      <xdr:nvSpPr>
        <xdr:cNvPr id="2" name="Line 22">
          <a:extLst>
            <a:ext uri="{FF2B5EF4-FFF2-40B4-BE49-F238E27FC236}">
              <a16:creationId xmlns:a16="http://schemas.microsoft.com/office/drawing/2014/main" id="{CA099A66-917E-4727-AB27-58778AB9100E}"/>
            </a:ext>
          </a:extLst>
        </xdr:cNvPr>
        <xdr:cNvSpPr>
          <a:spLocks noChangeShapeType="1"/>
        </xdr:cNvSpPr>
      </xdr:nvSpPr>
      <xdr:spPr bwMode="auto">
        <a:xfrm>
          <a:off x="2238375" y="1304925"/>
          <a:ext cx="0" cy="165735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838200</xdr:colOff>
      <xdr:row>17</xdr:row>
      <xdr:rowOff>152400</xdr:rowOff>
    </xdr:from>
    <xdr:to>
      <xdr:col>2</xdr:col>
      <xdr:colOff>1876425</xdr:colOff>
      <xdr:row>17</xdr:row>
      <xdr:rowOff>152400</xdr:rowOff>
    </xdr:to>
    <xdr:sp macro="" textlink="">
      <xdr:nvSpPr>
        <xdr:cNvPr id="3" name="Line 23">
          <a:extLst>
            <a:ext uri="{FF2B5EF4-FFF2-40B4-BE49-F238E27FC236}">
              <a16:creationId xmlns:a16="http://schemas.microsoft.com/office/drawing/2014/main" id="{E5113DA8-2C0E-4D41-9530-0FC9510357F1}"/>
            </a:ext>
          </a:extLst>
        </xdr:cNvPr>
        <xdr:cNvSpPr>
          <a:spLocks noChangeShapeType="1"/>
        </xdr:cNvSpPr>
      </xdr:nvSpPr>
      <xdr:spPr bwMode="auto">
        <a:xfrm flipH="1">
          <a:off x="1162050" y="2933700"/>
          <a:ext cx="1038225"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8</xdr:row>
      <xdr:rowOff>28575</xdr:rowOff>
    </xdr:from>
    <xdr:to>
      <xdr:col>5</xdr:col>
      <xdr:colOff>0</xdr:colOff>
      <xdr:row>17</xdr:row>
      <xdr:rowOff>142875</xdr:rowOff>
    </xdr:to>
    <xdr:sp macro="" textlink="">
      <xdr:nvSpPr>
        <xdr:cNvPr id="4" name="Line 24">
          <a:extLst>
            <a:ext uri="{FF2B5EF4-FFF2-40B4-BE49-F238E27FC236}">
              <a16:creationId xmlns:a16="http://schemas.microsoft.com/office/drawing/2014/main" id="{0258D728-F340-4226-A5FB-8D6808C0953D}"/>
            </a:ext>
          </a:extLst>
        </xdr:cNvPr>
        <xdr:cNvSpPr>
          <a:spLocks noChangeShapeType="1"/>
        </xdr:cNvSpPr>
      </xdr:nvSpPr>
      <xdr:spPr bwMode="auto">
        <a:xfrm>
          <a:off x="3867150" y="1352550"/>
          <a:ext cx="0" cy="1571625"/>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542925</xdr:colOff>
      <xdr:row>21</xdr:row>
      <xdr:rowOff>85725</xdr:rowOff>
    </xdr:from>
    <xdr:to>
      <xdr:col>6</xdr:col>
      <xdr:colOff>542925</xdr:colOff>
      <xdr:row>21</xdr:row>
      <xdr:rowOff>85725</xdr:rowOff>
    </xdr:to>
    <xdr:sp macro="" textlink="">
      <xdr:nvSpPr>
        <xdr:cNvPr id="5" name="Line 25">
          <a:extLst>
            <a:ext uri="{FF2B5EF4-FFF2-40B4-BE49-F238E27FC236}">
              <a16:creationId xmlns:a16="http://schemas.microsoft.com/office/drawing/2014/main" id="{95B47A29-4DC2-41B7-ACA9-2F69EABA535C}"/>
            </a:ext>
          </a:extLst>
        </xdr:cNvPr>
        <xdr:cNvSpPr>
          <a:spLocks noChangeShapeType="1"/>
        </xdr:cNvSpPr>
      </xdr:nvSpPr>
      <xdr:spPr bwMode="auto">
        <a:xfrm>
          <a:off x="3829050" y="3514725"/>
          <a:ext cx="1257300" cy="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866775</xdr:colOff>
      <xdr:row>21</xdr:row>
      <xdr:rowOff>104775</xdr:rowOff>
    </xdr:from>
    <xdr:to>
      <xdr:col>2</xdr:col>
      <xdr:colOff>1895475</xdr:colOff>
      <xdr:row>21</xdr:row>
      <xdr:rowOff>114300</xdr:rowOff>
    </xdr:to>
    <xdr:sp macro="" textlink="">
      <xdr:nvSpPr>
        <xdr:cNvPr id="6" name="Line 26">
          <a:extLst>
            <a:ext uri="{FF2B5EF4-FFF2-40B4-BE49-F238E27FC236}">
              <a16:creationId xmlns:a16="http://schemas.microsoft.com/office/drawing/2014/main" id="{194EA5FB-46F9-49E8-8832-07A040B594CE}"/>
            </a:ext>
          </a:extLst>
        </xdr:cNvPr>
        <xdr:cNvSpPr>
          <a:spLocks noChangeShapeType="1"/>
        </xdr:cNvSpPr>
      </xdr:nvSpPr>
      <xdr:spPr bwMode="auto">
        <a:xfrm flipV="1">
          <a:off x="1190625" y="3533775"/>
          <a:ext cx="1028700" cy="9525"/>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1866900</xdr:colOff>
      <xdr:row>21</xdr:row>
      <xdr:rowOff>85725</xdr:rowOff>
    </xdr:from>
    <xdr:to>
      <xdr:col>2</xdr:col>
      <xdr:colOff>1876425</xdr:colOff>
      <xdr:row>45</xdr:row>
      <xdr:rowOff>133350</xdr:rowOff>
    </xdr:to>
    <xdr:sp macro="" textlink="">
      <xdr:nvSpPr>
        <xdr:cNvPr id="7" name="Line 27">
          <a:extLst>
            <a:ext uri="{FF2B5EF4-FFF2-40B4-BE49-F238E27FC236}">
              <a16:creationId xmlns:a16="http://schemas.microsoft.com/office/drawing/2014/main" id="{8A247F6B-54B2-43B3-8C31-FE61B40FBA19}"/>
            </a:ext>
          </a:extLst>
        </xdr:cNvPr>
        <xdr:cNvSpPr>
          <a:spLocks noChangeShapeType="1"/>
        </xdr:cNvSpPr>
      </xdr:nvSpPr>
      <xdr:spPr bwMode="auto">
        <a:xfrm flipV="1">
          <a:off x="2190750" y="3514725"/>
          <a:ext cx="9525" cy="3933825"/>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561975</xdr:colOff>
      <xdr:row>21</xdr:row>
      <xdr:rowOff>104775</xdr:rowOff>
    </xdr:from>
    <xdr:to>
      <xdr:col>4</xdr:col>
      <xdr:colOff>571500</xdr:colOff>
      <xdr:row>45</xdr:row>
      <xdr:rowOff>142875</xdr:rowOff>
    </xdr:to>
    <xdr:sp macro="" textlink="">
      <xdr:nvSpPr>
        <xdr:cNvPr id="8" name="Line 28">
          <a:extLst>
            <a:ext uri="{FF2B5EF4-FFF2-40B4-BE49-F238E27FC236}">
              <a16:creationId xmlns:a16="http://schemas.microsoft.com/office/drawing/2014/main" id="{D679D9BA-009F-4B43-87B1-66C762FB9823}"/>
            </a:ext>
          </a:extLst>
        </xdr:cNvPr>
        <xdr:cNvSpPr>
          <a:spLocks noChangeShapeType="1"/>
        </xdr:cNvSpPr>
      </xdr:nvSpPr>
      <xdr:spPr bwMode="auto">
        <a:xfrm flipH="1" flipV="1">
          <a:off x="3848100" y="3533775"/>
          <a:ext cx="9525" cy="3924300"/>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28575</xdr:colOff>
      <xdr:row>18</xdr:row>
      <xdr:rowOff>0</xdr:rowOff>
    </xdr:from>
    <xdr:to>
      <xdr:col>7</xdr:col>
      <xdr:colOff>0</xdr:colOff>
      <xdr:row>18</xdr:row>
      <xdr:rowOff>9525</xdr:rowOff>
    </xdr:to>
    <xdr:sp macro="" textlink="">
      <xdr:nvSpPr>
        <xdr:cNvPr id="9" name="Line 30">
          <a:extLst>
            <a:ext uri="{FF2B5EF4-FFF2-40B4-BE49-F238E27FC236}">
              <a16:creationId xmlns:a16="http://schemas.microsoft.com/office/drawing/2014/main" id="{FDA1DCDF-9045-4A10-BF1D-6E0D7280BFFE}"/>
            </a:ext>
          </a:extLst>
        </xdr:cNvPr>
        <xdr:cNvSpPr>
          <a:spLocks noChangeShapeType="1"/>
        </xdr:cNvSpPr>
      </xdr:nvSpPr>
      <xdr:spPr bwMode="auto">
        <a:xfrm flipV="1">
          <a:off x="3895725" y="2943225"/>
          <a:ext cx="1228725" cy="9525"/>
        </a:xfrm>
        <a:prstGeom prst="line">
          <a:avLst/>
        </a:prstGeom>
        <a:noFill/>
        <a:ln w="127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xdr:colOff>
      <xdr:row>22</xdr:row>
      <xdr:rowOff>152400</xdr:rowOff>
    </xdr:from>
    <xdr:to>
      <xdr:col>3</xdr:col>
      <xdr:colOff>571500</xdr:colOff>
      <xdr:row>37</xdr:row>
      <xdr:rowOff>104775</xdr:rowOff>
    </xdr:to>
    <xdr:sp macro="" textlink="">
      <xdr:nvSpPr>
        <xdr:cNvPr id="10" name="Oval 31">
          <a:extLst>
            <a:ext uri="{FF2B5EF4-FFF2-40B4-BE49-F238E27FC236}">
              <a16:creationId xmlns:a16="http://schemas.microsoft.com/office/drawing/2014/main" id="{F33FC662-C833-46DC-B38D-C9BFEC1761D2}"/>
            </a:ext>
          </a:extLst>
        </xdr:cNvPr>
        <xdr:cNvSpPr>
          <a:spLocks noChangeArrowheads="1"/>
        </xdr:cNvSpPr>
      </xdr:nvSpPr>
      <xdr:spPr bwMode="auto">
        <a:xfrm>
          <a:off x="2809875" y="3743325"/>
          <a:ext cx="466725" cy="2381250"/>
        </a:xfrm>
        <a:prstGeom prst="ellipse">
          <a:avLst/>
        </a:prstGeom>
        <a:solidFill>
          <a:srgbClr xmlns:mc="http://schemas.openxmlformats.org/markup-compatibility/2006" xmlns:a14="http://schemas.microsoft.com/office/drawing/2010/main" val="FFFFFF" mc:Ignorable="a14" a14:legacySpreadsheetColorIndex="9"/>
        </a:solidFill>
        <a:ln w="31750">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3</xdr:col>
      <xdr:colOff>85725</xdr:colOff>
      <xdr:row>6</xdr:row>
      <xdr:rowOff>66675</xdr:rowOff>
    </xdr:from>
    <xdr:to>
      <xdr:col>3</xdr:col>
      <xdr:colOff>571500</xdr:colOff>
      <xdr:row>17</xdr:row>
      <xdr:rowOff>95250</xdr:rowOff>
    </xdr:to>
    <xdr:sp macro="" textlink="">
      <xdr:nvSpPr>
        <xdr:cNvPr id="11" name="Oval 32">
          <a:extLst>
            <a:ext uri="{FF2B5EF4-FFF2-40B4-BE49-F238E27FC236}">
              <a16:creationId xmlns:a16="http://schemas.microsoft.com/office/drawing/2014/main" id="{E2897CEF-7FD3-4E7E-9E84-B3556447479F}"/>
            </a:ext>
          </a:extLst>
        </xdr:cNvPr>
        <xdr:cNvSpPr>
          <a:spLocks noChangeArrowheads="1"/>
        </xdr:cNvSpPr>
      </xdr:nvSpPr>
      <xdr:spPr bwMode="auto">
        <a:xfrm>
          <a:off x="2790825" y="1066800"/>
          <a:ext cx="485775" cy="1809750"/>
        </a:xfrm>
        <a:prstGeom prst="ellipse">
          <a:avLst/>
        </a:prstGeom>
        <a:solidFill>
          <a:srgbClr xmlns:mc="http://schemas.openxmlformats.org/markup-compatibility/2006" xmlns:a14="http://schemas.microsoft.com/office/drawing/2010/main" val="FFFFFF" mc:Ignorable="a14" a14:legacySpreadsheetColorIndex="9"/>
        </a:solidFill>
        <a:ln w="31750">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2</xdr:col>
      <xdr:colOff>390525</xdr:colOff>
      <xdr:row>18</xdr:row>
      <xdr:rowOff>152400</xdr:rowOff>
    </xdr:from>
    <xdr:to>
      <xdr:col>2</xdr:col>
      <xdr:colOff>1600200</xdr:colOff>
      <xdr:row>20</xdr:row>
      <xdr:rowOff>114300</xdr:rowOff>
    </xdr:to>
    <xdr:sp macro="" textlink="">
      <xdr:nvSpPr>
        <xdr:cNvPr id="12" name="WordArt 33">
          <a:extLst>
            <a:ext uri="{FF2B5EF4-FFF2-40B4-BE49-F238E27FC236}">
              <a16:creationId xmlns:a16="http://schemas.microsoft.com/office/drawing/2014/main" id="{06EBC24D-BC76-40FD-938F-F80BDD5B43C5}"/>
            </a:ext>
          </a:extLst>
        </xdr:cNvPr>
        <xdr:cNvSpPr>
          <a:spLocks noChangeArrowheads="1" noChangeShapeType="1" noTextEdit="1"/>
        </xdr:cNvSpPr>
      </xdr:nvSpPr>
      <xdr:spPr bwMode="auto">
        <a:xfrm>
          <a:off x="714375" y="3095625"/>
          <a:ext cx="1209675" cy="2857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Polianky</a:t>
          </a:r>
        </a:p>
      </xdr:txBody>
    </xdr:sp>
    <xdr:clientData/>
  </xdr:twoCellAnchor>
  <xdr:twoCellAnchor>
    <xdr:from>
      <xdr:col>5</xdr:col>
      <xdr:colOff>409575</xdr:colOff>
      <xdr:row>18</xdr:row>
      <xdr:rowOff>123825</xdr:rowOff>
    </xdr:from>
    <xdr:to>
      <xdr:col>7</xdr:col>
      <xdr:colOff>200025</xdr:colOff>
      <xdr:row>20</xdr:row>
      <xdr:rowOff>104775</xdr:rowOff>
    </xdr:to>
    <xdr:sp macro="" textlink="">
      <xdr:nvSpPr>
        <xdr:cNvPr id="13" name="WordArt 34">
          <a:extLst>
            <a:ext uri="{FF2B5EF4-FFF2-40B4-BE49-F238E27FC236}">
              <a16:creationId xmlns:a16="http://schemas.microsoft.com/office/drawing/2014/main" id="{A6F47BE5-6483-4F97-9AFA-758575D0C24D}"/>
            </a:ext>
          </a:extLst>
        </xdr:cNvPr>
        <xdr:cNvSpPr>
          <a:spLocks noChangeArrowheads="1" noChangeShapeType="1" noTextEdit="1"/>
        </xdr:cNvSpPr>
      </xdr:nvSpPr>
      <xdr:spPr bwMode="auto">
        <a:xfrm>
          <a:off x="4276725" y="3067050"/>
          <a:ext cx="1047750" cy="3048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2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Rázsochy</a:t>
          </a:r>
        </a:p>
      </xdr:txBody>
    </xdr:sp>
    <xdr:clientData/>
  </xdr:twoCellAnchor>
  <xdr:twoCellAnchor>
    <xdr:from>
      <xdr:col>4</xdr:col>
      <xdr:colOff>190500</xdr:colOff>
      <xdr:row>29</xdr:row>
      <xdr:rowOff>66675</xdr:rowOff>
    </xdr:from>
    <xdr:to>
      <xdr:col>4</xdr:col>
      <xdr:colOff>495300</xdr:colOff>
      <xdr:row>36</xdr:row>
      <xdr:rowOff>114300</xdr:rowOff>
    </xdr:to>
    <xdr:sp macro="" textlink="">
      <xdr:nvSpPr>
        <xdr:cNvPr id="14" name="WordArt 35">
          <a:extLst>
            <a:ext uri="{FF2B5EF4-FFF2-40B4-BE49-F238E27FC236}">
              <a16:creationId xmlns:a16="http://schemas.microsoft.com/office/drawing/2014/main" id="{AB941FF0-BFEE-4B9C-9EDC-A79AC47B7D3F}"/>
            </a:ext>
          </a:extLst>
        </xdr:cNvPr>
        <xdr:cNvSpPr>
          <a:spLocks noChangeArrowheads="1" noChangeShapeType="1" noTextEdit="1"/>
        </xdr:cNvSpPr>
      </xdr:nvSpPr>
      <xdr:spPr bwMode="auto">
        <a:xfrm rot="5400000">
          <a:off x="3038475" y="5229225"/>
          <a:ext cx="1181100" cy="3048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2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Lamačská</a:t>
          </a:r>
        </a:p>
      </xdr:txBody>
    </xdr:sp>
    <xdr:clientData/>
  </xdr:twoCellAnchor>
  <xdr:twoCellAnchor>
    <xdr:from>
      <xdr:col>3</xdr:col>
      <xdr:colOff>200025</xdr:colOff>
      <xdr:row>38</xdr:row>
      <xdr:rowOff>123825</xdr:rowOff>
    </xdr:from>
    <xdr:to>
      <xdr:col>3</xdr:col>
      <xdr:colOff>523875</xdr:colOff>
      <xdr:row>46</xdr:row>
      <xdr:rowOff>85725</xdr:rowOff>
    </xdr:to>
    <xdr:sp macro="" textlink="">
      <xdr:nvSpPr>
        <xdr:cNvPr id="15" name="Oval 36">
          <a:extLst>
            <a:ext uri="{FF2B5EF4-FFF2-40B4-BE49-F238E27FC236}">
              <a16:creationId xmlns:a16="http://schemas.microsoft.com/office/drawing/2014/main" id="{B7F4CFFF-2BDB-4B6C-98C1-47C25C7AB52C}"/>
            </a:ext>
          </a:extLst>
        </xdr:cNvPr>
        <xdr:cNvSpPr>
          <a:spLocks noChangeArrowheads="1"/>
        </xdr:cNvSpPr>
      </xdr:nvSpPr>
      <xdr:spPr bwMode="auto">
        <a:xfrm>
          <a:off x="2905125" y="6305550"/>
          <a:ext cx="323850" cy="1257300"/>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5</xdr:col>
      <xdr:colOff>638175</xdr:colOff>
      <xdr:row>37</xdr:row>
      <xdr:rowOff>123825</xdr:rowOff>
    </xdr:from>
    <xdr:to>
      <xdr:col>7</xdr:col>
      <xdr:colOff>200025</xdr:colOff>
      <xdr:row>43</xdr:row>
      <xdr:rowOff>66675</xdr:rowOff>
    </xdr:to>
    <xdr:sp macro="" textlink="">
      <xdr:nvSpPr>
        <xdr:cNvPr id="16" name="Rectangle 38">
          <a:extLst>
            <a:ext uri="{FF2B5EF4-FFF2-40B4-BE49-F238E27FC236}">
              <a16:creationId xmlns:a16="http://schemas.microsoft.com/office/drawing/2014/main" id="{344C4D8C-19E0-4C01-A432-F54FEAA5CB5A}"/>
            </a:ext>
          </a:extLst>
        </xdr:cNvPr>
        <xdr:cNvSpPr>
          <a:spLocks noChangeArrowheads="1"/>
        </xdr:cNvSpPr>
      </xdr:nvSpPr>
      <xdr:spPr bwMode="auto">
        <a:xfrm>
          <a:off x="4505325" y="6143625"/>
          <a:ext cx="819150" cy="914400"/>
        </a:xfrm>
        <a:prstGeom prst="rect">
          <a:avLst/>
        </a:prstGeom>
        <a:solidFill>
          <a:srgbClr xmlns:mc="http://schemas.openxmlformats.org/markup-compatibility/2006" xmlns:a14="http://schemas.microsoft.com/office/drawing/2010/main" val="FFFFFF" mc:Ignorable="a14" a14:legacySpreadsheetColorIndex="9"/>
        </a:solidFill>
        <a:ln w="12700">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76200</xdr:colOff>
      <xdr:row>40</xdr:row>
      <xdr:rowOff>0</xdr:rowOff>
    </xdr:from>
    <xdr:to>
      <xdr:col>7</xdr:col>
      <xdr:colOff>19050</xdr:colOff>
      <xdr:row>41</xdr:row>
      <xdr:rowOff>9525</xdr:rowOff>
    </xdr:to>
    <xdr:sp macro="" textlink="">
      <xdr:nvSpPr>
        <xdr:cNvPr id="17" name="WordArt 39">
          <a:extLst>
            <a:ext uri="{FF2B5EF4-FFF2-40B4-BE49-F238E27FC236}">
              <a16:creationId xmlns:a16="http://schemas.microsoft.com/office/drawing/2014/main" id="{7EAA820E-43A2-4DB2-AFEC-E6EC0253A7D4}"/>
            </a:ext>
          </a:extLst>
        </xdr:cNvPr>
        <xdr:cNvSpPr>
          <a:spLocks noChangeArrowheads="1" noChangeShapeType="1" noTextEdit="1"/>
        </xdr:cNvSpPr>
      </xdr:nvSpPr>
      <xdr:spPr bwMode="auto">
        <a:xfrm>
          <a:off x="4619625" y="6505575"/>
          <a:ext cx="52387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2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TESCO</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2</xdr:col>
      <xdr:colOff>514350</xdr:colOff>
      <xdr:row>33</xdr:row>
      <xdr:rowOff>114300</xdr:rowOff>
    </xdr:from>
    <xdr:to>
      <xdr:col>2</xdr:col>
      <xdr:colOff>514350</xdr:colOff>
      <xdr:row>39</xdr:row>
      <xdr:rowOff>76200</xdr:rowOff>
    </xdr:to>
    <xdr:sp macro="" textlink="">
      <xdr:nvSpPr>
        <xdr:cNvPr id="2" name="Line 2">
          <a:extLst>
            <a:ext uri="{FF2B5EF4-FFF2-40B4-BE49-F238E27FC236}">
              <a16:creationId xmlns:a16="http://schemas.microsoft.com/office/drawing/2014/main" id="{EFCE7A5F-C1AB-4984-B71B-358BA2892A06}"/>
            </a:ext>
          </a:extLst>
        </xdr:cNvPr>
        <xdr:cNvSpPr>
          <a:spLocks noChangeShapeType="1"/>
        </xdr:cNvSpPr>
      </xdr:nvSpPr>
      <xdr:spPr bwMode="auto">
        <a:xfrm flipV="1">
          <a:off x="838200" y="5486400"/>
          <a:ext cx="0" cy="9334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47625</xdr:colOff>
      <xdr:row>33</xdr:row>
      <xdr:rowOff>123825</xdr:rowOff>
    </xdr:from>
    <xdr:to>
      <xdr:col>2</xdr:col>
      <xdr:colOff>523875</xdr:colOff>
      <xdr:row>36</xdr:row>
      <xdr:rowOff>114300</xdr:rowOff>
    </xdr:to>
    <xdr:sp macro="" textlink="">
      <xdr:nvSpPr>
        <xdr:cNvPr id="3" name="Line 3">
          <a:extLst>
            <a:ext uri="{FF2B5EF4-FFF2-40B4-BE49-F238E27FC236}">
              <a16:creationId xmlns:a16="http://schemas.microsoft.com/office/drawing/2014/main" id="{9D0A350C-F528-4098-83DB-54A578CC30FE}"/>
            </a:ext>
          </a:extLst>
        </xdr:cNvPr>
        <xdr:cNvSpPr>
          <a:spLocks noChangeShapeType="1"/>
        </xdr:cNvSpPr>
      </xdr:nvSpPr>
      <xdr:spPr bwMode="auto">
        <a:xfrm flipH="1">
          <a:off x="371475" y="5495925"/>
          <a:ext cx="476250" cy="4762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523875</xdr:colOff>
      <xdr:row>29</xdr:row>
      <xdr:rowOff>66675</xdr:rowOff>
    </xdr:from>
    <xdr:to>
      <xdr:col>2</xdr:col>
      <xdr:colOff>523875</xdr:colOff>
      <xdr:row>33</xdr:row>
      <xdr:rowOff>114300</xdr:rowOff>
    </xdr:to>
    <xdr:sp macro="" textlink="">
      <xdr:nvSpPr>
        <xdr:cNvPr id="4" name="Line 4">
          <a:extLst>
            <a:ext uri="{FF2B5EF4-FFF2-40B4-BE49-F238E27FC236}">
              <a16:creationId xmlns:a16="http://schemas.microsoft.com/office/drawing/2014/main" id="{CE59FA78-C054-45FF-8AAD-8C0E3F89B58A}"/>
            </a:ext>
          </a:extLst>
        </xdr:cNvPr>
        <xdr:cNvSpPr>
          <a:spLocks noChangeShapeType="1"/>
        </xdr:cNvSpPr>
      </xdr:nvSpPr>
      <xdr:spPr bwMode="auto">
        <a:xfrm flipV="1">
          <a:off x="847725" y="4791075"/>
          <a:ext cx="0" cy="695325"/>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533400</xdr:colOff>
      <xdr:row>27</xdr:row>
      <xdr:rowOff>19050</xdr:rowOff>
    </xdr:from>
    <xdr:to>
      <xdr:col>2</xdr:col>
      <xdr:colOff>1962150</xdr:colOff>
      <xdr:row>27</xdr:row>
      <xdr:rowOff>19050</xdr:rowOff>
    </xdr:to>
    <xdr:sp macro="" textlink="">
      <xdr:nvSpPr>
        <xdr:cNvPr id="5" name="Line 5">
          <a:extLst>
            <a:ext uri="{FF2B5EF4-FFF2-40B4-BE49-F238E27FC236}">
              <a16:creationId xmlns:a16="http://schemas.microsoft.com/office/drawing/2014/main" id="{B1FC9922-9FF1-4AEF-993E-000BCDA57538}"/>
            </a:ext>
          </a:extLst>
        </xdr:cNvPr>
        <xdr:cNvSpPr>
          <a:spLocks noChangeShapeType="1"/>
        </xdr:cNvSpPr>
      </xdr:nvSpPr>
      <xdr:spPr bwMode="auto">
        <a:xfrm>
          <a:off x="857250" y="4419600"/>
          <a:ext cx="142875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542925</xdr:colOff>
      <xdr:row>10</xdr:row>
      <xdr:rowOff>9525</xdr:rowOff>
    </xdr:from>
    <xdr:to>
      <xdr:col>6</xdr:col>
      <xdr:colOff>352425</xdr:colOff>
      <xdr:row>10</xdr:row>
      <xdr:rowOff>9525</xdr:rowOff>
    </xdr:to>
    <xdr:sp macro="" textlink="">
      <xdr:nvSpPr>
        <xdr:cNvPr id="6" name="Line 7">
          <a:extLst>
            <a:ext uri="{FF2B5EF4-FFF2-40B4-BE49-F238E27FC236}">
              <a16:creationId xmlns:a16="http://schemas.microsoft.com/office/drawing/2014/main" id="{9F40C360-7E4B-439A-97CF-6CBAE065A8FE}"/>
            </a:ext>
          </a:extLst>
        </xdr:cNvPr>
        <xdr:cNvSpPr>
          <a:spLocks noChangeShapeType="1"/>
        </xdr:cNvSpPr>
      </xdr:nvSpPr>
      <xdr:spPr bwMode="auto">
        <a:xfrm>
          <a:off x="2895600" y="1657350"/>
          <a:ext cx="1724025"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5</xdr:row>
      <xdr:rowOff>0</xdr:rowOff>
    </xdr:from>
    <xdr:to>
      <xdr:col>7</xdr:col>
      <xdr:colOff>19050</xdr:colOff>
      <xdr:row>9</xdr:row>
      <xdr:rowOff>9525</xdr:rowOff>
    </xdr:to>
    <xdr:sp macro="" textlink="">
      <xdr:nvSpPr>
        <xdr:cNvPr id="7" name="Line 8">
          <a:extLst>
            <a:ext uri="{FF2B5EF4-FFF2-40B4-BE49-F238E27FC236}">
              <a16:creationId xmlns:a16="http://schemas.microsoft.com/office/drawing/2014/main" id="{D9BA5844-0D8D-442E-9F51-AD44FFDBD407}"/>
            </a:ext>
          </a:extLst>
        </xdr:cNvPr>
        <xdr:cNvSpPr>
          <a:spLocks noChangeShapeType="1"/>
        </xdr:cNvSpPr>
      </xdr:nvSpPr>
      <xdr:spPr bwMode="auto">
        <a:xfrm flipH="1" flipV="1">
          <a:off x="4857750" y="838200"/>
          <a:ext cx="9525" cy="657225"/>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209550</xdr:colOff>
      <xdr:row>36</xdr:row>
      <xdr:rowOff>76200</xdr:rowOff>
    </xdr:from>
    <xdr:to>
      <xdr:col>2</xdr:col>
      <xdr:colOff>390525</xdr:colOff>
      <xdr:row>41</xdr:row>
      <xdr:rowOff>38100</xdr:rowOff>
    </xdr:to>
    <xdr:sp macro="" textlink="">
      <xdr:nvSpPr>
        <xdr:cNvPr id="8" name="WordArt 10">
          <a:extLst>
            <a:ext uri="{FF2B5EF4-FFF2-40B4-BE49-F238E27FC236}">
              <a16:creationId xmlns:a16="http://schemas.microsoft.com/office/drawing/2014/main" id="{AF3A1F30-37C2-4F19-9640-0914F666947F}"/>
            </a:ext>
          </a:extLst>
        </xdr:cNvPr>
        <xdr:cNvSpPr>
          <a:spLocks noChangeArrowheads="1" noChangeShapeType="1" noTextEdit="1"/>
        </xdr:cNvSpPr>
      </xdr:nvSpPr>
      <xdr:spPr bwMode="auto">
        <a:xfrm rot="-5326879">
          <a:off x="238125" y="6229350"/>
          <a:ext cx="771525" cy="1809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Kremeľská</a:t>
          </a:r>
        </a:p>
      </xdr:txBody>
    </xdr:sp>
    <xdr:clientData/>
  </xdr:twoCellAnchor>
  <xdr:twoCellAnchor>
    <xdr:from>
      <xdr:col>1</xdr:col>
      <xdr:colOff>190501</xdr:colOff>
      <xdr:row>31</xdr:row>
      <xdr:rowOff>95250</xdr:rowOff>
    </xdr:from>
    <xdr:to>
      <xdr:col>2</xdr:col>
      <xdr:colOff>152401</xdr:colOff>
      <xdr:row>36</xdr:row>
      <xdr:rowOff>114300</xdr:rowOff>
    </xdr:to>
    <xdr:sp macro="" textlink="">
      <xdr:nvSpPr>
        <xdr:cNvPr id="9" name="WordArt 11">
          <a:extLst>
            <a:ext uri="{FF2B5EF4-FFF2-40B4-BE49-F238E27FC236}">
              <a16:creationId xmlns:a16="http://schemas.microsoft.com/office/drawing/2014/main" id="{1E1EB347-DA9D-44AE-ADB7-5A6C51EACFB6}"/>
            </a:ext>
          </a:extLst>
        </xdr:cNvPr>
        <xdr:cNvSpPr>
          <a:spLocks noChangeArrowheads="1" noChangeShapeType="1" noTextEdit="1"/>
        </xdr:cNvSpPr>
      </xdr:nvSpPr>
      <xdr:spPr bwMode="auto">
        <a:xfrm rot="-2835294">
          <a:off x="-23812" y="5472113"/>
          <a:ext cx="82867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Brigádnická</a:t>
          </a:r>
        </a:p>
      </xdr:txBody>
    </xdr:sp>
    <xdr:clientData/>
  </xdr:twoCellAnchor>
  <xdr:twoCellAnchor>
    <xdr:from>
      <xdr:col>2</xdr:col>
      <xdr:colOff>533400</xdr:colOff>
      <xdr:row>27</xdr:row>
      <xdr:rowOff>9525</xdr:rowOff>
    </xdr:from>
    <xdr:to>
      <xdr:col>2</xdr:col>
      <xdr:colOff>533400</xdr:colOff>
      <xdr:row>29</xdr:row>
      <xdr:rowOff>85725</xdr:rowOff>
    </xdr:to>
    <xdr:sp macro="" textlink="">
      <xdr:nvSpPr>
        <xdr:cNvPr id="10" name="Line 12">
          <a:extLst>
            <a:ext uri="{FF2B5EF4-FFF2-40B4-BE49-F238E27FC236}">
              <a16:creationId xmlns:a16="http://schemas.microsoft.com/office/drawing/2014/main" id="{2123AAC5-D59E-469A-A39E-4959AC9CE4CE}"/>
            </a:ext>
          </a:extLst>
        </xdr:cNvPr>
        <xdr:cNvSpPr>
          <a:spLocks noChangeShapeType="1"/>
        </xdr:cNvSpPr>
      </xdr:nvSpPr>
      <xdr:spPr bwMode="auto">
        <a:xfrm>
          <a:off x="857250" y="4410075"/>
          <a:ext cx="0" cy="4000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561975</xdr:colOff>
      <xdr:row>5</xdr:row>
      <xdr:rowOff>28575</xdr:rowOff>
    </xdr:from>
    <xdr:to>
      <xdr:col>3</xdr:col>
      <xdr:colOff>571500</xdr:colOff>
      <xdr:row>9</xdr:row>
      <xdr:rowOff>152400</xdr:rowOff>
    </xdr:to>
    <xdr:sp macro="" textlink="">
      <xdr:nvSpPr>
        <xdr:cNvPr id="11" name="Line 13">
          <a:extLst>
            <a:ext uri="{FF2B5EF4-FFF2-40B4-BE49-F238E27FC236}">
              <a16:creationId xmlns:a16="http://schemas.microsoft.com/office/drawing/2014/main" id="{D0C218F2-94E2-4295-94F0-A535D109FD1F}"/>
            </a:ext>
          </a:extLst>
        </xdr:cNvPr>
        <xdr:cNvSpPr>
          <a:spLocks noChangeShapeType="1"/>
        </xdr:cNvSpPr>
      </xdr:nvSpPr>
      <xdr:spPr bwMode="auto">
        <a:xfrm flipH="1" flipV="1">
          <a:off x="2895600" y="866775"/>
          <a:ext cx="0" cy="7715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1076325</xdr:colOff>
      <xdr:row>39</xdr:row>
      <xdr:rowOff>47625</xdr:rowOff>
    </xdr:from>
    <xdr:to>
      <xdr:col>2</xdr:col>
      <xdr:colOff>1600200</xdr:colOff>
      <xdr:row>39</xdr:row>
      <xdr:rowOff>47625</xdr:rowOff>
    </xdr:to>
    <xdr:sp macro="" textlink="">
      <xdr:nvSpPr>
        <xdr:cNvPr id="12" name="Line 14">
          <a:extLst>
            <a:ext uri="{FF2B5EF4-FFF2-40B4-BE49-F238E27FC236}">
              <a16:creationId xmlns:a16="http://schemas.microsoft.com/office/drawing/2014/main" id="{1EC09495-024F-44AE-9B41-5B54E526C31A}"/>
            </a:ext>
          </a:extLst>
        </xdr:cNvPr>
        <xdr:cNvSpPr>
          <a:spLocks noChangeShapeType="1"/>
        </xdr:cNvSpPr>
      </xdr:nvSpPr>
      <xdr:spPr bwMode="auto">
        <a:xfrm>
          <a:off x="1400175" y="6391275"/>
          <a:ext cx="523875" cy="0"/>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1600200</xdr:colOff>
      <xdr:row>39</xdr:row>
      <xdr:rowOff>47625</xdr:rowOff>
    </xdr:from>
    <xdr:to>
      <xdr:col>4</xdr:col>
      <xdr:colOff>209550</xdr:colOff>
      <xdr:row>39</xdr:row>
      <xdr:rowOff>47625</xdr:rowOff>
    </xdr:to>
    <xdr:sp macro="" textlink="">
      <xdr:nvSpPr>
        <xdr:cNvPr id="13" name="Line 15">
          <a:extLst>
            <a:ext uri="{FF2B5EF4-FFF2-40B4-BE49-F238E27FC236}">
              <a16:creationId xmlns:a16="http://schemas.microsoft.com/office/drawing/2014/main" id="{0409B7B5-A4AE-4719-997B-D83C8A898454}"/>
            </a:ext>
          </a:extLst>
        </xdr:cNvPr>
        <xdr:cNvSpPr>
          <a:spLocks noChangeShapeType="1"/>
        </xdr:cNvSpPr>
      </xdr:nvSpPr>
      <xdr:spPr bwMode="auto">
        <a:xfrm>
          <a:off x="1924050" y="6391275"/>
          <a:ext cx="118110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2124075</xdr:colOff>
      <xdr:row>37</xdr:row>
      <xdr:rowOff>85725</xdr:rowOff>
    </xdr:from>
    <xdr:to>
      <xdr:col>3</xdr:col>
      <xdr:colOff>38100</xdr:colOff>
      <xdr:row>39</xdr:row>
      <xdr:rowOff>57150</xdr:rowOff>
    </xdr:to>
    <xdr:sp macro="" textlink="">
      <xdr:nvSpPr>
        <xdr:cNvPr id="14" name="Freeform 18">
          <a:extLst>
            <a:ext uri="{FF2B5EF4-FFF2-40B4-BE49-F238E27FC236}">
              <a16:creationId xmlns:a16="http://schemas.microsoft.com/office/drawing/2014/main" id="{76F70331-E778-4994-A696-265FDB728B0E}"/>
            </a:ext>
          </a:extLst>
        </xdr:cNvPr>
        <xdr:cNvSpPr>
          <a:spLocks/>
        </xdr:cNvSpPr>
      </xdr:nvSpPr>
      <xdr:spPr bwMode="auto">
        <a:xfrm>
          <a:off x="2447925" y="6105525"/>
          <a:ext cx="95250" cy="295275"/>
        </a:xfrm>
        <a:custGeom>
          <a:avLst/>
          <a:gdLst>
            <a:gd name="T0" fmla="*/ 2147483646 w 31"/>
            <a:gd name="T1" fmla="*/ 2147483646 h 31"/>
            <a:gd name="T2" fmla="*/ 0 w 31"/>
            <a:gd name="T3" fmla="*/ 0 h 31"/>
            <a:gd name="T4" fmla="*/ 0 60000 65536"/>
            <a:gd name="T5" fmla="*/ 0 60000 65536"/>
          </a:gdLst>
          <a:ahLst/>
          <a:cxnLst>
            <a:cxn ang="T4">
              <a:pos x="T0" y="T1"/>
            </a:cxn>
            <a:cxn ang="T5">
              <a:pos x="T2" y="T3"/>
            </a:cxn>
          </a:cxnLst>
          <a:rect l="0" t="0" r="r" b="b"/>
          <a:pathLst>
            <a:path w="31" h="31">
              <a:moveTo>
                <a:pt x="31" y="31"/>
              </a:moveTo>
              <a:lnTo>
                <a:pt x="0"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2114550</xdr:colOff>
      <xdr:row>36</xdr:row>
      <xdr:rowOff>47625</xdr:rowOff>
    </xdr:from>
    <xdr:to>
      <xdr:col>2</xdr:col>
      <xdr:colOff>2295525</xdr:colOff>
      <xdr:row>37</xdr:row>
      <xdr:rowOff>123825</xdr:rowOff>
    </xdr:to>
    <xdr:sp macro="" textlink="">
      <xdr:nvSpPr>
        <xdr:cNvPr id="15" name="Line 19">
          <a:extLst>
            <a:ext uri="{FF2B5EF4-FFF2-40B4-BE49-F238E27FC236}">
              <a16:creationId xmlns:a16="http://schemas.microsoft.com/office/drawing/2014/main" id="{339EFE47-6F8C-4785-90A8-A4C127FAB845}"/>
            </a:ext>
          </a:extLst>
        </xdr:cNvPr>
        <xdr:cNvSpPr>
          <a:spLocks noChangeShapeType="1"/>
        </xdr:cNvSpPr>
      </xdr:nvSpPr>
      <xdr:spPr bwMode="auto">
        <a:xfrm flipV="1">
          <a:off x="2438400" y="5905500"/>
          <a:ext cx="66675" cy="2381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2286000</xdr:colOff>
      <xdr:row>36</xdr:row>
      <xdr:rowOff>57150</xdr:rowOff>
    </xdr:from>
    <xdr:to>
      <xdr:col>3</xdr:col>
      <xdr:colOff>238125</xdr:colOff>
      <xdr:row>36</xdr:row>
      <xdr:rowOff>66675</xdr:rowOff>
    </xdr:to>
    <xdr:sp macro="" textlink="">
      <xdr:nvSpPr>
        <xdr:cNvPr id="16" name="Freeform 20">
          <a:extLst>
            <a:ext uri="{FF2B5EF4-FFF2-40B4-BE49-F238E27FC236}">
              <a16:creationId xmlns:a16="http://schemas.microsoft.com/office/drawing/2014/main" id="{2D1C51C9-285F-4D41-9974-11AC6B3A0420}"/>
            </a:ext>
          </a:extLst>
        </xdr:cNvPr>
        <xdr:cNvSpPr>
          <a:spLocks/>
        </xdr:cNvSpPr>
      </xdr:nvSpPr>
      <xdr:spPr bwMode="auto">
        <a:xfrm>
          <a:off x="2505075" y="5915025"/>
          <a:ext cx="238125" cy="9525"/>
        </a:xfrm>
        <a:custGeom>
          <a:avLst/>
          <a:gdLst>
            <a:gd name="T0" fmla="*/ 0 w 35"/>
            <a:gd name="T1" fmla="*/ 0 h 1"/>
            <a:gd name="T2" fmla="*/ 2147483646 w 35"/>
            <a:gd name="T3" fmla="*/ 0 h 1"/>
            <a:gd name="T4" fmla="*/ 0 60000 65536"/>
            <a:gd name="T5" fmla="*/ 0 60000 65536"/>
          </a:gdLst>
          <a:ahLst/>
          <a:cxnLst>
            <a:cxn ang="T4">
              <a:pos x="T0" y="T1"/>
            </a:cxn>
            <a:cxn ang="T5">
              <a:pos x="T2" y="T3"/>
            </a:cxn>
          </a:cxnLst>
          <a:rect l="0" t="0" r="r" b="b"/>
          <a:pathLst>
            <a:path w="35" h="1">
              <a:moveTo>
                <a:pt x="0" y="0"/>
              </a:moveTo>
              <a:lnTo>
                <a:pt x="35"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238125</xdr:colOff>
      <xdr:row>35</xdr:row>
      <xdr:rowOff>38100</xdr:rowOff>
    </xdr:from>
    <xdr:to>
      <xdr:col>3</xdr:col>
      <xdr:colOff>247650</xdr:colOff>
      <xdr:row>36</xdr:row>
      <xdr:rowOff>76200</xdr:rowOff>
    </xdr:to>
    <xdr:sp macro="" textlink="">
      <xdr:nvSpPr>
        <xdr:cNvPr id="17" name="Freeform 21">
          <a:extLst>
            <a:ext uri="{FF2B5EF4-FFF2-40B4-BE49-F238E27FC236}">
              <a16:creationId xmlns:a16="http://schemas.microsoft.com/office/drawing/2014/main" id="{94553791-0D79-403F-8BA7-28FC5ED315AC}"/>
            </a:ext>
          </a:extLst>
        </xdr:cNvPr>
        <xdr:cNvSpPr>
          <a:spLocks/>
        </xdr:cNvSpPr>
      </xdr:nvSpPr>
      <xdr:spPr bwMode="auto">
        <a:xfrm>
          <a:off x="2743200" y="5734050"/>
          <a:ext cx="9525" cy="200025"/>
        </a:xfrm>
        <a:custGeom>
          <a:avLst/>
          <a:gdLst>
            <a:gd name="T0" fmla="*/ 0 w 1"/>
            <a:gd name="T1" fmla="*/ 2147483646 h 21"/>
            <a:gd name="T2" fmla="*/ 0 w 1"/>
            <a:gd name="T3" fmla="*/ 0 h 21"/>
            <a:gd name="T4" fmla="*/ 0 60000 65536"/>
            <a:gd name="T5" fmla="*/ 0 60000 65536"/>
          </a:gdLst>
          <a:ahLst/>
          <a:cxnLst>
            <a:cxn ang="T4">
              <a:pos x="T0" y="T1"/>
            </a:cxn>
            <a:cxn ang="T5">
              <a:pos x="T2" y="T3"/>
            </a:cxn>
          </a:cxnLst>
          <a:rect l="0" t="0" r="r" b="b"/>
          <a:pathLst>
            <a:path w="1" h="21">
              <a:moveTo>
                <a:pt x="0" y="21"/>
              </a:moveTo>
              <a:lnTo>
                <a:pt x="0"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2352675</xdr:colOff>
      <xdr:row>34</xdr:row>
      <xdr:rowOff>57150</xdr:rowOff>
    </xdr:from>
    <xdr:to>
      <xdr:col>3</xdr:col>
      <xdr:colOff>238125</xdr:colOff>
      <xdr:row>35</xdr:row>
      <xdr:rowOff>47625</xdr:rowOff>
    </xdr:to>
    <xdr:sp macro="" textlink="">
      <xdr:nvSpPr>
        <xdr:cNvPr id="18" name="Line 22">
          <a:extLst>
            <a:ext uri="{FF2B5EF4-FFF2-40B4-BE49-F238E27FC236}">
              <a16:creationId xmlns:a16="http://schemas.microsoft.com/office/drawing/2014/main" id="{4338792C-F93C-4FC6-85AB-E2FC0C5E4B94}"/>
            </a:ext>
          </a:extLst>
        </xdr:cNvPr>
        <xdr:cNvSpPr>
          <a:spLocks noChangeShapeType="1"/>
        </xdr:cNvSpPr>
      </xdr:nvSpPr>
      <xdr:spPr bwMode="auto">
        <a:xfrm flipH="1" flipV="1">
          <a:off x="2505075" y="5591175"/>
          <a:ext cx="238125" cy="1524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2124075</xdr:colOff>
      <xdr:row>37</xdr:row>
      <xdr:rowOff>114300</xdr:rowOff>
    </xdr:from>
    <xdr:to>
      <xdr:col>2</xdr:col>
      <xdr:colOff>2266950</xdr:colOff>
      <xdr:row>40</xdr:row>
      <xdr:rowOff>85725</xdr:rowOff>
    </xdr:to>
    <xdr:sp macro="" textlink="">
      <xdr:nvSpPr>
        <xdr:cNvPr id="19" name="Freeform 23">
          <a:extLst>
            <a:ext uri="{FF2B5EF4-FFF2-40B4-BE49-F238E27FC236}">
              <a16:creationId xmlns:a16="http://schemas.microsoft.com/office/drawing/2014/main" id="{5B7FCC60-67C1-4BD1-92E4-E327ECC22A51}"/>
            </a:ext>
          </a:extLst>
        </xdr:cNvPr>
        <xdr:cNvSpPr>
          <a:spLocks/>
        </xdr:cNvSpPr>
      </xdr:nvSpPr>
      <xdr:spPr bwMode="auto">
        <a:xfrm>
          <a:off x="2447925" y="6134100"/>
          <a:ext cx="57150" cy="457200"/>
        </a:xfrm>
        <a:custGeom>
          <a:avLst/>
          <a:gdLst>
            <a:gd name="T0" fmla="*/ 0 w 15"/>
            <a:gd name="T1" fmla="*/ 0 h 48"/>
            <a:gd name="T2" fmla="*/ 2147483646 w 15"/>
            <a:gd name="T3" fmla="*/ 2147483646 h 48"/>
            <a:gd name="T4" fmla="*/ 0 60000 65536"/>
            <a:gd name="T5" fmla="*/ 0 60000 65536"/>
          </a:gdLst>
          <a:ahLst/>
          <a:cxnLst>
            <a:cxn ang="T4">
              <a:pos x="T0" y="T1"/>
            </a:cxn>
            <a:cxn ang="T5">
              <a:pos x="T2" y="T3"/>
            </a:cxn>
          </a:cxnLst>
          <a:rect l="0" t="0" r="r" b="b"/>
          <a:pathLst>
            <a:path w="15" h="48">
              <a:moveTo>
                <a:pt x="0" y="0"/>
              </a:moveTo>
              <a:lnTo>
                <a:pt x="15" y="48"/>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2266950</xdr:colOff>
      <xdr:row>39</xdr:row>
      <xdr:rowOff>57150</xdr:rowOff>
    </xdr:from>
    <xdr:to>
      <xdr:col>3</xdr:col>
      <xdr:colOff>219075</xdr:colOff>
      <xdr:row>40</xdr:row>
      <xdr:rowOff>66675</xdr:rowOff>
    </xdr:to>
    <xdr:sp macro="" textlink="">
      <xdr:nvSpPr>
        <xdr:cNvPr id="20" name="Freeform 24">
          <a:extLst>
            <a:ext uri="{FF2B5EF4-FFF2-40B4-BE49-F238E27FC236}">
              <a16:creationId xmlns:a16="http://schemas.microsoft.com/office/drawing/2014/main" id="{89F4B662-EB9A-460A-81FC-1A62A29D1A2B}"/>
            </a:ext>
          </a:extLst>
        </xdr:cNvPr>
        <xdr:cNvSpPr>
          <a:spLocks/>
        </xdr:cNvSpPr>
      </xdr:nvSpPr>
      <xdr:spPr bwMode="auto">
        <a:xfrm>
          <a:off x="2505075" y="6400800"/>
          <a:ext cx="219075" cy="171450"/>
        </a:xfrm>
        <a:custGeom>
          <a:avLst/>
          <a:gdLst>
            <a:gd name="T0" fmla="*/ 0 w 35"/>
            <a:gd name="T1" fmla="*/ 2147483646 h 18"/>
            <a:gd name="T2" fmla="*/ 2147483646 w 35"/>
            <a:gd name="T3" fmla="*/ 0 h 18"/>
            <a:gd name="T4" fmla="*/ 0 60000 65536"/>
            <a:gd name="T5" fmla="*/ 0 60000 65536"/>
          </a:gdLst>
          <a:ahLst/>
          <a:cxnLst>
            <a:cxn ang="T4">
              <a:pos x="T0" y="T1"/>
            </a:cxn>
            <a:cxn ang="T5">
              <a:pos x="T2" y="T3"/>
            </a:cxn>
          </a:cxnLst>
          <a:rect l="0" t="0" r="r" b="b"/>
          <a:pathLst>
            <a:path w="35" h="18">
              <a:moveTo>
                <a:pt x="0" y="18"/>
              </a:moveTo>
              <a:lnTo>
                <a:pt x="35"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819150</xdr:colOff>
      <xdr:row>25</xdr:row>
      <xdr:rowOff>104775</xdr:rowOff>
    </xdr:from>
    <xdr:to>
      <xdr:col>2</xdr:col>
      <xdr:colOff>1733550</xdr:colOff>
      <xdr:row>26</xdr:row>
      <xdr:rowOff>66675</xdr:rowOff>
    </xdr:to>
    <xdr:sp macro="" textlink="">
      <xdr:nvSpPr>
        <xdr:cNvPr id="21" name="WordArt 25">
          <a:extLst>
            <a:ext uri="{FF2B5EF4-FFF2-40B4-BE49-F238E27FC236}">
              <a16:creationId xmlns:a16="http://schemas.microsoft.com/office/drawing/2014/main" id="{493DA640-0E73-4559-A303-7A5C8FFD250A}"/>
            </a:ext>
          </a:extLst>
        </xdr:cNvPr>
        <xdr:cNvSpPr>
          <a:spLocks noChangeArrowheads="1" noChangeShapeType="1" noTextEdit="1"/>
        </xdr:cNvSpPr>
      </xdr:nvSpPr>
      <xdr:spPr bwMode="auto">
        <a:xfrm>
          <a:off x="1143000" y="4181475"/>
          <a:ext cx="914400" cy="12382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Eisnerova</a:t>
          </a:r>
        </a:p>
      </xdr:txBody>
    </xdr:sp>
    <xdr:clientData/>
  </xdr:twoCellAnchor>
  <xdr:twoCellAnchor>
    <xdr:from>
      <xdr:col>4</xdr:col>
      <xdr:colOff>342900</xdr:colOff>
      <xdr:row>10</xdr:row>
      <xdr:rowOff>114300</xdr:rowOff>
    </xdr:from>
    <xdr:to>
      <xdr:col>5</xdr:col>
      <xdr:colOff>628650</xdr:colOff>
      <xdr:row>11</xdr:row>
      <xdr:rowOff>85725</xdr:rowOff>
    </xdr:to>
    <xdr:sp macro="" textlink="">
      <xdr:nvSpPr>
        <xdr:cNvPr id="22" name="WordArt 27">
          <a:extLst>
            <a:ext uri="{FF2B5EF4-FFF2-40B4-BE49-F238E27FC236}">
              <a16:creationId xmlns:a16="http://schemas.microsoft.com/office/drawing/2014/main" id="{8C2D02C4-9C39-41BA-B122-7AA8E29CFB06}"/>
            </a:ext>
          </a:extLst>
        </xdr:cNvPr>
        <xdr:cNvSpPr>
          <a:spLocks noChangeArrowheads="1" noChangeShapeType="1" noTextEdit="1"/>
        </xdr:cNvSpPr>
      </xdr:nvSpPr>
      <xdr:spPr bwMode="auto">
        <a:xfrm>
          <a:off x="3238500" y="1762125"/>
          <a:ext cx="86677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J.Jonáša</a:t>
          </a:r>
        </a:p>
      </xdr:txBody>
    </xdr:sp>
    <xdr:clientData/>
  </xdr:twoCellAnchor>
  <xdr:twoCellAnchor>
    <xdr:from>
      <xdr:col>3</xdr:col>
      <xdr:colOff>95250</xdr:colOff>
      <xdr:row>7</xdr:row>
      <xdr:rowOff>57150</xdr:rowOff>
    </xdr:from>
    <xdr:to>
      <xdr:col>3</xdr:col>
      <xdr:colOff>276225</xdr:colOff>
      <xdr:row>12</xdr:row>
      <xdr:rowOff>76200</xdr:rowOff>
    </xdr:to>
    <xdr:sp macro="" textlink="">
      <xdr:nvSpPr>
        <xdr:cNvPr id="23" name="WordArt 28">
          <a:extLst>
            <a:ext uri="{FF2B5EF4-FFF2-40B4-BE49-F238E27FC236}">
              <a16:creationId xmlns:a16="http://schemas.microsoft.com/office/drawing/2014/main" id="{064D14FD-5619-412B-8B6F-01CEFBFFF728}"/>
            </a:ext>
          </a:extLst>
        </xdr:cNvPr>
        <xdr:cNvSpPr>
          <a:spLocks noChangeArrowheads="1" noChangeShapeType="1" noTextEdit="1"/>
        </xdr:cNvSpPr>
      </xdr:nvSpPr>
      <xdr:spPr bwMode="auto">
        <a:xfrm rot="-3987859">
          <a:off x="2276475" y="1543050"/>
          <a:ext cx="828675" cy="1809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Opletalova</a:t>
          </a:r>
        </a:p>
      </xdr:txBody>
    </xdr:sp>
    <xdr:clientData/>
  </xdr:twoCellAnchor>
  <xdr:twoCellAnchor>
    <xdr:from>
      <xdr:col>2</xdr:col>
      <xdr:colOff>2038350</xdr:colOff>
      <xdr:row>34</xdr:row>
      <xdr:rowOff>19050</xdr:rowOff>
    </xdr:from>
    <xdr:to>
      <xdr:col>2</xdr:col>
      <xdr:colOff>2209800</xdr:colOff>
      <xdr:row>38</xdr:row>
      <xdr:rowOff>85725</xdr:rowOff>
    </xdr:to>
    <xdr:sp macro="" textlink="">
      <xdr:nvSpPr>
        <xdr:cNvPr id="24" name="WordArt 29">
          <a:extLst>
            <a:ext uri="{FF2B5EF4-FFF2-40B4-BE49-F238E27FC236}">
              <a16:creationId xmlns:a16="http://schemas.microsoft.com/office/drawing/2014/main" id="{9F5DBC57-1F3B-441A-9183-79ADE1EBFA00}"/>
            </a:ext>
          </a:extLst>
        </xdr:cNvPr>
        <xdr:cNvSpPr>
          <a:spLocks noChangeArrowheads="1" noChangeShapeType="1" noTextEdit="1"/>
        </xdr:cNvSpPr>
      </xdr:nvSpPr>
      <xdr:spPr bwMode="auto">
        <a:xfrm rot="-3801057">
          <a:off x="2076450" y="5838825"/>
          <a:ext cx="714375" cy="142875"/>
        </a:xfrm>
        <a:prstGeom prst="rect">
          <a:avLst/>
        </a:prstGeom>
        <a:extLst>
          <a:ext uri="{AF507438-7753-43E0-B8FC-AC1667EBCBE1}">
            <a14:hiddenEffects xmlns:a14="http://schemas.microsoft.com/office/drawing/2010/main">
              <a:effectLst/>
            </a14:hiddenEffects>
          </a:ext>
        </a:extLst>
      </xdr:spPr>
      <xdr:txBody>
        <a:bodyPr wrap="none" fromWordArt="1">
          <a:prstTxWarp prst="textArchUp">
            <a:avLst>
              <a:gd name="adj" fmla="val 1080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Matejkova</a:t>
          </a:r>
        </a:p>
      </xdr:txBody>
    </xdr:sp>
    <xdr:clientData/>
  </xdr:twoCellAnchor>
  <xdr:twoCellAnchor>
    <xdr:from>
      <xdr:col>7</xdr:col>
      <xdr:colOff>104775</xdr:colOff>
      <xdr:row>12</xdr:row>
      <xdr:rowOff>66675</xdr:rowOff>
    </xdr:from>
    <xdr:to>
      <xdr:col>7</xdr:col>
      <xdr:colOff>219075</xdr:colOff>
      <xdr:row>15</xdr:row>
      <xdr:rowOff>47625</xdr:rowOff>
    </xdr:to>
    <xdr:sp macro="" textlink="">
      <xdr:nvSpPr>
        <xdr:cNvPr id="25" name="WordArt 30">
          <a:extLst>
            <a:ext uri="{FF2B5EF4-FFF2-40B4-BE49-F238E27FC236}">
              <a16:creationId xmlns:a16="http://schemas.microsoft.com/office/drawing/2014/main" id="{42714419-276D-4E3F-9060-0A468E06473A}"/>
            </a:ext>
          </a:extLst>
        </xdr:cNvPr>
        <xdr:cNvSpPr>
          <a:spLocks noChangeArrowheads="1" noChangeShapeType="1" noTextEdit="1"/>
        </xdr:cNvSpPr>
      </xdr:nvSpPr>
      <xdr:spPr bwMode="auto">
        <a:xfrm rot="-5391997">
          <a:off x="4776787" y="2214563"/>
          <a:ext cx="466725" cy="1143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II/505</a:t>
          </a:r>
        </a:p>
      </xdr:txBody>
    </xdr:sp>
    <xdr:clientData/>
  </xdr:twoCellAnchor>
  <xdr:twoCellAnchor>
    <xdr:from>
      <xdr:col>2</xdr:col>
      <xdr:colOff>533400</xdr:colOff>
      <xdr:row>14</xdr:row>
      <xdr:rowOff>19050</xdr:rowOff>
    </xdr:from>
    <xdr:to>
      <xdr:col>2</xdr:col>
      <xdr:colOff>542925</xdr:colOff>
      <xdr:row>26</xdr:row>
      <xdr:rowOff>161925</xdr:rowOff>
    </xdr:to>
    <xdr:sp macro="" textlink="">
      <xdr:nvSpPr>
        <xdr:cNvPr id="26" name="Line 34">
          <a:extLst>
            <a:ext uri="{FF2B5EF4-FFF2-40B4-BE49-F238E27FC236}">
              <a16:creationId xmlns:a16="http://schemas.microsoft.com/office/drawing/2014/main" id="{C86177E2-F895-4261-9F1F-A2EDD1C8613B}"/>
            </a:ext>
          </a:extLst>
        </xdr:cNvPr>
        <xdr:cNvSpPr>
          <a:spLocks noChangeShapeType="1"/>
        </xdr:cNvSpPr>
      </xdr:nvSpPr>
      <xdr:spPr bwMode="auto">
        <a:xfrm flipV="1">
          <a:off x="857250" y="2314575"/>
          <a:ext cx="9525" cy="2085975"/>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514350</xdr:colOff>
      <xdr:row>13</xdr:row>
      <xdr:rowOff>152400</xdr:rowOff>
    </xdr:from>
    <xdr:to>
      <xdr:col>3</xdr:col>
      <xdr:colOff>133350</xdr:colOff>
      <xdr:row>14</xdr:row>
      <xdr:rowOff>19050</xdr:rowOff>
    </xdr:to>
    <xdr:sp macro="" textlink="">
      <xdr:nvSpPr>
        <xdr:cNvPr id="27" name="Line 37">
          <a:extLst>
            <a:ext uri="{FF2B5EF4-FFF2-40B4-BE49-F238E27FC236}">
              <a16:creationId xmlns:a16="http://schemas.microsoft.com/office/drawing/2014/main" id="{3A1EA488-8E7B-4F6D-95F2-81519CC14D3D}"/>
            </a:ext>
          </a:extLst>
        </xdr:cNvPr>
        <xdr:cNvSpPr>
          <a:spLocks noChangeShapeType="1"/>
        </xdr:cNvSpPr>
      </xdr:nvSpPr>
      <xdr:spPr bwMode="auto">
        <a:xfrm flipV="1">
          <a:off x="838200" y="2286000"/>
          <a:ext cx="1800225" cy="2857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123825</xdr:colOff>
      <xdr:row>9</xdr:row>
      <xdr:rowOff>152400</xdr:rowOff>
    </xdr:from>
    <xdr:to>
      <xdr:col>4</xdr:col>
      <xdr:colOff>9525</xdr:colOff>
      <xdr:row>13</xdr:row>
      <xdr:rowOff>152400</xdr:rowOff>
    </xdr:to>
    <xdr:sp macro="" textlink="">
      <xdr:nvSpPr>
        <xdr:cNvPr id="28" name="Line 38">
          <a:extLst>
            <a:ext uri="{FF2B5EF4-FFF2-40B4-BE49-F238E27FC236}">
              <a16:creationId xmlns:a16="http://schemas.microsoft.com/office/drawing/2014/main" id="{4821248C-8E16-4BE8-98A7-B645759AC87C}"/>
            </a:ext>
          </a:extLst>
        </xdr:cNvPr>
        <xdr:cNvSpPr>
          <a:spLocks noChangeShapeType="1"/>
        </xdr:cNvSpPr>
      </xdr:nvSpPr>
      <xdr:spPr bwMode="auto">
        <a:xfrm flipV="1">
          <a:off x="2628900" y="1638300"/>
          <a:ext cx="276225" cy="6477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952501</xdr:colOff>
      <xdr:row>12</xdr:row>
      <xdr:rowOff>85725</xdr:rowOff>
    </xdr:from>
    <xdr:to>
      <xdr:col>2</xdr:col>
      <xdr:colOff>1752601</xdr:colOff>
      <xdr:row>13</xdr:row>
      <xdr:rowOff>76200</xdr:rowOff>
    </xdr:to>
    <xdr:sp macro="" textlink="">
      <xdr:nvSpPr>
        <xdr:cNvPr id="29" name="WordArt 41">
          <a:extLst>
            <a:ext uri="{FF2B5EF4-FFF2-40B4-BE49-F238E27FC236}">
              <a16:creationId xmlns:a16="http://schemas.microsoft.com/office/drawing/2014/main" id="{9B148FB3-AB75-4DD7-8A27-9A04BC78D23D}"/>
            </a:ext>
          </a:extLst>
        </xdr:cNvPr>
        <xdr:cNvSpPr>
          <a:spLocks noChangeArrowheads="1" noChangeShapeType="1" noTextEdit="1"/>
        </xdr:cNvSpPr>
      </xdr:nvSpPr>
      <xdr:spPr bwMode="auto">
        <a:xfrm rot="-21572034">
          <a:off x="1276351" y="2057400"/>
          <a:ext cx="800100"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4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Mlynská</a:t>
          </a:r>
        </a:p>
      </xdr:txBody>
    </xdr:sp>
    <xdr:clientData/>
  </xdr:twoCellAnchor>
  <xdr:twoCellAnchor>
    <xdr:from>
      <xdr:col>2</xdr:col>
      <xdr:colOff>495300</xdr:colOff>
      <xdr:row>39</xdr:row>
      <xdr:rowOff>47625</xdr:rowOff>
    </xdr:from>
    <xdr:to>
      <xdr:col>2</xdr:col>
      <xdr:colOff>1057275</xdr:colOff>
      <xdr:row>39</xdr:row>
      <xdr:rowOff>57150</xdr:rowOff>
    </xdr:to>
    <xdr:sp macro="" textlink="">
      <xdr:nvSpPr>
        <xdr:cNvPr id="30" name="Line 42">
          <a:extLst>
            <a:ext uri="{FF2B5EF4-FFF2-40B4-BE49-F238E27FC236}">
              <a16:creationId xmlns:a16="http://schemas.microsoft.com/office/drawing/2014/main" id="{CF27EB62-F35C-4252-8A2B-6FB944A041E5}"/>
            </a:ext>
          </a:extLst>
        </xdr:cNvPr>
        <xdr:cNvSpPr>
          <a:spLocks noChangeShapeType="1"/>
        </xdr:cNvSpPr>
      </xdr:nvSpPr>
      <xdr:spPr bwMode="auto">
        <a:xfrm flipV="1">
          <a:off x="819150" y="6391275"/>
          <a:ext cx="561975" cy="95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38100</xdr:colOff>
      <xdr:row>9</xdr:row>
      <xdr:rowOff>133350</xdr:rowOff>
    </xdr:from>
    <xdr:to>
      <xdr:col>7</xdr:col>
      <xdr:colOff>47625</xdr:colOff>
      <xdr:row>15</xdr:row>
      <xdr:rowOff>114300</xdr:rowOff>
    </xdr:to>
    <xdr:sp macro="" textlink="">
      <xdr:nvSpPr>
        <xdr:cNvPr id="31" name="Line 4">
          <a:extLst>
            <a:ext uri="{FF2B5EF4-FFF2-40B4-BE49-F238E27FC236}">
              <a16:creationId xmlns:a16="http://schemas.microsoft.com/office/drawing/2014/main" id="{F6E0A4E5-9D1F-4C3A-BC1A-8A9455A53163}"/>
            </a:ext>
          </a:extLst>
        </xdr:cNvPr>
        <xdr:cNvSpPr>
          <a:spLocks noChangeShapeType="1"/>
        </xdr:cNvSpPr>
      </xdr:nvSpPr>
      <xdr:spPr bwMode="auto">
        <a:xfrm flipV="1">
          <a:off x="4886325" y="1619250"/>
          <a:ext cx="9525" cy="952500"/>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7</xdr:col>
      <xdr:colOff>28575</xdr:colOff>
      <xdr:row>17</xdr:row>
      <xdr:rowOff>133350</xdr:rowOff>
    </xdr:from>
    <xdr:to>
      <xdr:col>7</xdr:col>
      <xdr:colOff>28575</xdr:colOff>
      <xdr:row>26</xdr:row>
      <xdr:rowOff>19050</xdr:rowOff>
    </xdr:to>
    <xdr:sp macro="" textlink="">
      <xdr:nvSpPr>
        <xdr:cNvPr id="32" name="Line 4">
          <a:extLst>
            <a:ext uri="{FF2B5EF4-FFF2-40B4-BE49-F238E27FC236}">
              <a16:creationId xmlns:a16="http://schemas.microsoft.com/office/drawing/2014/main" id="{2F40BB7E-BB93-45D0-BAFB-93E35236C67E}"/>
            </a:ext>
          </a:extLst>
        </xdr:cNvPr>
        <xdr:cNvSpPr>
          <a:spLocks noChangeShapeType="1"/>
        </xdr:cNvSpPr>
      </xdr:nvSpPr>
      <xdr:spPr bwMode="auto">
        <a:xfrm flipV="1">
          <a:off x="4876800" y="2914650"/>
          <a:ext cx="0" cy="1343025"/>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6</xdr:col>
      <xdr:colOff>114300</xdr:colOff>
      <xdr:row>16</xdr:row>
      <xdr:rowOff>114300</xdr:rowOff>
    </xdr:from>
    <xdr:to>
      <xdr:col>7</xdr:col>
      <xdr:colOff>457200</xdr:colOff>
      <xdr:row>16</xdr:row>
      <xdr:rowOff>123825</xdr:rowOff>
    </xdr:to>
    <xdr:sp macro="" textlink="">
      <xdr:nvSpPr>
        <xdr:cNvPr id="33" name="Line 14">
          <a:extLst>
            <a:ext uri="{FF2B5EF4-FFF2-40B4-BE49-F238E27FC236}">
              <a16:creationId xmlns:a16="http://schemas.microsoft.com/office/drawing/2014/main" id="{367902A9-5749-4B39-80FD-62A34E083131}"/>
            </a:ext>
          </a:extLst>
        </xdr:cNvPr>
        <xdr:cNvSpPr>
          <a:spLocks noChangeShapeType="1"/>
        </xdr:cNvSpPr>
      </xdr:nvSpPr>
      <xdr:spPr bwMode="auto">
        <a:xfrm>
          <a:off x="4381500" y="2733675"/>
          <a:ext cx="923925" cy="9525"/>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6</xdr:col>
      <xdr:colOff>352425</xdr:colOff>
      <xdr:row>8</xdr:row>
      <xdr:rowOff>95250</xdr:rowOff>
    </xdr:from>
    <xdr:to>
      <xdr:col>7</xdr:col>
      <xdr:colOff>247650</xdr:colOff>
      <xdr:row>11</xdr:row>
      <xdr:rowOff>85725</xdr:rowOff>
    </xdr:to>
    <xdr:sp macro="" textlink="">
      <xdr:nvSpPr>
        <xdr:cNvPr id="34" name="Oval 3">
          <a:extLst>
            <a:ext uri="{FF2B5EF4-FFF2-40B4-BE49-F238E27FC236}">
              <a16:creationId xmlns:a16="http://schemas.microsoft.com/office/drawing/2014/main" id="{90B01AE3-E505-47D0-A829-23C3A1E296CC}"/>
            </a:ext>
          </a:extLst>
        </xdr:cNvPr>
        <xdr:cNvSpPr>
          <a:spLocks noChangeArrowheads="1"/>
        </xdr:cNvSpPr>
      </xdr:nvSpPr>
      <xdr:spPr bwMode="auto">
        <a:xfrm>
          <a:off x="4619625" y="1419225"/>
          <a:ext cx="476250" cy="476250"/>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prstDash val="sysDash"/>
          <a:round/>
          <a:headEnd/>
          <a:tailEnd/>
        </a:ln>
      </xdr:spPr>
    </xdr:sp>
    <xdr:clientData/>
  </xdr:twoCellAnchor>
  <xdr:twoCellAnchor>
    <xdr:from>
      <xdr:col>6</xdr:col>
      <xdr:colOff>361950</xdr:colOff>
      <xdr:row>28</xdr:row>
      <xdr:rowOff>85725</xdr:rowOff>
    </xdr:from>
    <xdr:to>
      <xdr:col>7</xdr:col>
      <xdr:colOff>257175</xdr:colOff>
      <xdr:row>31</xdr:row>
      <xdr:rowOff>76200</xdr:rowOff>
    </xdr:to>
    <xdr:sp macro="" textlink="">
      <xdr:nvSpPr>
        <xdr:cNvPr id="35" name="Oval 3">
          <a:extLst>
            <a:ext uri="{FF2B5EF4-FFF2-40B4-BE49-F238E27FC236}">
              <a16:creationId xmlns:a16="http://schemas.microsoft.com/office/drawing/2014/main" id="{7AE780D4-4177-49D0-A5B2-73CD5E8C4843}"/>
            </a:ext>
          </a:extLst>
        </xdr:cNvPr>
        <xdr:cNvSpPr>
          <a:spLocks noChangeArrowheads="1"/>
        </xdr:cNvSpPr>
      </xdr:nvSpPr>
      <xdr:spPr bwMode="auto">
        <a:xfrm>
          <a:off x="4629150" y="4648200"/>
          <a:ext cx="476250" cy="476250"/>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prstDash val="sysDash"/>
          <a:round/>
          <a:headEnd/>
          <a:tailEnd/>
        </a:ln>
      </xdr:spPr>
    </xdr:sp>
    <xdr:clientData/>
  </xdr:twoCellAnchor>
  <xdr:twoCellAnchor>
    <xdr:from>
      <xdr:col>7</xdr:col>
      <xdr:colOff>219076</xdr:colOff>
      <xdr:row>23</xdr:row>
      <xdr:rowOff>95250</xdr:rowOff>
    </xdr:from>
    <xdr:to>
      <xdr:col>7</xdr:col>
      <xdr:colOff>400051</xdr:colOff>
      <xdr:row>28</xdr:row>
      <xdr:rowOff>57150</xdr:rowOff>
    </xdr:to>
    <xdr:sp macro="" textlink="">
      <xdr:nvSpPr>
        <xdr:cNvPr id="36" name="WordArt 10">
          <a:extLst>
            <a:ext uri="{FF2B5EF4-FFF2-40B4-BE49-F238E27FC236}">
              <a16:creationId xmlns:a16="http://schemas.microsoft.com/office/drawing/2014/main" id="{75D00975-6A76-440C-8389-316C434BB365}"/>
            </a:ext>
          </a:extLst>
        </xdr:cNvPr>
        <xdr:cNvSpPr>
          <a:spLocks noChangeArrowheads="1" noChangeShapeType="1" noTextEdit="1"/>
        </xdr:cNvSpPr>
      </xdr:nvSpPr>
      <xdr:spPr bwMode="auto">
        <a:xfrm rot="-5326879">
          <a:off x="4772026" y="4143375"/>
          <a:ext cx="771525" cy="180975"/>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METRO</a:t>
          </a:r>
        </a:p>
      </xdr:txBody>
    </xdr:sp>
    <xdr:clientData/>
  </xdr:twoCellAnchor>
  <xdr:twoCellAnchor>
    <xdr:from>
      <xdr:col>7</xdr:col>
      <xdr:colOff>9525</xdr:colOff>
      <xdr:row>32</xdr:row>
      <xdr:rowOff>114300</xdr:rowOff>
    </xdr:from>
    <xdr:to>
      <xdr:col>7</xdr:col>
      <xdr:colOff>19050</xdr:colOff>
      <xdr:row>34</xdr:row>
      <xdr:rowOff>142875</xdr:rowOff>
    </xdr:to>
    <xdr:sp macro="" textlink="">
      <xdr:nvSpPr>
        <xdr:cNvPr id="37" name="Line 4">
          <a:extLst>
            <a:ext uri="{FF2B5EF4-FFF2-40B4-BE49-F238E27FC236}">
              <a16:creationId xmlns:a16="http://schemas.microsoft.com/office/drawing/2014/main" id="{8B975A29-ABB7-4137-A65F-F808415545B9}"/>
            </a:ext>
          </a:extLst>
        </xdr:cNvPr>
        <xdr:cNvSpPr>
          <a:spLocks noChangeShapeType="1"/>
        </xdr:cNvSpPr>
      </xdr:nvSpPr>
      <xdr:spPr bwMode="auto">
        <a:xfrm flipH="1" flipV="1">
          <a:off x="4857750" y="5324475"/>
          <a:ext cx="9525" cy="352425"/>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7</xdr:col>
      <xdr:colOff>85725</xdr:colOff>
      <xdr:row>5</xdr:row>
      <xdr:rowOff>28705</xdr:rowOff>
    </xdr:from>
    <xdr:to>
      <xdr:col>7</xdr:col>
      <xdr:colOff>200025</xdr:colOff>
      <xdr:row>8</xdr:row>
      <xdr:rowOff>9655</xdr:rowOff>
    </xdr:to>
    <xdr:sp macro="" textlink="">
      <xdr:nvSpPr>
        <xdr:cNvPr id="38" name="WordArt 30">
          <a:extLst>
            <a:ext uri="{FF2B5EF4-FFF2-40B4-BE49-F238E27FC236}">
              <a16:creationId xmlns:a16="http://schemas.microsoft.com/office/drawing/2014/main" id="{978EC904-DD14-4DA9-ADD6-FE31176391E5}"/>
            </a:ext>
          </a:extLst>
        </xdr:cNvPr>
        <xdr:cNvSpPr>
          <a:spLocks noChangeArrowheads="1" noChangeShapeType="1" noTextEdit="1"/>
        </xdr:cNvSpPr>
      </xdr:nvSpPr>
      <xdr:spPr bwMode="auto">
        <a:xfrm rot="-5391997">
          <a:off x="4757737" y="1043118"/>
          <a:ext cx="466725" cy="1143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II/505</a:t>
          </a:r>
        </a:p>
      </xdr:txBody>
    </xdr:sp>
    <xdr:clientData/>
  </xdr:twoCellAnchor>
  <xdr:twoCellAnchor>
    <xdr:from>
      <xdr:col>6</xdr:col>
      <xdr:colOff>66675</xdr:colOff>
      <xdr:row>34</xdr:row>
      <xdr:rowOff>114300</xdr:rowOff>
    </xdr:from>
    <xdr:to>
      <xdr:col>6</xdr:col>
      <xdr:colOff>361950</xdr:colOff>
      <xdr:row>36</xdr:row>
      <xdr:rowOff>85725</xdr:rowOff>
    </xdr:to>
    <xdr:sp macro="" textlink="">
      <xdr:nvSpPr>
        <xdr:cNvPr id="39" name="Line 2">
          <a:extLst>
            <a:ext uri="{FF2B5EF4-FFF2-40B4-BE49-F238E27FC236}">
              <a16:creationId xmlns:a16="http://schemas.microsoft.com/office/drawing/2014/main" id="{C44A081F-81A2-4909-B67A-799CB45072CC}"/>
            </a:ext>
          </a:extLst>
        </xdr:cNvPr>
        <xdr:cNvSpPr>
          <a:spLocks noChangeShapeType="1"/>
        </xdr:cNvSpPr>
      </xdr:nvSpPr>
      <xdr:spPr bwMode="auto">
        <a:xfrm flipH="1" flipV="1">
          <a:off x="4333875" y="5648325"/>
          <a:ext cx="295275" cy="29527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571500</xdr:colOff>
      <xdr:row>34</xdr:row>
      <xdr:rowOff>19050</xdr:rowOff>
    </xdr:from>
    <xdr:to>
      <xdr:col>7</xdr:col>
      <xdr:colOff>9525</xdr:colOff>
      <xdr:row>36</xdr:row>
      <xdr:rowOff>0</xdr:rowOff>
    </xdr:to>
    <xdr:sp macro="" textlink="">
      <xdr:nvSpPr>
        <xdr:cNvPr id="40" name="Line 2">
          <a:extLst>
            <a:ext uri="{FF2B5EF4-FFF2-40B4-BE49-F238E27FC236}">
              <a16:creationId xmlns:a16="http://schemas.microsoft.com/office/drawing/2014/main" id="{DF39E94E-81B0-4169-8545-A5DCE71A5026}"/>
            </a:ext>
          </a:extLst>
        </xdr:cNvPr>
        <xdr:cNvSpPr>
          <a:spLocks noChangeShapeType="1"/>
        </xdr:cNvSpPr>
      </xdr:nvSpPr>
      <xdr:spPr bwMode="auto">
        <a:xfrm flipV="1">
          <a:off x="4838700" y="5553075"/>
          <a:ext cx="19050" cy="3048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28575</xdr:colOff>
      <xdr:row>16</xdr:row>
      <xdr:rowOff>0</xdr:rowOff>
    </xdr:from>
    <xdr:to>
      <xdr:col>7</xdr:col>
      <xdr:colOff>28575</xdr:colOff>
      <xdr:row>18</xdr:row>
      <xdr:rowOff>38100</xdr:rowOff>
    </xdr:to>
    <xdr:sp macro="" textlink="">
      <xdr:nvSpPr>
        <xdr:cNvPr id="41" name="Line 2">
          <a:extLst>
            <a:ext uri="{FF2B5EF4-FFF2-40B4-BE49-F238E27FC236}">
              <a16:creationId xmlns:a16="http://schemas.microsoft.com/office/drawing/2014/main" id="{AB4485BF-8748-4D18-A6A8-CB362916A0E8}"/>
            </a:ext>
          </a:extLst>
        </xdr:cNvPr>
        <xdr:cNvSpPr>
          <a:spLocks noChangeShapeType="1"/>
        </xdr:cNvSpPr>
      </xdr:nvSpPr>
      <xdr:spPr bwMode="auto">
        <a:xfrm flipV="1">
          <a:off x="4876800" y="2619375"/>
          <a:ext cx="0" cy="3619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26</xdr:row>
      <xdr:rowOff>0</xdr:rowOff>
    </xdr:from>
    <xdr:to>
      <xdr:col>7</xdr:col>
      <xdr:colOff>19050</xdr:colOff>
      <xdr:row>28</xdr:row>
      <xdr:rowOff>76200</xdr:rowOff>
    </xdr:to>
    <xdr:sp macro="" textlink="">
      <xdr:nvSpPr>
        <xdr:cNvPr id="42" name="Line 2">
          <a:extLst>
            <a:ext uri="{FF2B5EF4-FFF2-40B4-BE49-F238E27FC236}">
              <a16:creationId xmlns:a16="http://schemas.microsoft.com/office/drawing/2014/main" id="{0B730C87-4D14-4843-886C-C8DC75473FE4}"/>
            </a:ext>
          </a:extLst>
        </xdr:cNvPr>
        <xdr:cNvSpPr>
          <a:spLocks noChangeShapeType="1"/>
        </xdr:cNvSpPr>
      </xdr:nvSpPr>
      <xdr:spPr bwMode="auto">
        <a:xfrm flipV="1">
          <a:off x="4857750" y="4238625"/>
          <a:ext cx="9525" cy="4000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31</xdr:row>
      <xdr:rowOff>38100</xdr:rowOff>
    </xdr:from>
    <xdr:to>
      <xdr:col>7</xdr:col>
      <xdr:colOff>19050</xdr:colOff>
      <xdr:row>32</xdr:row>
      <xdr:rowOff>123825</xdr:rowOff>
    </xdr:to>
    <xdr:sp macro="" textlink="">
      <xdr:nvSpPr>
        <xdr:cNvPr id="43" name="Line 2">
          <a:extLst>
            <a:ext uri="{FF2B5EF4-FFF2-40B4-BE49-F238E27FC236}">
              <a16:creationId xmlns:a16="http://schemas.microsoft.com/office/drawing/2014/main" id="{7E378186-DED1-49BA-AB8E-BE8EEC018999}"/>
            </a:ext>
          </a:extLst>
        </xdr:cNvPr>
        <xdr:cNvSpPr>
          <a:spLocks noChangeShapeType="1"/>
        </xdr:cNvSpPr>
      </xdr:nvSpPr>
      <xdr:spPr bwMode="auto">
        <a:xfrm flipV="1">
          <a:off x="4857750" y="5086350"/>
          <a:ext cx="9525" cy="2476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1971675</xdr:colOff>
      <xdr:row>26</xdr:row>
      <xdr:rowOff>161925</xdr:rowOff>
    </xdr:from>
    <xdr:to>
      <xdr:col>6</xdr:col>
      <xdr:colOff>85725</xdr:colOff>
      <xdr:row>34</xdr:row>
      <xdr:rowOff>133350</xdr:rowOff>
    </xdr:to>
    <xdr:sp macro="" textlink="">
      <xdr:nvSpPr>
        <xdr:cNvPr id="44" name="Line 34">
          <a:extLst>
            <a:ext uri="{FF2B5EF4-FFF2-40B4-BE49-F238E27FC236}">
              <a16:creationId xmlns:a16="http://schemas.microsoft.com/office/drawing/2014/main" id="{E17E635B-DBFF-44F9-8AC3-A11D988A9F0C}"/>
            </a:ext>
          </a:extLst>
        </xdr:cNvPr>
        <xdr:cNvSpPr>
          <a:spLocks noChangeShapeType="1"/>
        </xdr:cNvSpPr>
      </xdr:nvSpPr>
      <xdr:spPr bwMode="auto">
        <a:xfrm flipH="1" flipV="1">
          <a:off x="2295525" y="4400550"/>
          <a:ext cx="2057400" cy="1266825"/>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2019300</xdr:colOff>
      <xdr:row>14</xdr:row>
      <xdr:rowOff>28575</xdr:rowOff>
    </xdr:from>
    <xdr:to>
      <xdr:col>3</xdr:col>
      <xdr:colOff>95250</xdr:colOff>
      <xdr:row>27</xdr:row>
      <xdr:rowOff>57150</xdr:rowOff>
    </xdr:to>
    <xdr:sp macro="" textlink="">
      <xdr:nvSpPr>
        <xdr:cNvPr id="45" name="Line 34">
          <a:extLst>
            <a:ext uri="{FF2B5EF4-FFF2-40B4-BE49-F238E27FC236}">
              <a16:creationId xmlns:a16="http://schemas.microsoft.com/office/drawing/2014/main" id="{CAA6D165-E5BD-4C68-A7B1-6424F8F5A814}"/>
            </a:ext>
          </a:extLst>
        </xdr:cNvPr>
        <xdr:cNvSpPr>
          <a:spLocks noChangeShapeType="1"/>
        </xdr:cNvSpPr>
      </xdr:nvSpPr>
      <xdr:spPr bwMode="auto">
        <a:xfrm flipV="1">
          <a:off x="2343150" y="2324100"/>
          <a:ext cx="257175" cy="2133600"/>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1998835</xdr:colOff>
      <xdr:row>18</xdr:row>
      <xdr:rowOff>1172</xdr:rowOff>
    </xdr:from>
    <xdr:to>
      <xdr:col>2</xdr:col>
      <xdr:colOff>2146219</xdr:colOff>
      <xdr:row>24</xdr:row>
      <xdr:rowOff>26708</xdr:rowOff>
    </xdr:to>
    <xdr:sp macro="" textlink="">
      <xdr:nvSpPr>
        <xdr:cNvPr id="46" name="WordArt 41">
          <a:extLst>
            <a:ext uri="{FF2B5EF4-FFF2-40B4-BE49-F238E27FC236}">
              <a16:creationId xmlns:a16="http://schemas.microsoft.com/office/drawing/2014/main" id="{32EBD3BD-431E-4BF4-AE38-890467D08B49}"/>
            </a:ext>
          </a:extLst>
        </xdr:cNvPr>
        <xdr:cNvSpPr>
          <a:spLocks noChangeArrowheads="1" noChangeShapeType="1" noTextEdit="1"/>
        </xdr:cNvSpPr>
      </xdr:nvSpPr>
      <xdr:spPr bwMode="auto">
        <a:xfrm rot="16929591">
          <a:off x="1897834" y="3369248"/>
          <a:ext cx="997086" cy="147384"/>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4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Cesta</a:t>
          </a:r>
          <a:r>
            <a:rPr lang="sk-SK" sz="1400" kern="10" spc="0" baseline="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 III/254</a:t>
          </a:r>
          <a:endParaRPr lang="sk-SK" sz="14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endParaRPr>
        </a:p>
      </xdr:txBody>
    </xdr:sp>
    <xdr:clientData/>
  </xdr:twoCellAnchor>
  <xdr:twoCellAnchor>
    <xdr:from>
      <xdr:col>6</xdr:col>
      <xdr:colOff>285750</xdr:colOff>
      <xdr:row>35</xdr:row>
      <xdr:rowOff>142875</xdr:rowOff>
    </xdr:from>
    <xdr:to>
      <xdr:col>7</xdr:col>
      <xdr:colOff>276225</xdr:colOff>
      <xdr:row>38</xdr:row>
      <xdr:rowOff>161925</xdr:rowOff>
    </xdr:to>
    <xdr:sp macro="" textlink="">
      <xdr:nvSpPr>
        <xdr:cNvPr id="47" name="Oval 3">
          <a:extLst>
            <a:ext uri="{FF2B5EF4-FFF2-40B4-BE49-F238E27FC236}">
              <a16:creationId xmlns:a16="http://schemas.microsoft.com/office/drawing/2014/main" id="{221EDDCC-C4E9-4CCB-9217-275B6763ED4B}"/>
            </a:ext>
          </a:extLst>
        </xdr:cNvPr>
        <xdr:cNvSpPr>
          <a:spLocks noChangeArrowheads="1"/>
        </xdr:cNvSpPr>
      </xdr:nvSpPr>
      <xdr:spPr bwMode="auto">
        <a:xfrm>
          <a:off x="4552950" y="5838825"/>
          <a:ext cx="571500" cy="504825"/>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5</xdr:col>
      <xdr:colOff>66676</xdr:colOff>
      <xdr:row>15</xdr:row>
      <xdr:rowOff>133350</xdr:rowOff>
    </xdr:from>
    <xdr:to>
      <xdr:col>6</xdr:col>
      <xdr:colOff>266701</xdr:colOff>
      <xdr:row>16</xdr:row>
      <xdr:rowOff>66675</xdr:rowOff>
    </xdr:to>
    <xdr:sp macro="" textlink="">
      <xdr:nvSpPr>
        <xdr:cNvPr id="48" name="WordArt 25">
          <a:extLst>
            <a:ext uri="{FF2B5EF4-FFF2-40B4-BE49-F238E27FC236}">
              <a16:creationId xmlns:a16="http://schemas.microsoft.com/office/drawing/2014/main" id="{7FA0D9C0-FCB5-498D-9643-563E5D1CC30C}"/>
            </a:ext>
          </a:extLst>
        </xdr:cNvPr>
        <xdr:cNvSpPr>
          <a:spLocks noChangeArrowheads="1" noChangeShapeType="1" noTextEdit="1"/>
        </xdr:cNvSpPr>
      </xdr:nvSpPr>
      <xdr:spPr bwMode="auto">
        <a:xfrm>
          <a:off x="3543301" y="2590800"/>
          <a:ext cx="990600" cy="952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potok: </a:t>
          </a:r>
          <a:r>
            <a:rPr lang="sk-SK" sz="1000" b="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Mláka</a:t>
          </a:r>
        </a:p>
      </xdr:txBody>
    </xdr:sp>
    <xdr:clientData/>
  </xdr:twoCellAnchor>
  <xdr:twoCellAnchor>
    <xdr:from>
      <xdr:col>7</xdr:col>
      <xdr:colOff>152400</xdr:colOff>
      <xdr:row>38</xdr:row>
      <xdr:rowOff>85725</xdr:rowOff>
    </xdr:from>
    <xdr:to>
      <xdr:col>7</xdr:col>
      <xdr:colOff>628650</xdr:colOff>
      <xdr:row>40</xdr:row>
      <xdr:rowOff>38100</xdr:rowOff>
    </xdr:to>
    <xdr:sp macro="" textlink="">
      <xdr:nvSpPr>
        <xdr:cNvPr id="49" name="Line 34">
          <a:extLst>
            <a:ext uri="{FF2B5EF4-FFF2-40B4-BE49-F238E27FC236}">
              <a16:creationId xmlns:a16="http://schemas.microsoft.com/office/drawing/2014/main" id="{0A5F1DA5-E98E-470F-8123-40EF41EA36F4}"/>
            </a:ext>
          </a:extLst>
        </xdr:cNvPr>
        <xdr:cNvSpPr>
          <a:spLocks noChangeShapeType="1"/>
        </xdr:cNvSpPr>
      </xdr:nvSpPr>
      <xdr:spPr bwMode="auto">
        <a:xfrm flipH="1" flipV="1">
          <a:off x="5000625" y="6267450"/>
          <a:ext cx="476250" cy="276225"/>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xdr:col>
      <xdr:colOff>278584</xdr:colOff>
      <xdr:row>29</xdr:row>
      <xdr:rowOff>16449</xdr:rowOff>
    </xdr:from>
    <xdr:to>
      <xdr:col>5</xdr:col>
      <xdr:colOff>113620</xdr:colOff>
      <xdr:row>30</xdr:row>
      <xdr:rowOff>1908</xdr:rowOff>
    </xdr:to>
    <xdr:sp macro="" textlink="">
      <xdr:nvSpPr>
        <xdr:cNvPr id="50" name="WordArt 41">
          <a:extLst>
            <a:ext uri="{FF2B5EF4-FFF2-40B4-BE49-F238E27FC236}">
              <a16:creationId xmlns:a16="http://schemas.microsoft.com/office/drawing/2014/main" id="{AE888F36-0AA5-4B27-9146-9132C3AB4BA1}"/>
            </a:ext>
          </a:extLst>
        </xdr:cNvPr>
        <xdr:cNvSpPr>
          <a:spLocks noChangeArrowheads="1" noChangeShapeType="1" noTextEdit="1"/>
        </xdr:cNvSpPr>
      </xdr:nvSpPr>
      <xdr:spPr bwMode="auto">
        <a:xfrm rot="1585038">
          <a:off x="2783659" y="4740849"/>
          <a:ext cx="806586" cy="147384"/>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4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Cesta</a:t>
          </a:r>
          <a:r>
            <a:rPr lang="sk-SK" sz="1400" kern="10" spc="0" baseline="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 III/244</a:t>
          </a:r>
          <a:endParaRPr lang="sk-SK" sz="14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endParaRPr>
        </a:p>
      </xdr:txBody>
    </xdr:sp>
    <xdr:clientData/>
  </xdr:twoCellAnchor>
  <xdr:twoCellAnchor>
    <xdr:from>
      <xdr:col>2</xdr:col>
      <xdr:colOff>685800</xdr:colOff>
      <xdr:row>39</xdr:row>
      <xdr:rowOff>133350</xdr:rowOff>
    </xdr:from>
    <xdr:to>
      <xdr:col>2</xdr:col>
      <xdr:colOff>2124075</xdr:colOff>
      <xdr:row>40</xdr:row>
      <xdr:rowOff>142875</xdr:rowOff>
    </xdr:to>
    <xdr:sp macro="" textlink="">
      <xdr:nvSpPr>
        <xdr:cNvPr id="51" name="WordArt 9">
          <a:extLst>
            <a:ext uri="{FF2B5EF4-FFF2-40B4-BE49-F238E27FC236}">
              <a16:creationId xmlns:a16="http://schemas.microsoft.com/office/drawing/2014/main" id="{D1231A17-A1B1-4BF9-BC3D-04533A2A6EE7}"/>
            </a:ext>
          </a:extLst>
        </xdr:cNvPr>
        <xdr:cNvSpPr>
          <a:spLocks noChangeArrowheads="1" noChangeShapeType="1" noTextEdit="1"/>
        </xdr:cNvSpPr>
      </xdr:nvSpPr>
      <xdr:spPr bwMode="auto">
        <a:xfrm>
          <a:off x="1009650" y="6477000"/>
          <a:ext cx="143827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Devínska cesta</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9525</xdr:colOff>
      <xdr:row>18</xdr:row>
      <xdr:rowOff>19050</xdr:rowOff>
    </xdr:from>
    <xdr:to>
      <xdr:col>5</xdr:col>
      <xdr:colOff>9525</xdr:colOff>
      <xdr:row>36</xdr:row>
      <xdr:rowOff>19050</xdr:rowOff>
    </xdr:to>
    <xdr:sp macro="" textlink="">
      <xdr:nvSpPr>
        <xdr:cNvPr id="2" name="Line 1">
          <a:extLst>
            <a:ext uri="{FF2B5EF4-FFF2-40B4-BE49-F238E27FC236}">
              <a16:creationId xmlns:a16="http://schemas.microsoft.com/office/drawing/2014/main" id="{64EB1291-F289-4034-B354-4E7EC439FE7C}"/>
            </a:ext>
          </a:extLst>
        </xdr:cNvPr>
        <xdr:cNvSpPr>
          <a:spLocks noChangeShapeType="1"/>
        </xdr:cNvSpPr>
      </xdr:nvSpPr>
      <xdr:spPr bwMode="auto">
        <a:xfrm>
          <a:off x="3638550" y="2962275"/>
          <a:ext cx="0" cy="29146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1219200</xdr:colOff>
      <xdr:row>21</xdr:row>
      <xdr:rowOff>9525</xdr:rowOff>
    </xdr:from>
    <xdr:to>
      <xdr:col>4</xdr:col>
      <xdr:colOff>571500</xdr:colOff>
      <xdr:row>21</xdr:row>
      <xdr:rowOff>9525</xdr:rowOff>
    </xdr:to>
    <xdr:sp macro="" textlink="">
      <xdr:nvSpPr>
        <xdr:cNvPr id="3" name="Line 2">
          <a:extLst>
            <a:ext uri="{FF2B5EF4-FFF2-40B4-BE49-F238E27FC236}">
              <a16:creationId xmlns:a16="http://schemas.microsoft.com/office/drawing/2014/main" id="{44A2CC2C-8652-422E-9A63-EB1A0AD887D4}"/>
            </a:ext>
          </a:extLst>
        </xdr:cNvPr>
        <xdr:cNvSpPr>
          <a:spLocks noChangeShapeType="1"/>
        </xdr:cNvSpPr>
      </xdr:nvSpPr>
      <xdr:spPr bwMode="auto">
        <a:xfrm flipH="1">
          <a:off x="1543050" y="3438525"/>
          <a:ext cx="207645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21</xdr:row>
      <xdr:rowOff>0</xdr:rowOff>
    </xdr:from>
    <xdr:to>
      <xdr:col>5</xdr:col>
      <xdr:colOff>19050</xdr:colOff>
      <xdr:row>23</xdr:row>
      <xdr:rowOff>9525</xdr:rowOff>
    </xdr:to>
    <xdr:sp macro="" textlink="">
      <xdr:nvSpPr>
        <xdr:cNvPr id="4" name="Freeform 3">
          <a:extLst>
            <a:ext uri="{FF2B5EF4-FFF2-40B4-BE49-F238E27FC236}">
              <a16:creationId xmlns:a16="http://schemas.microsoft.com/office/drawing/2014/main" id="{90460534-C636-40F6-A498-1A9513B1272A}"/>
            </a:ext>
          </a:extLst>
        </xdr:cNvPr>
        <xdr:cNvSpPr>
          <a:spLocks/>
        </xdr:cNvSpPr>
      </xdr:nvSpPr>
      <xdr:spPr bwMode="auto">
        <a:xfrm>
          <a:off x="3638550" y="3429000"/>
          <a:ext cx="9525" cy="333375"/>
        </a:xfrm>
        <a:custGeom>
          <a:avLst/>
          <a:gdLst>
            <a:gd name="T0" fmla="*/ 0 w 1"/>
            <a:gd name="T1" fmla="*/ 0 h 35"/>
            <a:gd name="T2" fmla="*/ 0 w 1"/>
            <a:gd name="T3" fmla="*/ 2147483646 h 35"/>
            <a:gd name="T4" fmla="*/ 0 60000 65536"/>
            <a:gd name="T5" fmla="*/ 0 60000 65536"/>
          </a:gdLst>
          <a:ahLst/>
          <a:cxnLst>
            <a:cxn ang="T4">
              <a:pos x="T0" y="T1"/>
            </a:cxn>
            <a:cxn ang="T5">
              <a:pos x="T2" y="T3"/>
            </a:cxn>
          </a:cxnLst>
          <a:rect l="0" t="0" r="r" b="b"/>
          <a:pathLst>
            <a:path w="1" h="35">
              <a:moveTo>
                <a:pt x="0" y="0"/>
              </a:moveTo>
              <a:lnTo>
                <a:pt x="0" y="35"/>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1152525</xdr:colOff>
      <xdr:row>22</xdr:row>
      <xdr:rowOff>152400</xdr:rowOff>
    </xdr:from>
    <xdr:to>
      <xdr:col>3</xdr:col>
      <xdr:colOff>409575</xdr:colOff>
      <xdr:row>22</xdr:row>
      <xdr:rowOff>152400</xdr:rowOff>
    </xdr:to>
    <xdr:sp macro="" textlink="">
      <xdr:nvSpPr>
        <xdr:cNvPr id="5" name="Line 4">
          <a:extLst>
            <a:ext uri="{FF2B5EF4-FFF2-40B4-BE49-F238E27FC236}">
              <a16:creationId xmlns:a16="http://schemas.microsoft.com/office/drawing/2014/main" id="{82713F39-7C52-4610-8D4C-9B352B91FD36}"/>
            </a:ext>
          </a:extLst>
        </xdr:cNvPr>
        <xdr:cNvSpPr>
          <a:spLocks noChangeShapeType="1"/>
        </xdr:cNvSpPr>
      </xdr:nvSpPr>
      <xdr:spPr bwMode="auto">
        <a:xfrm flipH="1">
          <a:off x="1476375" y="3743325"/>
          <a:ext cx="1495425"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419100</xdr:colOff>
      <xdr:row>22</xdr:row>
      <xdr:rowOff>142875</xdr:rowOff>
    </xdr:from>
    <xdr:to>
      <xdr:col>3</xdr:col>
      <xdr:colOff>428625</xdr:colOff>
      <xdr:row>26</xdr:row>
      <xdr:rowOff>28575</xdr:rowOff>
    </xdr:to>
    <xdr:sp macro="" textlink="">
      <xdr:nvSpPr>
        <xdr:cNvPr id="6" name="Freeform 5">
          <a:extLst>
            <a:ext uri="{FF2B5EF4-FFF2-40B4-BE49-F238E27FC236}">
              <a16:creationId xmlns:a16="http://schemas.microsoft.com/office/drawing/2014/main" id="{9A84A8D4-B1D4-434C-98D5-90C62E04F2BB}"/>
            </a:ext>
          </a:extLst>
        </xdr:cNvPr>
        <xdr:cNvSpPr>
          <a:spLocks/>
        </xdr:cNvSpPr>
      </xdr:nvSpPr>
      <xdr:spPr bwMode="auto">
        <a:xfrm>
          <a:off x="2981325" y="3733800"/>
          <a:ext cx="9525" cy="533400"/>
        </a:xfrm>
        <a:custGeom>
          <a:avLst/>
          <a:gdLst>
            <a:gd name="T0" fmla="*/ 0 w 1"/>
            <a:gd name="T1" fmla="*/ 0 h 56"/>
            <a:gd name="T2" fmla="*/ 0 w 1"/>
            <a:gd name="T3" fmla="*/ 2147483646 h 56"/>
            <a:gd name="T4" fmla="*/ 0 60000 65536"/>
            <a:gd name="T5" fmla="*/ 0 60000 65536"/>
          </a:gdLst>
          <a:ahLst/>
          <a:cxnLst>
            <a:cxn ang="T4">
              <a:pos x="T0" y="T1"/>
            </a:cxn>
            <a:cxn ang="T5">
              <a:pos x="T2" y="T3"/>
            </a:cxn>
          </a:cxnLst>
          <a:rect l="0" t="0" r="r" b="b"/>
          <a:pathLst>
            <a:path w="1" h="56">
              <a:moveTo>
                <a:pt x="0" y="0"/>
              </a:moveTo>
              <a:lnTo>
                <a:pt x="0" y="56"/>
              </a:lnTo>
            </a:path>
          </a:pathLst>
        </a:cu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1600200</xdr:colOff>
      <xdr:row>26</xdr:row>
      <xdr:rowOff>28575</xdr:rowOff>
    </xdr:from>
    <xdr:to>
      <xdr:col>3</xdr:col>
      <xdr:colOff>400050</xdr:colOff>
      <xdr:row>26</xdr:row>
      <xdr:rowOff>28575</xdr:rowOff>
    </xdr:to>
    <xdr:sp macro="" textlink="">
      <xdr:nvSpPr>
        <xdr:cNvPr id="7" name="Line 6">
          <a:extLst>
            <a:ext uri="{FF2B5EF4-FFF2-40B4-BE49-F238E27FC236}">
              <a16:creationId xmlns:a16="http://schemas.microsoft.com/office/drawing/2014/main" id="{47E5D134-DF01-4A3A-8D64-2AB09242FF50}"/>
            </a:ext>
          </a:extLst>
        </xdr:cNvPr>
        <xdr:cNvSpPr>
          <a:spLocks noChangeShapeType="1"/>
        </xdr:cNvSpPr>
      </xdr:nvSpPr>
      <xdr:spPr bwMode="auto">
        <a:xfrm flipH="1">
          <a:off x="1924050" y="4267200"/>
          <a:ext cx="1038225"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1562100</xdr:colOff>
      <xdr:row>27</xdr:row>
      <xdr:rowOff>0</xdr:rowOff>
    </xdr:from>
    <xdr:to>
      <xdr:col>3</xdr:col>
      <xdr:colOff>409575</xdr:colOff>
      <xdr:row>27</xdr:row>
      <xdr:rowOff>9525</xdr:rowOff>
    </xdr:to>
    <xdr:sp macro="" textlink="">
      <xdr:nvSpPr>
        <xdr:cNvPr id="8" name="Freeform 7">
          <a:extLst>
            <a:ext uri="{FF2B5EF4-FFF2-40B4-BE49-F238E27FC236}">
              <a16:creationId xmlns:a16="http://schemas.microsoft.com/office/drawing/2014/main" id="{223A75D5-0EA9-46DD-A6D6-D1C0CDBF4136}"/>
            </a:ext>
          </a:extLst>
        </xdr:cNvPr>
        <xdr:cNvSpPr>
          <a:spLocks/>
        </xdr:cNvSpPr>
      </xdr:nvSpPr>
      <xdr:spPr bwMode="auto">
        <a:xfrm>
          <a:off x="1885950" y="4400550"/>
          <a:ext cx="1085850" cy="9525"/>
        </a:xfrm>
        <a:custGeom>
          <a:avLst/>
          <a:gdLst>
            <a:gd name="T0" fmla="*/ 2147483646 w 129"/>
            <a:gd name="T1" fmla="*/ 0 h 1"/>
            <a:gd name="T2" fmla="*/ 0 w 129"/>
            <a:gd name="T3" fmla="*/ 0 h 1"/>
            <a:gd name="T4" fmla="*/ 0 60000 65536"/>
            <a:gd name="T5" fmla="*/ 0 60000 65536"/>
          </a:gdLst>
          <a:ahLst/>
          <a:cxnLst>
            <a:cxn ang="T4">
              <a:pos x="T0" y="T1"/>
            </a:cxn>
            <a:cxn ang="T5">
              <a:pos x="T2" y="T3"/>
            </a:cxn>
          </a:cxnLst>
          <a:rect l="0" t="0" r="r" b="b"/>
          <a:pathLst>
            <a:path w="129" h="1">
              <a:moveTo>
                <a:pt x="129" y="0"/>
              </a:moveTo>
              <a:lnTo>
                <a:pt x="0" y="0"/>
              </a:lnTo>
            </a:path>
          </a:pathLst>
        </a:cu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838200</xdr:colOff>
      <xdr:row>23</xdr:row>
      <xdr:rowOff>57150</xdr:rowOff>
    </xdr:from>
    <xdr:to>
      <xdr:col>2</xdr:col>
      <xdr:colOff>1609725</xdr:colOff>
      <xdr:row>26</xdr:row>
      <xdr:rowOff>28575</xdr:rowOff>
    </xdr:to>
    <xdr:sp macro="" textlink="">
      <xdr:nvSpPr>
        <xdr:cNvPr id="9" name="Freeform 8">
          <a:extLst>
            <a:ext uri="{FF2B5EF4-FFF2-40B4-BE49-F238E27FC236}">
              <a16:creationId xmlns:a16="http://schemas.microsoft.com/office/drawing/2014/main" id="{4A80CD9B-B367-4788-B0F3-BF038B43DE4A}"/>
            </a:ext>
          </a:extLst>
        </xdr:cNvPr>
        <xdr:cNvSpPr>
          <a:spLocks/>
        </xdr:cNvSpPr>
      </xdr:nvSpPr>
      <xdr:spPr bwMode="auto">
        <a:xfrm>
          <a:off x="1162050" y="3810000"/>
          <a:ext cx="771525" cy="457200"/>
        </a:xfrm>
        <a:custGeom>
          <a:avLst/>
          <a:gdLst>
            <a:gd name="T0" fmla="*/ 2147483646 w 81"/>
            <a:gd name="T1" fmla="*/ 2147483646 h 48"/>
            <a:gd name="T2" fmla="*/ 0 w 81"/>
            <a:gd name="T3" fmla="*/ 0 h 48"/>
            <a:gd name="T4" fmla="*/ 0 60000 65536"/>
            <a:gd name="T5" fmla="*/ 0 60000 65536"/>
          </a:gdLst>
          <a:ahLst/>
          <a:cxnLst>
            <a:cxn ang="T4">
              <a:pos x="T0" y="T1"/>
            </a:cxn>
            <a:cxn ang="T5">
              <a:pos x="T2" y="T3"/>
            </a:cxn>
          </a:cxnLst>
          <a:rect l="0" t="0" r="r" b="b"/>
          <a:pathLst>
            <a:path w="81" h="48">
              <a:moveTo>
                <a:pt x="81" y="48"/>
              </a:moveTo>
              <a:lnTo>
                <a:pt x="0"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1581150</xdr:colOff>
      <xdr:row>26</xdr:row>
      <xdr:rowOff>152400</xdr:rowOff>
    </xdr:from>
    <xdr:to>
      <xdr:col>2</xdr:col>
      <xdr:colOff>1590675</xdr:colOff>
      <xdr:row>29</xdr:row>
      <xdr:rowOff>142875</xdr:rowOff>
    </xdr:to>
    <xdr:sp macro="" textlink="">
      <xdr:nvSpPr>
        <xdr:cNvPr id="10" name="Freeform 9">
          <a:extLst>
            <a:ext uri="{FF2B5EF4-FFF2-40B4-BE49-F238E27FC236}">
              <a16:creationId xmlns:a16="http://schemas.microsoft.com/office/drawing/2014/main" id="{4F8757BD-2482-48DE-9914-78AECF4E5407}"/>
            </a:ext>
          </a:extLst>
        </xdr:cNvPr>
        <xdr:cNvSpPr>
          <a:spLocks/>
        </xdr:cNvSpPr>
      </xdr:nvSpPr>
      <xdr:spPr bwMode="auto">
        <a:xfrm>
          <a:off x="1905000" y="4391025"/>
          <a:ext cx="9525" cy="476250"/>
        </a:xfrm>
        <a:custGeom>
          <a:avLst/>
          <a:gdLst>
            <a:gd name="T0" fmla="*/ 0 w 1"/>
            <a:gd name="T1" fmla="*/ 0 h 50"/>
            <a:gd name="T2" fmla="*/ 0 w 1"/>
            <a:gd name="T3" fmla="*/ 2147483646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962025</xdr:colOff>
      <xdr:row>29</xdr:row>
      <xdr:rowOff>114300</xdr:rowOff>
    </xdr:from>
    <xdr:to>
      <xdr:col>2</xdr:col>
      <xdr:colOff>1590675</xdr:colOff>
      <xdr:row>32</xdr:row>
      <xdr:rowOff>152400</xdr:rowOff>
    </xdr:to>
    <xdr:sp macro="" textlink="">
      <xdr:nvSpPr>
        <xdr:cNvPr id="11" name="Freeform 10">
          <a:extLst>
            <a:ext uri="{FF2B5EF4-FFF2-40B4-BE49-F238E27FC236}">
              <a16:creationId xmlns:a16="http://schemas.microsoft.com/office/drawing/2014/main" id="{E4727F5B-7376-4FF8-99D9-F1D176599164}"/>
            </a:ext>
          </a:extLst>
        </xdr:cNvPr>
        <xdr:cNvSpPr>
          <a:spLocks/>
        </xdr:cNvSpPr>
      </xdr:nvSpPr>
      <xdr:spPr bwMode="auto">
        <a:xfrm>
          <a:off x="1285875" y="4838700"/>
          <a:ext cx="628650" cy="523875"/>
        </a:xfrm>
        <a:custGeom>
          <a:avLst/>
          <a:gdLst>
            <a:gd name="T0" fmla="*/ 2147483646 w 66"/>
            <a:gd name="T1" fmla="*/ 0 h 55"/>
            <a:gd name="T2" fmla="*/ 0 w 66"/>
            <a:gd name="T3" fmla="*/ 2147483646 h 55"/>
            <a:gd name="T4" fmla="*/ 0 60000 65536"/>
            <a:gd name="T5" fmla="*/ 0 60000 65536"/>
          </a:gdLst>
          <a:ahLst/>
          <a:cxnLst>
            <a:cxn ang="T4">
              <a:pos x="T0" y="T1"/>
            </a:cxn>
            <a:cxn ang="T5">
              <a:pos x="T2" y="T3"/>
            </a:cxn>
          </a:cxnLst>
          <a:rect l="0" t="0" r="r" b="b"/>
          <a:pathLst>
            <a:path w="66" h="55">
              <a:moveTo>
                <a:pt x="66" y="0"/>
              </a:moveTo>
              <a:lnTo>
                <a:pt x="0" y="55"/>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66675</xdr:colOff>
      <xdr:row>33</xdr:row>
      <xdr:rowOff>0</xdr:rowOff>
    </xdr:from>
    <xdr:to>
      <xdr:col>2</xdr:col>
      <xdr:colOff>971550</xdr:colOff>
      <xdr:row>33</xdr:row>
      <xdr:rowOff>0</xdr:rowOff>
    </xdr:to>
    <xdr:sp macro="" textlink="">
      <xdr:nvSpPr>
        <xdr:cNvPr id="12" name="Line 11">
          <a:extLst>
            <a:ext uri="{FF2B5EF4-FFF2-40B4-BE49-F238E27FC236}">
              <a16:creationId xmlns:a16="http://schemas.microsoft.com/office/drawing/2014/main" id="{03869951-4DD0-47BC-8A84-047C699F794E}"/>
            </a:ext>
          </a:extLst>
        </xdr:cNvPr>
        <xdr:cNvSpPr>
          <a:spLocks noChangeShapeType="1"/>
        </xdr:cNvSpPr>
      </xdr:nvSpPr>
      <xdr:spPr bwMode="auto">
        <a:xfrm flipH="1">
          <a:off x="390525" y="5372100"/>
          <a:ext cx="904875"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409575</xdr:colOff>
      <xdr:row>27</xdr:row>
      <xdr:rowOff>0</xdr:rowOff>
    </xdr:from>
    <xdr:to>
      <xdr:col>3</xdr:col>
      <xdr:colOff>419100</xdr:colOff>
      <xdr:row>36</xdr:row>
      <xdr:rowOff>57150</xdr:rowOff>
    </xdr:to>
    <xdr:sp macro="" textlink="">
      <xdr:nvSpPr>
        <xdr:cNvPr id="13" name="Freeform 12">
          <a:extLst>
            <a:ext uri="{FF2B5EF4-FFF2-40B4-BE49-F238E27FC236}">
              <a16:creationId xmlns:a16="http://schemas.microsoft.com/office/drawing/2014/main" id="{A7A06602-E6D0-4108-BE85-EEE2DF4D6EE4}"/>
            </a:ext>
          </a:extLst>
        </xdr:cNvPr>
        <xdr:cNvSpPr>
          <a:spLocks/>
        </xdr:cNvSpPr>
      </xdr:nvSpPr>
      <xdr:spPr bwMode="auto">
        <a:xfrm>
          <a:off x="2971800" y="4400550"/>
          <a:ext cx="9525" cy="1514475"/>
        </a:xfrm>
        <a:custGeom>
          <a:avLst/>
          <a:gdLst>
            <a:gd name="T0" fmla="*/ 0 w 1"/>
            <a:gd name="T1" fmla="*/ 0 h 159"/>
            <a:gd name="T2" fmla="*/ 0 w 1"/>
            <a:gd name="T3" fmla="*/ 2147483646 h 159"/>
            <a:gd name="T4" fmla="*/ 0 60000 65536"/>
            <a:gd name="T5" fmla="*/ 0 60000 65536"/>
          </a:gdLst>
          <a:ahLst/>
          <a:cxnLst>
            <a:cxn ang="T4">
              <a:pos x="T0" y="T1"/>
            </a:cxn>
            <a:cxn ang="T5">
              <a:pos x="T2" y="T3"/>
            </a:cxn>
          </a:cxnLst>
          <a:rect l="0" t="0" r="r" b="b"/>
          <a:pathLst>
            <a:path w="1" h="159">
              <a:moveTo>
                <a:pt x="0" y="0"/>
              </a:moveTo>
              <a:lnTo>
                <a:pt x="0" y="159"/>
              </a:lnTo>
            </a:path>
          </a:pathLst>
        </a:cu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9525</xdr:colOff>
      <xdr:row>19</xdr:row>
      <xdr:rowOff>142875</xdr:rowOff>
    </xdr:from>
    <xdr:to>
      <xdr:col>5</xdr:col>
      <xdr:colOff>552450</xdr:colOff>
      <xdr:row>21</xdr:row>
      <xdr:rowOff>0</xdr:rowOff>
    </xdr:to>
    <xdr:sp macro="" textlink="">
      <xdr:nvSpPr>
        <xdr:cNvPr id="14" name="Freeform 13">
          <a:extLst>
            <a:ext uri="{FF2B5EF4-FFF2-40B4-BE49-F238E27FC236}">
              <a16:creationId xmlns:a16="http://schemas.microsoft.com/office/drawing/2014/main" id="{9E89325B-D5A3-4CC0-A96B-2484DC3CA584}"/>
            </a:ext>
          </a:extLst>
        </xdr:cNvPr>
        <xdr:cNvSpPr>
          <a:spLocks/>
        </xdr:cNvSpPr>
      </xdr:nvSpPr>
      <xdr:spPr bwMode="auto">
        <a:xfrm>
          <a:off x="3638550" y="3248025"/>
          <a:ext cx="542925" cy="180975"/>
        </a:xfrm>
        <a:custGeom>
          <a:avLst/>
          <a:gdLst>
            <a:gd name="T0" fmla="*/ 0 w 57"/>
            <a:gd name="T1" fmla="*/ 2147483646 h 19"/>
            <a:gd name="T2" fmla="*/ 2147483646 w 57"/>
            <a:gd name="T3" fmla="*/ 0 h 19"/>
            <a:gd name="T4" fmla="*/ 0 60000 65536"/>
            <a:gd name="T5" fmla="*/ 0 60000 65536"/>
          </a:gdLst>
          <a:ahLst/>
          <a:cxnLst>
            <a:cxn ang="T4">
              <a:pos x="T0" y="T1"/>
            </a:cxn>
            <a:cxn ang="T5">
              <a:pos x="T2" y="T3"/>
            </a:cxn>
          </a:cxnLst>
          <a:rect l="0" t="0" r="r" b="b"/>
          <a:pathLst>
            <a:path w="57" h="19">
              <a:moveTo>
                <a:pt x="0" y="19"/>
              </a:moveTo>
              <a:lnTo>
                <a:pt x="57" y="0"/>
              </a:lnTo>
            </a:path>
          </a:pathLst>
        </a:cu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542925</xdr:colOff>
      <xdr:row>16</xdr:row>
      <xdr:rowOff>123825</xdr:rowOff>
    </xdr:from>
    <xdr:to>
      <xdr:col>6</xdr:col>
      <xdr:colOff>76200</xdr:colOff>
      <xdr:row>19</xdr:row>
      <xdr:rowOff>142875</xdr:rowOff>
    </xdr:to>
    <xdr:sp macro="" textlink="">
      <xdr:nvSpPr>
        <xdr:cNvPr id="15" name="Freeform 14">
          <a:extLst>
            <a:ext uri="{FF2B5EF4-FFF2-40B4-BE49-F238E27FC236}">
              <a16:creationId xmlns:a16="http://schemas.microsoft.com/office/drawing/2014/main" id="{9426D114-9C7E-4D01-9C94-494A7969E14B}"/>
            </a:ext>
          </a:extLst>
        </xdr:cNvPr>
        <xdr:cNvSpPr>
          <a:spLocks/>
        </xdr:cNvSpPr>
      </xdr:nvSpPr>
      <xdr:spPr bwMode="auto">
        <a:xfrm>
          <a:off x="4171950" y="2743200"/>
          <a:ext cx="438150" cy="504825"/>
        </a:xfrm>
        <a:custGeom>
          <a:avLst/>
          <a:gdLst>
            <a:gd name="T0" fmla="*/ 0 w 32"/>
            <a:gd name="T1" fmla="*/ 2147483646 h 53"/>
            <a:gd name="T2" fmla="*/ 2147483646 w 32"/>
            <a:gd name="T3" fmla="*/ 0 h 53"/>
            <a:gd name="T4" fmla="*/ 0 60000 65536"/>
            <a:gd name="T5" fmla="*/ 0 60000 65536"/>
          </a:gdLst>
          <a:ahLst/>
          <a:cxnLst>
            <a:cxn ang="T4">
              <a:pos x="T0" y="T1"/>
            </a:cxn>
            <a:cxn ang="T5">
              <a:pos x="T2" y="T3"/>
            </a:cxn>
          </a:cxnLst>
          <a:rect l="0" t="0" r="r" b="b"/>
          <a:pathLst>
            <a:path w="32" h="53">
              <a:moveTo>
                <a:pt x="0" y="53"/>
              </a:moveTo>
              <a:lnTo>
                <a:pt x="32" y="0"/>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1885950</xdr:colOff>
      <xdr:row>19</xdr:row>
      <xdr:rowOff>142875</xdr:rowOff>
    </xdr:from>
    <xdr:to>
      <xdr:col>3</xdr:col>
      <xdr:colOff>47625</xdr:colOff>
      <xdr:row>20</xdr:row>
      <xdr:rowOff>133350</xdr:rowOff>
    </xdr:to>
    <xdr:sp macro="" textlink="">
      <xdr:nvSpPr>
        <xdr:cNvPr id="16" name="WordArt 15">
          <a:extLst>
            <a:ext uri="{FF2B5EF4-FFF2-40B4-BE49-F238E27FC236}">
              <a16:creationId xmlns:a16="http://schemas.microsoft.com/office/drawing/2014/main" id="{84EBE275-E3DE-4514-B8BB-0959A3B359B9}"/>
            </a:ext>
          </a:extLst>
        </xdr:cNvPr>
        <xdr:cNvSpPr>
          <a:spLocks noChangeArrowheads="1" noChangeShapeType="1" noTextEdit="1"/>
        </xdr:cNvSpPr>
      </xdr:nvSpPr>
      <xdr:spPr bwMode="auto">
        <a:xfrm>
          <a:off x="2209800" y="3248025"/>
          <a:ext cx="400050"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Tatranská</a:t>
          </a:r>
        </a:p>
      </xdr:txBody>
    </xdr:sp>
    <xdr:clientData/>
  </xdr:twoCellAnchor>
  <xdr:twoCellAnchor>
    <xdr:from>
      <xdr:col>2</xdr:col>
      <xdr:colOff>1619250</xdr:colOff>
      <xdr:row>21</xdr:row>
      <xdr:rowOff>95250</xdr:rowOff>
    </xdr:from>
    <xdr:to>
      <xdr:col>2</xdr:col>
      <xdr:colOff>2343150</xdr:colOff>
      <xdr:row>22</xdr:row>
      <xdr:rowOff>85725</xdr:rowOff>
    </xdr:to>
    <xdr:sp macro="" textlink="">
      <xdr:nvSpPr>
        <xdr:cNvPr id="17" name="WordArt 17">
          <a:extLst>
            <a:ext uri="{FF2B5EF4-FFF2-40B4-BE49-F238E27FC236}">
              <a16:creationId xmlns:a16="http://schemas.microsoft.com/office/drawing/2014/main" id="{93532423-4DED-4FC5-B700-77C8E7360ECF}"/>
            </a:ext>
          </a:extLst>
        </xdr:cNvPr>
        <xdr:cNvSpPr>
          <a:spLocks noChangeArrowheads="1" noChangeShapeType="1" noTextEdit="1"/>
        </xdr:cNvSpPr>
      </xdr:nvSpPr>
      <xdr:spPr bwMode="auto">
        <a:xfrm>
          <a:off x="1943100" y="3524250"/>
          <a:ext cx="619125"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Hargašova</a:t>
          </a:r>
        </a:p>
      </xdr:txBody>
    </xdr:sp>
    <xdr:clientData/>
  </xdr:twoCellAnchor>
  <xdr:twoCellAnchor>
    <xdr:from>
      <xdr:col>2</xdr:col>
      <xdr:colOff>1743075</xdr:colOff>
      <xdr:row>24</xdr:row>
      <xdr:rowOff>104775</xdr:rowOff>
    </xdr:from>
    <xdr:to>
      <xdr:col>3</xdr:col>
      <xdr:colOff>285750</xdr:colOff>
      <xdr:row>25</xdr:row>
      <xdr:rowOff>114300</xdr:rowOff>
    </xdr:to>
    <xdr:sp macro="" textlink="">
      <xdr:nvSpPr>
        <xdr:cNvPr id="18" name="WordArt 18">
          <a:extLst>
            <a:ext uri="{FF2B5EF4-FFF2-40B4-BE49-F238E27FC236}">
              <a16:creationId xmlns:a16="http://schemas.microsoft.com/office/drawing/2014/main" id="{048316A7-EC05-4CD6-AEA2-FDFBD939F182}"/>
            </a:ext>
          </a:extLst>
        </xdr:cNvPr>
        <xdr:cNvSpPr>
          <a:spLocks noChangeArrowheads="1" noChangeShapeType="1" noTextEdit="1"/>
        </xdr:cNvSpPr>
      </xdr:nvSpPr>
      <xdr:spPr bwMode="auto">
        <a:xfrm>
          <a:off x="2066925" y="4019550"/>
          <a:ext cx="78105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Black" panose="020B0A04020102020204" pitchFamily="34" charset="0"/>
            </a:rPr>
            <a:t>Čsl.Tankistov</a:t>
          </a:r>
        </a:p>
      </xdr:txBody>
    </xdr:sp>
    <xdr:clientData/>
  </xdr:twoCellAnchor>
  <xdr:twoCellAnchor>
    <xdr:from>
      <xdr:col>2</xdr:col>
      <xdr:colOff>762000</xdr:colOff>
      <xdr:row>24</xdr:row>
      <xdr:rowOff>114300</xdr:rowOff>
    </xdr:from>
    <xdr:to>
      <xdr:col>2</xdr:col>
      <xdr:colOff>1371600</xdr:colOff>
      <xdr:row>25</xdr:row>
      <xdr:rowOff>104775</xdr:rowOff>
    </xdr:to>
    <xdr:sp macro="" textlink="">
      <xdr:nvSpPr>
        <xdr:cNvPr id="19" name="WordArt 19">
          <a:extLst>
            <a:ext uri="{FF2B5EF4-FFF2-40B4-BE49-F238E27FC236}">
              <a16:creationId xmlns:a16="http://schemas.microsoft.com/office/drawing/2014/main" id="{FDA605B0-D39D-4C02-BA59-FB5053BDB006}"/>
            </a:ext>
          </a:extLst>
        </xdr:cNvPr>
        <xdr:cNvSpPr>
          <a:spLocks noChangeArrowheads="1" noChangeShapeType="1" noTextEdit="1"/>
        </xdr:cNvSpPr>
      </xdr:nvSpPr>
      <xdr:spPr bwMode="auto">
        <a:xfrm rot="2085171">
          <a:off x="1085850" y="4029075"/>
          <a:ext cx="609600"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Tešedíkova</a:t>
          </a:r>
        </a:p>
      </xdr:txBody>
    </xdr:sp>
    <xdr:clientData/>
  </xdr:twoCellAnchor>
  <xdr:twoCellAnchor>
    <xdr:from>
      <xdr:col>3</xdr:col>
      <xdr:colOff>466725</xdr:colOff>
      <xdr:row>23</xdr:row>
      <xdr:rowOff>19050</xdr:rowOff>
    </xdr:from>
    <xdr:to>
      <xdr:col>4</xdr:col>
      <xdr:colOff>38100</xdr:colOff>
      <xdr:row>25</xdr:row>
      <xdr:rowOff>152400</xdr:rowOff>
    </xdr:to>
    <xdr:sp macro="" textlink="">
      <xdr:nvSpPr>
        <xdr:cNvPr id="20" name="WordArt 20">
          <a:extLst>
            <a:ext uri="{FF2B5EF4-FFF2-40B4-BE49-F238E27FC236}">
              <a16:creationId xmlns:a16="http://schemas.microsoft.com/office/drawing/2014/main" id="{DC0C3BFA-40BE-4538-9021-BC507403FB61}"/>
            </a:ext>
          </a:extLst>
        </xdr:cNvPr>
        <xdr:cNvSpPr>
          <a:spLocks noChangeArrowheads="1" noChangeShapeType="1" noTextEdit="1"/>
        </xdr:cNvSpPr>
      </xdr:nvSpPr>
      <xdr:spPr bwMode="auto">
        <a:xfrm rot="-5489522">
          <a:off x="2828925" y="3971925"/>
          <a:ext cx="457200" cy="571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Gbelská</a:t>
          </a:r>
        </a:p>
      </xdr:txBody>
    </xdr:sp>
    <xdr:clientData/>
  </xdr:twoCellAnchor>
  <xdr:twoCellAnchor>
    <xdr:from>
      <xdr:col>3</xdr:col>
      <xdr:colOff>152400</xdr:colOff>
      <xdr:row>31</xdr:row>
      <xdr:rowOff>133350</xdr:rowOff>
    </xdr:from>
    <xdr:to>
      <xdr:col>3</xdr:col>
      <xdr:colOff>304800</xdr:colOff>
      <xdr:row>34</xdr:row>
      <xdr:rowOff>152400</xdr:rowOff>
    </xdr:to>
    <xdr:sp macro="" textlink="">
      <xdr:nvSpPr>
        <xdr:cNvPr id="21" name="WordArt 21">
          <a:extLst>
            <a:ext uri="{FF2B5EF4-FFF2-40B4-BE49-F238E27FC236}">
              <a16:creationId xmlns:a16="http://schemas.microsoft.com/office/drawing/2014/main" id="{7547EFB5-E28A-47E0-BEC6-094E6CF8E533}"/>
            </a:ext>
          </a:extLst>
        </xdr:cNvPr>
        <xdr:cNvSpPr>
          <a:spLocks noChangeArrowheads="1" noChangeShapeType="1" noTextEdit="1"/>
        </xdr:cNvSpPr>
      </xdr:nvSpPr>
      <xdr:spPr bwMode="auto">
        <a:xfrm rot="-5521915">
          <a:off x="2538412" y="5357813"/>
          <a:ext cx="504825"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Záhorská</a:t>
          </a:r>
        </a:p>
      </xdr:txBody>
    </xdr:sp>
    <xdr:clientData/>
  </xdr:twoCellAnchor>
  <xdr:twoCellAnchor>
    <xdr:from>
      <xdr:col>2</xdr:col>
      <xdr:colOff>771525</xdr:colOff>
      <xdr:row>33</xdr:row>
      <xdr:rowOff>9525</xdr:rowOff>
    </xdr:from>
    <xdr:to>
      <xdr:col>2</xdr:col>
      <xdr:colOff>1257300</xdr:colOff>
      <xdr:row>34</xdr:row>
      <xdr:rowOff>0</xdr:rowOff>
    </xdr:to>
    <xdr:sp macro="" textlink="">
      <xdr:nvSpPr>
        <xdr:cNvPr id="22" name="WordArt 22">
          <a:extLst>
            <a:ext uri="{FF2B5EF4-FFF2-40B4-BE49-F238E27FC236}">
              <a16:creationId xmlns:a16="http://schemas.microsoft.com/office/drawing/2014/main" id="{C7A4E453-A1F6-4D98-A0FD-7FE2BDD4C8F5}"/>
            </a:ext>
          </a:extLst>
        </xdr:cNvPr>
        <xdr:cNvSpPr>
          <a:spLocks noChangeArrowheads="1" noChangeShapeType="1" noTextEdit="1"/>
        </xdr:cNvSpPr>
      </xdr:nvSpPr>
      <xdr:spPr bwMode="auto">
        <a:xfrm rot="-1976615">
          <a:off x="1095375" y="5381625"/>
          <a:ext cx="485775"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ArchDown">
            <a:avLst>
              <a:gd name="adj" fmla="val 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Pútnická</a:t>
          </a:r>
        </a:p>
      </xdr:txBody>
    </xdr:sp>
    <xdr:clientData/>
  </xdr:twoCellAnchor>
  <xdr:twoCellAnchor>
    <xdr:from>
      <xdr:col>5</xdr:col>
      <xdr:colOff>314325</xdr:colOff>
      <xdr:row>19</xdr:row>
      <xdr:rowOff>19050</xdr:rowOff>
    </xdr:from>
    <xdr:to>
      <xdr:col>6</xdr:col>
      <xdr:colOff>209550</xdr:colOff>
      <xdr:row>20</xdr:row>
      <xdr:rowOff>9525</xdr:rowOff>
    </xdr:to>
    <xdr:sp macro="" textlink="">
      <xdr:nvSpPr>
        <xdr:cNvPr id="23" name="WordArt 23">
          <a:extLst>
            <a:ext uri="{FF2B5EF4-FFF2-40B4-BE49-F238E27FC236}">
              <a16:creationId xmlns:a16="http://schemas.microsoft.com/office/drawing/2014/main" id="{F5176BCC-720E-4FF6-8873-2CDDCD44F78E}"/>
            </a:ext>
          </a:extLst>
        </xdr:cNvPr>
        <xdr:cNvSpPr>
          <a:spLocks noChangeArrowheads="1" noChangeShapeType="1" noTextEdit="1"/>
        </xdr:cNvSpPr>
      </xdr:nvSpPr>
      <xdr:spPr bwMode="auto">
        <a:xfrm rot="-2566614">
          <a:off x="3943350" y="3124200"/>
          <a:ext cx="800100" cy="152400"/>
        </a:xfrm>
        <a:prstGeom prst="rect">
          <a:avLst/>
        </a:prstGeom>
        <a:extLst>
          <a:ext uri="{AF507438-7753-43E0-B8FC-AC1667EBCBE1}">
            <a14:hiddenEffects xmlns:a14="http://schemas.microsoft.com/office/drawing/2010/main">
              <a:effectLst/>
            </a14:hiddenEffects>
          </a:ext>
        </a:extLst>
      </xdr:spPr>
      <xdr:txBody>
        <a:bodyPr wrap="none" fromWordArt="1">
          <a:prstTxWarp prst="textArchDown">
            <a:avLst>
              <a:gd name="adj" fmla="val 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Bratislavská</a:t>
          </a:r>
        </a:p>
      </xdr:txBody>
    </xdr:sp>
    <xdr:clientData/>
  </xdr:twoCellAnchor>
  <xdr:twoCellAnchor>
    <xdr:from>
      <xdr:col>5</xdr:col>
      <xdr:colOff>114300</xdr:colOff>
      <xdr:row>24</xdr:row>
      <xdr:rowOff>28575</xdr:rowOff>
    </xdr:from>
    <xdr:to>
      <xdr:col>5</xdr:col>
      <xdr:colOff>285750</xdr:colOff>
      <xdr:row>30</xdr:row>
      <xdr:rowOff>142875</xdr:rowOff>
    </xdr:to>
    <xdr:sp macro="" textlink="">
      <xdr:nvSpPr>
        <xdr:cNvPr id="24" name="WordArt 24">
          <a:extLst>
            <a:ext uri="{FF2B5EF4-FFF2-40B4-BE49-F238E27FC236}">
              <a16:creationId xmlns:a16="http://schemas.microsoft.com/office/drawing/2014/main" id="{E19E21A6-8B09-4903-A394-6AAD3FCADF6F}"/>
            </a:ext>
          </a:extLst>
        </xdr:cNvPr>
        <xdr:cNvSpPr>
          <a:spLocks noChangeArrowheads="1" noChangeShapeType="1" noTextEdit="1"/>
        </xdr:cNvSpPr>
      </xdr:nvSpPr>
      <xdr:spPr bwMode="auto">
        <a:xfrm rot="-5400000">
          <a:off x="3286125" y="4400550"/>
          <a:ext cx="108585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panose="020B0604020202020204" pitchFamily="34" charset="0"/>
              <a:cs typeface="Arial" panose="020B0604020202020204" pitchFamily="34" charset="0"/>
            </a:rPr>
            <a:t>Bratislavská</a:t>
          </a:r>
        </a:p>
      </xdr:txBody>
    </xdr:sp>
    <xdr:clientData/>
  </xdr:twoCellAnchor>
  <xdr:twoCellAnchor>
    <xdr:from>
      <xdr:col>3</xdr:col>
      <xdr:colOff>428625</xdr:colOff>
      <xdr:row>26</xdr:row>
      <xdr:rowOff>28575</xdr:rowOff>
    </xdr:from>
    <xdr:to>
      <xdr:col>5</xdr:col>
      <xdr:colOff>0</xdr:colOff>
      <xdr:row>26</xdr:row>
      <xdr:rowOff>28575</xdr:rowOff>
    </xdr:to>
    <xdr:sp macro="" textlink="">
      <xdr:nvSpPr>
        <xdr:cNvPr id="25" name="Line 26">
          <a:extLst>
            <a:ext uri="{FF2B5EF4-FFF2-40B4-BE49-F238E27FC236}">
              <a16:creationId xmlns:a16="http://schemas.microsoft.com/office/drawing/2014/main" id="{5A9E6858-25EC-4925-8B79-A1FCDE393703}"/>
            </a:ext>
          </a:extLst>
        </xdr:cNvPr>
        <xdr:cNvSpPr>
          <a:spLocks noChangeShapeType="1"/>
        </xdr:cNvSpPr>
      </xdr:nvSpPr>
      <xdr:spPr bwMode="auto">
        <a:xfrm>
          <a:off x="2990850" y="4267200"/>
          <a:ext cx="638175"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409575</xdr:colOff>
      <xdr:row>27</xdr:row>
      <xdr:rowOff>0</xdr:rowOff>
    </xdr:from>
    <xdr:to>
      <xdr:col>4</xdr:col>
      <xdr:colOff>571500</xdr:colOff>
      <xdr:row>27</xdr:row>
      <xdr:rowOff>0</xdr:rowOff>
    </xdr:to>
    <xdr:sp macro="" textlink="">
      <xdr:nvSpPr>
        <xdr:cNvPr id="26" name="Line 27">
          <a:extLst>
            <a:ext uri="{FF2B5EF4-FFF2-40B4-BE49-F238E27FC236}">
              <a16:creationId xmlns:a16="http://schemas.microsoft.com/office/drawing/2014/main" id="{637DA3E8-7A38-433A-A980-AD6F524A2C61}"/>
            </a:ext>
          </a:extLst>
        </xdr:cNvPr>
        <xdr:cNvSpPr>
          <a:spLocks noChangeShapeType="1"/>
        </xdr:cNvSpPr>
      </xdr:nvSpPr>
      <xdr:spPr bwMode="auto">
        <a:xfrm>
          <a:off x="2971800" y="4400550"/>
          <a:ext cx="64770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409575</xdr:colOff>
      <xdr:row>26</xdr:row>
      <xdr:rowOff>19050</xdr:rowOff>
    </xdr:from>
    <xdr:to>
      <xdr:col>3</xdr:col>
      <xdr:colOff>409575</xdr:colOff>
      <xdr:row>27</xdr:row>
      <xdr:rowOff>9525</xdr:rowOff>
    </xdr:to>
    <xdr:sp macro="" textlink="">
      <xdr:nvSpPr>
        <xdr:cNvPr id="27" name="Line 28">
          <a:extLst>
            <a:ext uri="{FF2B5EF4-FFF2-40B4-BE49-F238E27FC236}">
              <a16:creationId xmlns:a16="http://schemas.microsoft.com/office/drawing/2014/main" id="{C1667D7C-5A80-481D-B835-EF6BB23FE792}"/>
            </a:ext>
          </a:extLst>
        </xdr:cNvPr>
        <xdr:cNvSpPr>
          <a:spLocks noChangeShapeType="1"/>
        </xdr:cNvSpPr>
      </xdr:nvSpPr>
      <xdr:spPr bwMode="auto">
        <a:xfrm>
          <a:off x="2971800" y="4257675"/>
          <a:ext cx="0" cy="1524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7</xdr:col>
      <xdr:colOff>104775</xdr:colOff>
      <xdr:row>13</xdr:row>
      <xdr:rowOff>0</xdr:rowOff>
    </xdr:from>
    <xdr:to>
      <xdr:col>7</xdr:col>
      <xdr:colOff>152400</xdr:colOff>
      <xdr:row>20</xdr:row>
      <xdr:rowOff>28575</xdr:rowOff>
    </xdr:to>
    <xdr:sp macro="" textlink="">
      <xdr:nvSpPr>
        <xdr:cNvPr id="2" name="Freeform 1">
          <a:extLst>
            <a:ext uri="{FF2B5EF4-FFF2-40B4-BE49-F238E27FC236}">
              <a16:creationId xmlns:a16="http://schemas.microsoft.com/office/drawing/2014/main" id="{CA76A80B-16D4-48E6-9BFD-4211FDD6DCC1}"/>
            </a:ext>
          </a:extLst>
        </xdr:cNvPr>
        <xdr:cNvSpPr>
          <a:spLocks/>
        </xdr:cNvSpPr>
      </xdr:nvSpPr>
      <xdr:spPr bwMode="auto">
        <a:xfrm>
          <a:off x="5229225" y="2133600"/>
          <a:ext cx="47625" cy="1162050"/>
        </a:xfrm>
        <a:custGeom>
          <a:avLst/>
          <a:gdLst>
            <a:gd name="T0" fmla="*/ 0 w 1"/>
            <a:gd name="T1" fmla="*/ 0 h 62"/>
            <a:gd name="T2" fmla="*/ 0 w 1"/>
            <a:gd name="T3" fmla="*/ 2147483646 h 62"/>
            <a:gd name="T4" fmla="*/ 0 60000 65536"/>
            <a:gd name="T5" fmla="*/ 0 60000 65536"/>
          </a:gdLst>
          <a:ahLst/>
          <a:cxnLst>
            <a:cxn ang="T4">
              <a:pos x="T0" y="T1"/>
            </a:cxn>
            <a:cxn ang="T5">
              <a:pos x="T2" y="T3"/>
            </a:cxn>
          </a:cxnLst>
          <a:rect l="0" t="0" r="r" b="b"/>
          <a:pathLst>
            <a:path w="1" h="62">
              <a:moveTo>
                <a:pt x="0" y="0"/>
              </a:moveTo>
              <a:lnTo>
                <a:pt x="0" y="62"/>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323850</xdr:colOff>
      <xdr:row>20</xdr:row>
      <xdr:rowOff>38100</xdr:rowOff>
    </xdr:from>
    <xdr:to>
      <xdr:col>7</xdr:col>
      <xdr:colOff>533400</xdr:colOff>
      <xdr:row>24</xdr:row>
      <xdr:rowOff>161925</xdr:rowOff>
    </xdr:to>
    <xdr:sp macro="" textlink="">
      <xdr:nvSpPr>
        <xdr:cNvPr id="3" name="Oval 3">
          <a:extLst>
            <a:ext uri="{FF2B5EF4-FFF2-40B4-BE49-F238E27FC236}">
              <a16:creationId xmlns:a16="http://schemas.microsoft.com/office/drawing/2014/main" id="{99D6C76C-07A1-483D-B3E2-50F3676EE4C4}"/>
            </a:ext>
          </a:extLst>
        </xdr:cNvPr>
        <xdr:cNvSpPr>
          <a:spLocks noChangeArrowheads="1"/>
        </xdr:cNvSpPr>
      </xdr:nvSpPr>
      <xdr:spPr bwMode="auto">
        <a:xfrm>
          <a:off x="4867275" y="3305175"/>
          <a:ext cx="790575" cy="771525"/>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7</xdr:col>
      <xdr:colOff>161925</xdr:colOff>
      <xdr:row>24</xdr:row>
      <xdr:rowOff>152400</xdr:rowOff>
    </xdr:from>
    <xdr:to>
      <xdr:col>7</xdr:col>
      <xdr:colOff>209550</xdr:colOff>
      <xdr:row>31</xdr:row>
      <xdr:rowOff>104775</xdr:rowOff>
    </xdr:to>
    <xdr:sp macro="" textlink="">
      <xdr:nvSpPr>
        <xdr:cNvPr id="4" name="Freeform 4">
          <a:extLst>
            <a:ext uri="{FF2B5EF4-FFF2-40B4-BE49-F238E27FC236}">
              <a16:creationId xmlns:a16="http://schemas.microsoft.com/office/drawing/2014/main" id="{94DC67E9-8F3B-4912-B4D8-D623C00B960B}"/>
            </a:ext>
          </a:extLst>
        </xdr:cNvPr>
        <xdr:cNvSpPr>
          <a:spLocks/>
        </xdr:cNvSpPr>
      </xdr:nvSpPr>
      <xdr:spPr bwMode="auto">
        <a:xfrm>
          <a:off x="5286375" y="4067175"/>
          <a:ext cx="47625" cy="1085850"/>
        </a:xfrm>
        <a:custGeom>
          <a:avLst/>
          <a:gdLst>
            <a:gd name="T0" fmla="*/ 0 w 1"/>
            <a:gd name="T1" fmla="*/ 0 h 201"/>
            <a:gd name="T2" fmla="*/ 0 w 1"/>
            <a:gd name="T3" fmla="*/ 2147483646 h 201"/>
            <a:gd name="T4" fmla="*/ 0 w 1"/>
            <a:gd name="T5" fmla="*/ 2147483646 h 201"/>
            <a:gd name="T6" fmla="*/ 0 w 1"/>
            <a:gd name="T7" fmla="*/ 2147483646 h 201"/>
            <a:gd name="T8" fmla="*/ 0 w 1"/>
            <a:gd name="T9" fmla="*/ 2147483646 h 201"/>
            <a:gd name="T10" fmla="*/ 0 w 1"/>
            <a:gd name="T11" fmla="*/ 2147483646 h 20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 h="201">
              <a:moveTo>
                <a:pt x="0" y="0"/>
              </a:moveTo>
              <a:lnTo>
                <a:pt x="0" y="100"/>
              </a:lnTo>
              <a:lnTo>
                <a:pt x="0" y="151"/>
              </a:lnTo>
              <a:lnTo>
                <a:pt x="0" y="177"/>
              </a:lnTo>
              <a:lnTo>
                <a:pt x="0" y="190"/>
              </a:lnTo>
              <a:lnTo>
                <a:pt x="0" y="201"/>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457200</xdr:colOff>
      <xdr:row>9</xdr:row>
      <xdr:rowOff>85725</xdr:rowOff>
    </xdr:from>
    <xdr:to>
      <xdr:col>5</xdr:col>
      <xdr:colOff>466725</xdr:colOff>
      <xdr:row>36</xdr:row>
      <xdr:rowOff>95250</xdr:rowOff>
    </xdr:to>
    <xdr:sp macro="" textlink="">
      <xdr:nvSpPr>
        <xdr:cNvPr id="5" name="Line 5">
          <a:extLst>
            <a:ext uri="{FF2B5EF4-FFF2-40B4-BE49-F238E27FC236}">
              <a16:creationId xmlns:a16="http://schemas.microsoft.com/office/drawing/2014/main" id="{B51D4754-2526-45C8-AB01-821ACE94E2CD}"/>
            </a:ext>
          </a:extLst>
        </xdr:cNvPr>
        <xdr:cNvSpPr>
          <a:spLocks noChangeShapeType="1"/>
        </xdr:cNvSpPr>
      </xdr:nvSpPr>
      <xdr:spPr bwMode="auto">
        <a:xfrm flipH="1">
          <a:off x="4324350" y="1571625"/>
          <a:ext cx="9525" cy="4381500"/>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32</xdr:row>
      <xdr:rowOff>38100</xdr:rowOff>
    </xdr:from>
    <xdr:to>
      <xdr:col>3</xdr:col>
      <xdr:colOff>238125</xdr:colOff>
      <xdr:row>32</xdr:row>
      <xdr:rowOff>38100</xdr:rowOff>
    </xdr:to>
    <xdr:sp macro="" textlink="">
      <xdr:nvSpPr>
        <xdr:cNvPr id="6" name="Line 6">
          <a:extLst>
            <a:ext uri="{FF2B5EF4-FFF2-40B4-BE49-F238E27FC236}">
              <a16:creationId xmlns:a16="http://schemas.microsoft.com/office/drawing/2014/main" id="{59189A86-00C1-4D40-825F-17C0A0215678}"/>
            </a:ext>
          </a:extLst>
        </xdr:cNvPr>
        <xdr:cNvSpPr>
          <a:spLocks noChangeShapeType="1"/>
        </xdr:cNvSpPr>
      </xdr:nvSpPr>
      <xdr:spPr bwMode="auto">
        <a:xfrm flipH="1">
          <a:off x="2924175" y="5248275"/>
          <a:ext cx="19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66675</xdr:colOff>
      <xdr:row>22</xdr:row>
      <xdr:rowOff>142875</xdr:rowOff>
    </xdr:from>
    <xdr:to>
      <xdr:col>7</xdr:col>
      <xdr:colOff>142875</xdr:colOff>
      <xdr:row>27</xdr:row>
      <xdr:rowOff>19050</xdr:rowOff>
    </xdr:to>
    <xdr:sp macro="" textlink="">
      <xdr:nvSpPr>
        <xdr:cNvPr id="7" name="Freeform 12">
          <a:extLst>
            <a:ext uri="{FF2B5EF4-FFF2-40B4-BE49-F238E27FC236}">
              <a16:creationId xmlns:a16="http://schemas.microsoft.com/office/drawing/2014/main" id="{604E834F-C1A8-467A-B16A-21C51F335EB8}"/>
            </a:ext>
          </a:extLst>
        </xdr:cNvPr>
        <xdr:cNvSpPr>
          <a:spLocks/>
        </xdr:cNvSpPr>
      </xdr:nvSpPr>
      <xdr:spPr bwMode="auto">
        <a:xfrm>
          <a:off x="4610100" y="3733800"/>
          <a:ext cx="657225" cy="685800"/>
        </a:xfrm>
        <a:custGeom>
          <a:avLst/>
          <a:gdLst>
            <a:gd name="T0" fmla="*/ 0 w 10000"/>
            <a:gd name="T1" fmla="*/ 0 h 10000"/>
            <a:gd name="T2" fmla="*/ 2147483646 w 10000"/>
            <a:gd name="T3" fmla="*/ 2147483646 h 10000"/>
            <a:gd name="T4" fmla="*/ 2147483646 w 10000"/>
            <a:gd name="T5" fmla="*/ 2147483646 h 10000"/>
            <a:gd name="T6" fmla="*/ 2147483646 w 10000"/>
            <a:gd name="T7" fmla="*/ 2147483646 h 100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000" h="10000">
              <a:moveTo>
                <a:pt x="0" y="0"/>
              </a:moveTo>
              <a:cubicBezTo>
                <a:pt x="870" y="880"/>
                <a:pt x="2753" y="926"/>
                <a:pt x="3623" y="1806"/>
              </a:cubicBezTo>
              <a:cubicBezTo>
                <a:pt x="4903" y="3009"/>
                <a:pt x="7488" y="5162"/>
                <a:pt x="8551" y="6528"/>
              </a:cubicBezTo>
              <a:cubicBezTo>
                <a:pt x="9614" y="7894"/>
                <a:pt x="9613" y="9537"/>
                <a:pt x="10000" y="10000"/>
              </a:cubicBezTo>
            </a:path>
          </a:pathLst>
        </a:custGeom>
        <a:noFill/>
        <a:ln w="38100"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257175</xdr:colOff>
      <xdr:row>22</xdr:row>
      <xdr:rowOff>133350</xdr:rowOff>
    </xdr:from>
    <xdr:to>
      <xdr:col>6</xdr:col>
      <xdr:colOff>304800</xdr:colOff>
      <xdr:row>22</xdr:row>
      <xdr:rowOff>133350</xdr:rowOff>
    </xdr:to>
    <xdr:sp macro="" textlink="">
      <xdr:nvSpPr>
        <xdr:cNvPr id="8" name="Line 13">
          <a:extLst>
            <a:ext uri="{FF2B5EF4-FFF2-40B4-BE49-F238E27FC236}">
              <a16:creationId xmlns:a16="http://schemas.microsoft.com/office/drawing/2014/main" id="{B5BEC48B-6D1A-4862-8B87-954E6E3BA371}"/>
            </a:ext>
          </a:extLst>
        </xdr:cNvPr>
        <xdr:cNvSpPr>
          <a:spLocks noChangeShapeType="1"/>
        </xdr:cNvSpPr>
      </xdr:nvSpPr>
      <xdr:spPr bwMode="auto">
        <a:xfrm>
          <a:off x="4124325" y="3724275"/>
          <a:ext cx="72390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133350</xdr:colOff>
      <xdr:row>16</xdr:row>
      <xdr:rowOff>152400</xdr:rowOff>
    </xdr:from>
    <xdr:to>
      <xdr:col>7</xdr:col>
      <xdr:colOff>695325</xdr:colOff>
      <xdr:row>29</xdr:row>
      <xdr:rowOff>76200</xdr:rowOff>
    </xdr:to>
    <xdr:sp macro="" textlink="">
      <xdr:nvSpPr>
        <xdr:cNvPr id="9" name="Freeform 14">
          <a:extLst>
            <a:ext uri="{FF2B5EF4-FFF2-40B4-BE49-F238E27FC236}">
              <a16:creationId xmlns:a16="http://schemas.microsoft.com/office/drawing/2014/main" id="{981A7E24-0146-4C51-AE82-00EB1962E977}"/>
            </a:ext>
          </a:extLst>
        </xdr:cNvPr>
        <xdr:cNvSpPr>
          <a:spLocks/>
        </xdr:cNvSpPr>
      </xdr:nvSpPr>
      <xdr:spPr bwMode="auto">
        <a:xfrm>
          <a:off x="5257800" y="2771775"/>
          <a:ext cx="542925" cy="2028825"/>
        </a:xfrm>
        <a:custGeom>
          <a:avLst/>
          <a:gdLst>
            <a:gd name="T0" fmla="*/ 0 w 557087"/>
            <a:gd name="T1" fmla="*/ 0 h 58573"/>
            <a:gd name="T2" fmla="*/ 277676 w 557087"/>
            <a:gd name="T3" fmla="*/ 2147483646 h 58573"/>
            <a:gd name="T4" fmla="*/ 555353 w 557087"/>
            <a:gd name="T5" fmla="*/ 2147483646 h 58573"/>
            <a:gd name="T6" fmla="*/ 789184 w 557087"/>
            <a:gd name="T7" fmla="*/ 2147483646 h 58573"/>
            <a:gd name="T8" fmla="*/ 803804 w 557087"/>
            <a:gd name="T9" fmla="*/ 2147483646 h 58573"/>
            <a:gd name="T10" fmla="*/ 701498 w 557087"/>
            <a:gd name="T11" fmla="*/ 2147483646 h 58573"/>
            <a:gd name="T12" fmla="*/ 336133 w 557087"/>
            <a:gd name="T13" fmla="*/ 2147483646 h 58573"/>
            <a:gd name="T14" fmla="*/ 175378 w 557087"/>
            <a:gd name="T15" fmla="*/ 2147483646 h 58573"/>
            <a:gd name="T16" fmla="*/ 43843 w 557087"/>
            <a:gd name="T17" fmla="*/ 2147483646 h 58573"/>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57087" h="58573">
              <a:moveTo>
                <a:pt x="0" y="0"/>
              </a:moveTo>
              <a:cubicBezTo>
                <a:pt x="40000" y="1000"/>
                <a:pt x="126668" y="8954"/>
                <a:pt x="190002" y="10573"/>
              </a:cubicBezTo>
              <a:lnTo>
                <a:pt x="380003" y="14858"/>
              </a:lnTo>
              <a:cubicBezTo>
                <a:pt x="461670" y="18287"/>
                <a:pt x="513336" y="19002"/>
                <a:pt x="540002" y="22573"/>
              </a:cubicBezTo>
              <a:cubicBezTo>
                <a:pt x="561669" y="24811"/>
                <a:pt x="560003" y="26859"/>
                <a:pt x="550003" y="28573"/>
              </a:cubicBezTo>
              <a:cubicBezTo>
                <a:pt x="540003" y="30287"/>
                <a:pt x="526668" y="30668"/>
                <a:pt x="480001" y="32858"/>
              </a:cubicBezTo>
              <a:lnTo>
                <a:pt x="230001" y="41430"/>
              </a:lnTo>
              <a:lnTo>
                <a:pt x="120002" y="46573"/>
              </a:lnTo>
              <a:lnTo>
                <a:pt x="30000" y="58573"/>
              </a:lnTo>
            </a:path>
          </a:pathLst>
        </a:custGeom>
        <a:noFill/>
        <a:ln w="38100"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495301</xdr:colOff>
      <xdr:row>11</xdr:row>
      <xdr:rowOff>47626</xdr:rowOff>
    </xdr:from>
    <xdr:to>
      <xdr:col>7</xdr:col>
      <xdr:colOff>85726</xdr:colOff>
      <xdr:row>17</xdr:row>
      <xdr:rowOff>19051</xdr:rowOff>
    </xdr:to>
    <xdr:sp macro="" textlink="">
      <xdr:nvSpPr>
        <xdr:cNvPr id="10" name="WordArt 17">
          <a:extLst>
            <a:ext uri="{FF2B5EF4-FFF2-40B4-BE49-F238E27FC236}">
              <a16:creationId xmlns:a16="http://schemas.microsoft.com/office/drawing/2014/main" id="{EDA24659-EB8B-44FA-AF15-6C1BA8A2D434}"/>
            </a:ext>
          </a:extLst>
        </xdr:cNvPr>
        <xdr:cNvSpPr>
          <a:spLocks noChangeArrowheads="1" noChangeShapeType="1" noTextEdit="1"/>
        </xdr:cNvSpPr>
      </xdr:nvSpPr>
      <xdr:spPr bwMode="auto">
        <a:xfrm rot="-5400000">
          <a:off x="4652963" y="2243139"/>
          <a:ext cx="94297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413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Smer Stupava</a:t>
          </a: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a:p>
          <a:pPr algn="ctr" rtl="0">
            <a:buNone/>
          </a:pP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xdr:txBody>
    </xdr:sp>
    <xdr:clientData/>
  </xdr:twoCellAnchor>
  <xdr:twoCellAnchor>
    <xdr:from>
      <xdr:col>5</xdr:col>
      <xdr:colOff>114301</xdr:colOff>
      <xdr:row>6</xdr:row>
      <xdr:rowOff>76200</xdr:rowOff>
    </xdr:from>
    <xdr:to>
      <xdr:col>5</xdr:col>
      <xdr:colOff>685801</xdr:colOff>
      <xdr:row>7</xdr:row>
      <xdr:rowOff>85725</xdr:rowOff>
    </xdr:to>
    <xdr:sp macro="" textlink="">
      <xdr:nvSpPr>
        <xdr:cNvPr id="11" name="WordArt 21">
          <a:extLst>
            <a:ext uri="{FF2B5EF4-FFF2-40B4-BE49-F238E27FC236}">
              <a16:creationId xmlns:a16="http://schemas.microsoft.com/office/drawing/2014/main" id="{C4F773A5-E192-48E5-AD34-9293F73565F2}"/>
            </a:ext>
          </a:extLst>
        </xdr:cNvPr>
        <xdr:cNvSpPr>
          <a:spLocks noChangeArrowheads="1" noChangeShapeType="1" noTextEdit="1"/>
        </xdr:cNvSpPr>
      </xdr:nvSpPr>
      <xdr:spPr bwMode="auto">
        <a:xfrm>
          <a:off x="3981451" y="1076325"/>
          <a:ext cx="56197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Lamačská</a:t>
          </a:r>
        </a:p>
      </xdr:txBody>
    </xdr:sp>
    <xdr:clientData/>
  </xdr:twoCellAnchor>
  <xdr:twoCellAnchor>
    <xdr:from>
      <xdr:col>6</xdr:col>
      <xdr:colOff>485775</xdr:colOff>
      <xdr:row>21</xdr:row>
      <xdr:rowOff>19050</xdr:rowOff>
    </xdr:from>
    <xdr:to>
      <xdr:col>7</xdr:col>
      <xdr:colOff>381000</xdr:colOff>
      <xdr:row>24</xdr:row>
      <xdr:rowOff>9525</xdr:rowOff>
    </xdr:to>
    <xdr:sp macro="" textlink="">
      <xdr:nvSpPr>
        <xdr:cNvPr id="12" name="Oval 3">
          <a:extLst>
            <a:ext uri="{FF2B5EF4-FFF2-40B4-BE49-F238E27FC236}">
              <a16:creationId xmlns:a16="http://schemas.microsoft.com/office/drawing/2014/main" id="{3F766548-A3FA-4A8E-B9AC-9D1D9A586452}"/>
            </a:ext>
          </a:extLst>
        </xdr:cNvPr>
        <xdr:cNvSpPr>
          <a:spLocks noChangeArrowheads="1"/>
        </xdr:cNvSpPr>
      </xdr:nvSpPr>
      <xdr:spPr bwMode="auto">
        <a:xfrm>
          <a:off x="5029200" y="3448050"/>
          <a:ext cx="476250" cy="476250"/>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prstDash val="sysDot"/>
          <a:round/>
          <a:headEnd/>
          <a:tailEnd/>
        </a:ln>
      </xdr:spPr>
    </xdr:sp>
    <xdr:clientData/>
  </xdr:twoCellAnchor>
  <xdr:twoCellAnchor>
    <xdr:from>
      <xdr:col>4</xdr:col>
      <xdr:colOff>104775</xdr:colOff>
      <xdr:row>20</xdr:row>
      <xdr:rowOff>142875</xdr:rowOff>
    </xdr:from>
    <xdr:to>
      <xdr:col>5</xdr:col>
      <xdr:colOff>238125</xdr:colOff>
      <xdr:row>25</xdr:row>
      <xdr:rowOff>28575</xdr:rowOff>
    </xdr:to>
    <xdr:sp macro="" textlink="">
      <xdr:nvSpPr>
        <xdr:cNvPr id="13" name="Oval 3">
          <a:extLst>
            <a:ext uri="{FF2B5EF4-FFF2-40B4-BE49-F238E27FC236}">
              <a16:creationId xmlns:a16="http://schemas.microsoft.com/office/drawing/2014/main" id="{9670F713-8276-4013-A480-63862D248A78}"/>
            </a:ext>
          </a:extLst>
        </xdr:cNvPr>
        <xdr:cNvSpPr>
          <a:spLocks noChangeArrowheads="1"/>
        </xdr:cNvSpPr>
      </xdr:nvSpPr>
      <xdr:spPr bwMode="auto">
        <a:xfrm>
          <a:off x="3390900" y="3409950"/>
          <a:ext cx="714375" cy="695325"/>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prstDash val="sysDot"/>
          <a:round/>
          <a:headEnd/>
          <a:tailEnd/>
        </a:ln>
      </xdr:spPr>
    </xdr:sp>
    <xdr:clientData/>
  </xdr:twoCellAnchor>
  <xdr:twoCellAnchor>
    <xdr:from>
      <xdr:col>4</xdr:col>
      <xdr:colOff>266700</xdr:colOff>
      <xdr:row>21</xdr:row>
      <xdr:rowOff>123825</xdr:rowOff>
    </xdr:from>
    <xdr:to>
      <xdr:col>5</xdr:col>
      <xdr:colOff>76200</xdr:colOff>
      <xdr:row>24</xdr:row>
      <xdr:rowOff>38100</xdr:rowOff>
    </xdr:to>
    <xdr:sp macro="" textlink="">
      <xdr:nvSpPr>
        <xdr:cNvPr id="14" name="Oval 3">
          <a:extLst>
            <a:ext uri="{FF2B5EF4-FFF2-40B4-BE49-F238E27FC236}">
              <a16:creationId xmlns:a16="http://schemas.microsoft.com/office/drawing/2014/main" id="{93BF5394-508F-4480-8289-40548503AB7E}"/>
            </a:ext>
          </a:extLst>
        </xdr:cNvPr>
        <xdr:cNvSpPr>
          <a:spLocks noChangeArrowheads="1"/>
        </xdr:cNvSpPr>
      </xdr:nvSpPr>
      <xdr:spPr bwMode="auto">
        <a:xfrm>
          <a:off x="3552825" y="3552825"/>
          <a:ext cx="390525" cy="400050"/>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prstDash val="sysDash"/>
          <a:round/>
          <a:headEnd/>
          <a:tailEnd/>
        </a:ln>
      </xdr:spPr>
    </xdr:sp>
    <xdr:clientData/>
  </xdr:twoCellAnchor>
  <xdr:twoCellAnchor>
    <xdr:from>
      <xdr:col>3</xdr:col>
      <xdr:colOff>285750</xdr:colOff>
      <xdr:row>23</xdr:row>
      <xdr:rowOff>38100</xdr:rowOff>
    </xdr:from>
    <xdr:to>
      <xdr:col>4</xdr:col>
      <xdr:colOff>95250</xdr:colOff>
      <xdr:row>23</xdr:row>
      <xdr:rowOff>47625</xdr:rowOff>
    </xdr:to>
    <xdr:sp macro="" textlink="">
      <xdr:nvSpPr>
        <xdr:cNvPr id="15" name="Line 13">
          <a:extLst>
            <a:ext uri="{FF2B5EF4-FFF2-40B4-BE49-F238E27FC236}">
              <a16:creationId xmlns:a16="http://schemas.microsoft.com/office/drawing/2014/main" id="{51E1C73E-5564-4451-B360-5EE7FF0D1279}"/>
            </a:ext>
          </a:extLst>
        </xdr:cNvPr>
        <xdr:cNvSpPr>
          <a:spLocks noChangeShapeType="1"/>
        </xdr:cNvSpPr>
      </xdr:nvSpPr>
      <xdr:spPr bwMode="auto">
        <a:xfrm flipV="1">
          <a:off x="2990850" y="3790950"/>
          <a:ext cx="390525" cy="952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609600</xdr:colOff>
      <xdr:row>9</xdr:row>
      <xdr:rowOff>95250</xdr:rowOff>
    </xdr:from>
    <xdr:to>
      <xdr:col>5</xdr:col>
      <xdr:colOff>619125</xdr:colOff>
      <xdr:row>36</xdr:row>
      <xdr:rowOff>104775</xdr:rowOff>
    </xdr:to>
    <xdr:sp macro="" textlink="">
      <xdr:nvSpPr>
        <xdr:cNvPr id="16" name="Line 5">
          <a:extLst>
            <a:ext uri="{FF2B5EF4-FFF2-40B4-BE49-F238E27FC236}">
              <a16:creationId xmlns:a16="http://schemas.microsoft.com/office/drawing/2014/main" id="{D73A77F7-CEC6-47A1-BC09-595D9DF243F7}"/>
            </a:ext>
          </a:extLst>
        </xdr:cNvPr>
        <xdr:cNvSpPr>
          <a:spLocks noChangeShapeType="1"/>
        </xdr:cNvSpPr>
      </xdr:nvSpPr>
      <xdr:spPr bwMode="auto">
        <a:xfrm flipH="1">
          <a:off x="4476750" y="1581150"/>
          <a:ext cx="9525" cy="4381500"/>
        </a:xfrm>
        <a:prstGeom prst="line">
          <a:avLst/>
        </a:prstGeom>
        <a:noFill/>
        <a:ln w="3810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2209800</xdr:colOff>
      <xdr:row>22</xdr:row>
      <xdr:rowOff>152400</xdr:rowOff>
    </xdr:from>
    <xdr:to>
      <xdr:col>3</xdr:col>
      <xdr:colOff>304800</xdr:colOff>
      <xdr:row>23</xdr:row>
      <xdr:rowOff>47625</xdr:rowOff>
    </xdr:to>
    <xdr:sp macro="" textlink="">
      <xdr:nvSpPr>
        <xdr:cNvPr id="17" name="Line 13">
          <a:extLst>
            <a:ext uri="{FF2B5EF4-FFF2-40B4-BE49-F238E27FC236}">
              <a16:creationId xmlns:a16="http://schemas.microsoft.com/office/drawing/2014/main" id="{D75CE24D-BC00-490E-BF98-9B0F5CD32723}"/>
            </a:ext>
          </a:extLst>
        </xdr:cNvPr>
        <xdr:cNvSpPr>
          <a:spLocks noChangeShapeType="1"/>
        </xdr:cNvSpPr>
      </xdr:nvSpPr>
      <xdr:spPr bwMode="auto">
        <a:xfrm>
          <a:off x="2533650" y="3743325"/>
          <a:ext cx="476250" cy="5715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1400175</xdr:colOff>
      <xdr:row>20</xdr:row>
      <xdr:rowOff>76200</xdr:rowOff>
    </xdr:from>
    <xdr:to>
      <xdr:col>2</xdr:col>
      <xdr:colOff>2190750</xdr:colOff>
      <xdr:row>25</xdr:row>
      <xdr:rowOff>38100</xdr:rowOff>
    </xdr:to>
    <xdr:sp macro="" textlink="">
      <xdr:nvSpPr>
        <xdr:cNvPr id="18" name="Oval 3">
          <a:extLst>
            <a:ext uri="{FF2B5EF4-FFF2-40B4-BE49-F238E27FC236}">
              <a16:creationId xmlns:a16="http://schemas.microsoft.com/office/drawing/2014/main" id="{D3D5ABF5-D58D-41C3-A920-8A7A7A41A268}"/>
            </a:ext>
          </a:extLst>
        </xdr:cNvPr>
        <xdr:cNvSpPr>
          <a:spLocks noChangeArrowheads="1"/>
        </xdr:cNvSpPr>
      </xdr:nvSpPr>
      <xdr:spPr bwMode="auto">
        <a:xfrm>
          <a:off x="1724025" y="3343275"/>
          <a:ext cx="790575" cy="771525"/>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2</xdr:col>
      <xdr:colOff>1562100</xdr:colOff>
      <xdr:row>21</xdr:row>
      <xdr:rowOff>47625</xdr:rowOff>
    </xdr:from>
    <xdr:to>
      <xdr:col>2</xdr:col>
      <xdr:colOff>2038350</xdr:colOff>
      <xdr:row>24</xdr:row>
      <xdr:rowOff>38100</xdr:rowOff>
    </xdr:to>
    <xdr:sp macro="" textlink="">
      <xdr:nvSpPr>
        <xdr:cNvPr id="19" name="Oval 3">
          <a:extLst>
            <a:ext uri="{FF2B5EF4-FFF2-40B4-BE49-F238E27FC236}">
              <a16:creationId xmlns:a16="http://schemas.microsoft.com/office/drawing/2014/main" id="{FEEDA81C-A95F-42AF-AC2B-D72F25D19A43}"/>
            </a:ext>
          </a:extLst>
        </xdr:cNvPr>
        <xdr:cNvSpPr>
          <a:spLocks noChangeArrowheads="1"/>
        </xdr:cNvSpPr>
      </xdr:nvSpPr>
      <xdr:spPr bwMode="auto">
        <a:xfrm>
          <a:off x="1885950" y="3476625"/>
          <a:ext cx="476250" cy="476250"/>
        </a:xfrm>
        <a:prstGeom prst="ellipse">
          <a:avLst/>
        </a:prstGeom>
        <a:solidFill>
          <a:srgbClr xmlns:mc="http://schemas.openxmlformats.org/markup-compatibility/2006" xmlns:a14="http://schemas.microsoft.com/office/drawing/2010/main" val="FFFFFF" mc:Ignorable="a14" a14:legacySpreadsheetColorIndex="9"/>
        </a:solidFill>
        <a:ln w="38100">
          <a:solidFill>
            <a:srgbClr xmlns:mc="http://schemas.openxmlformats.org/markup-compatibility/2006" xmlns:a14="http://schemas.microsoft.com/office/drawing/2010/main" val="000000" mc:Ignorable="a14" a14:legacySpreadsheetColorIndex="64"/>
          </a:solidFill>
          <a:prstDash val="sysDot"/>
          <a:round/>
          <a:headEnd/>
          <a:tailEnd/>
        </a:ln>
      </xdr:spPr>
    </xdr:sp>
    <xdr:clientData/>
  </xdr:twoCellAnchor>
  <xdr:twoCellAnchor>
    <xdr:from>
      <xdr:col>2</xdr:col>
      <xdr:colOff>1123950</xdr:colOff>
      <xdr:row>24</xdr:row>
      <xdr:rowOff>66675</xdr:rowOff>
    </xdr:from>
    <xdr:to>
      <xdr:col>2</xdr:col>
      <xdr:colOff>1485900</xdr:colOff>
      <xdr:row>24</xdr:row>
      <xdr:rowOff>95250</xdr:rowOff>
    </xdr:to>
    <xdr:sp macro="" textlink="">
      <xdr:nvSpPr>
        <xdr:cNvPr id="20" name="Line 13">
          <a:extLst>
            <a:ext uri="{FF2B5EF4-FFF2-40B4-BE49-F238E27FC236}">
              <a16:creationId xmlns:a16="http://schemas.microsoft.com/office/drawing/2014/main" id="{9DE1B47A-4877-482C-A323-B3484EDFBFE8}"/>
            </a:ext>
          </a:extLst>
        </xdr:cNvPr>
        <xdr:cNvSpPr>
          <a:spLocks noChangeShapeType="1"/>
        </xdr:cNvSpPr>
      </xdr:nvSpPr>
      <xdr:spPr bwMode="auto">
        <a:xfrm flipV="1">
          <a:off x="1447800" y="3981450"/>
          <a:ext cx="361950" cy="2857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23</xdr:row>
      <xdr:rowOff>38100</xdr:rowOff>
    </xdr:from>
    <xdr:to>
      <xdr:col>2</xdr:col>
      <xdr:colOff>1171575</xdr:colOff>
      <xdr:row>24</xdr:row>
      <xdr:rowOff>95250</xdr:rowOff>
    </xdr:to>
    <xdr:sp macro="" textlink="">
      <xdr:nvSpPr>
        <xdr:cNvPr id="21" name="Line 13">
          <a:extLst>
            <a:ext uri="{FF2B5EF4-FFF2-40B4-BE49-F238E27FC236}">
              <a16:creationId xmlns:a16="http://schemas.microsoft.com/office/drawing/2014/main" id="{CCB43D26-E64A-46B7-9021-BD8F80BDDB5B}"/>
            </a:ext>
          </a:extLst>
        </xdr:cNvPr>
        <xdr:cNvSpPr>
          <a:spLocks noChangeShapeType="1"/>
        </xdr:cNvSpPr>
      </xdr:nvSpPr>
      <xdr:spPr bwMode="auto">
        <a:xfrm>
          <a:off x="323850" y="3790950"/>
          <a:ext cx="1171575" cy="219075"/>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161926</xdr:colOff>
      <xdr:row>19</xdr:row>
      <xdr:rowOff>38100</xdr:rowOff>
    </xdr:from>
    <xdr:to>
      <xdr:col>5</xdr:col>
      <xdr:colOff>152401</xdr:colOff>
      <xdr:row>20</xdr:row>
      <xdr:rowOff>47625</xdr:rowOff>
    </xdr:to>
    <xdr:sp macro="" textlink="">
      <xdr:nvSpPr>
        <xdr:cNvPr id="22" name="WordArt 21">
          <a:extLst>
            <a:ext uri="{FF2B5EF4-FFF2-40B4-BE49-F238E27FC236}">
              <a16:creationId xmlns:a16="http://schemas.microsoft.com/office/drawing/2014/main" id="{64BB0FC8-023D-4E37-9D74-5680C244D445}"/>
            </a:ext>
          </a:extLst>
        </xdr:cNvPr>
        <xdr:cNvSpPr>
          <a:spLocks noChangeArrowheads="1" noChangeShapeType="1" noTextEdit="1"/>
        </xdr:cNvSpPr>
      </xdr:nvSpPr>
      <xdr:spPr bwMode="auto">
        <a:xfrm>
          <a:off x="3448051" y="3143250"/>
          <a:ext cx="571500"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lnSpc>
              <a:spcPts val="28200"/>
            </a:lnSpc>
            <a:buNone/>
          </a:pPr>
          <a:r>
            <a:rPr lang="sk-SK" sz="239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Cinemacity</a:t>
          </a: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a:p>
          <a:pPr algn="ctr" rtl="0">
            <a:lnSpc>
              <a:spcPts val="1500"/>
            </a:lnSpc>
            <a:buNone/>
          </a:pP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xdr:txBody>
    </xdr:sp>
    <xdr:clientData/>
  </xdr:twoCellAnchor>
  <xdr:twoCellAnchor>
    <xdr:from>
      <xdr:col>2</xdr:col>
      <xdr:colOff>800100</xdr:colOff>
      <xdr:row>18</xdr:row>
      <xdr:rowOff>0</xdr:rowOff>
    </xdr:from>
    <xdr:to>
      <xdr:col>2</xdr:col>
      <xdr:colOff>1523999</xdr:colOff>
      <xdr:row>19</xdr:row>
      <xdr:rowOff>104775</xdr:rowOff>
    </xdr:to>
    <xdr:sp macro="" textlink="">
      <xdr:nvSpPr>
        <xdr:cNvPr id="23" name="WordArt 21">
          <a:extLst>
            <a:ext uri="{FF2B5EF4-FFF2-40B4-BE49-F238E27FC236}">
              <a16:creationId xmlns:a16="http://schemas.microsoft.com/office/drawing/2014/main" id="{828384D2-93FC-4240-9D56-1E3E2D8963E8}"/>
            </a:ext>
          </a:extLst>
        </xdr:cNvPr>
        <xdr:cNvSpPr>
          <a:spLocks noChangeArrowheads="1" noChangeShapeType="1" noTextEdit="1"/>
        </xdr:cNvSpPr>
      </xdr:nvSpPr>
      <xdr:spPr bwMode="auto">
        <a:xfrm>
          <a:off x="1123950" y="2943225"/>
          <a:ext cx="723899" cy="2667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4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Hornbach</a:t>
          </a: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a:p>
          <a:pPr algn="ctr" rtl="0">
            <a:buNone/>
          </a:pP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xdr:txBody>
    </xdr:sp>
    <xdr:clientData/>
  </xdr:twoCellAnchor>
  <xdr:twoCellAnchor>
    <xdr:from>
      <xdr:col>1</xdr:col>
      <xdr:colOff>1</xdr:colOff>
      <xdr:row>19</xdr:row>
      <xdr:rowOff>142876</xdr:rowOff>
    </xdr:from>
    <xdr:to>
      <xdr:col>2</xdr:col>
      <xdr:colOff>542925</xdr:colOff>
      <xdr:row>21</xdr:row>
      <xdr:rowOff>152400</xdr:rowOff>
    </xdr:to>
    <xdr:sp macro="" textlink="">
      <xdr:nvSpPr>
        <xdr:cNvPr id="24" name="WordArt 21">
          <a:extLst>
            <a:ext uri="{FF2B5EF4-FFF2-40B4-BE49-F238E27FC236}">
              <a16:creationId xmlns:a16="http://schemas.microsoft.com/office/drawing/2014/main" id="{A452D3C9-977F-46A1-ADE7-D1D492244CE0}"/>
            </a:ext>
          </a:extLst>
        </xdr:cNvPr>
        <xdr:cNvSpPr>
          <a:spLocks noChangeArrowheads="1" noChangeShapeType="1" noTextEdit="1"/>
        </xdr:cNvSpPr>
      </xdr:nvSpPr>
      <xdr:spPr bwMode="auto">
        <a:xfrm>
          <a:off x="114301" y="3248026"/>
          <a:ext cx="752474" cy="333374"/>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lnSpc>
              <a:spcPts val="1700"/>
            </a:lnSpc>
            <a:buNone/>
          </a:pPr>
          <a:r>
            <a:rPr lang="sk-SK" sz="12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Shell</a:t>
          </a: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a:p>
          <a:pPr algn="ctr" rtl="0">
            <a:lnSpc>
              <a:spcPts val="1200"/>
            </a:lnSpc>
            <a:buNone/>
          </a:pP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xdr:txBody>
    </xdr:sp>
    <xdr:clientData/>
  </xdr:twoCellAnchor>
  <xdr:twoCellAnchor>
    <xdr:from>
      <xdr:col>6</xdr:col>
      <xdr:colOff>619125</xdr:colOff>
      <xdr:row>9</xdr:row>
      <xdr:rowOff>114300</xdr:rowOff>
    </xdr:from>
    <xdr:to>
      <xdr:col>7</xdr:col>
      <xdr:colOff>104775</xdr:colOff>
      <xdr:row>12</xdr:row>
      <xdr:rowOff>142875</xdr:rowOff>
    </xdr:to>
    <xdr:sp macro="" textlink="">
      <xdr:nvSpPr>
        <xdr:cNvPr id="25" name="Freeform 4">
          <a:extLst>
            <a:ext uri="{FF2B5EF4-FFF2-40B4-BE49-F238E27FC236}">
              <a16:creationId xmlns:a16="http://schemas.microsoft.com/office/drawing/2014/main" id="{FBA4B91E-644C-4CB8-AF56-A122A9D7B8AC}"/>
            </a:ext>
          </a:extLst>
        </xdr:cNvPr>
        <xdr:cNvSpPr>
          <a:spLocks/>
        </xdr:cNvSpPr>
      </xdr:nvSpPr>
      <xdr:spPr bwMode="auto">
        <a:xfrm flipH="1">
          <a:off x="5124450" y="1600200"/>
          <a:ext cx="104775" cy="514350"/>
        </a:xfrm>
        <a:custGeom>
          <a:avLst/>
          <a:gdLst>
            <a:gd name="T0" fmla="*/ 0 w 1"/>
            <a:gd name="T1" fmla="*/ 0 h 201"/>
            <a:gd name="T2" fmla="*/ 0 w 1"/>
            <a:gd name="T3" fmla="*/ 2147483646 h 201"/>
            <a:gd name="T4" fmla="*/ 0 w 1"/>
            <a:gd name="T5" fmla="*/ 2147483646 h 201"/>
            <a:gd name="T6" fmla="*/ 0 w 1"/>
            <a:gd name="T7" fmla="*/ 2147483646 h 201"/>
            <a:gd name="T8" fmla="*/ 0 w 1"/>
            <a:gd name="T9" fmla="*/ 2147483646 h 201"/>
            <a:gd name="T10" fmla="*/ 0 w 1"/>
            <a:gd name="T11" fmla="*/ 2147483646 h 20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 h="201">
              <a:moveTo>
                <a:pt x="0" y="0"/>
              </a:moveTo>
              <a:lnTo>
                <a:pt x="0" y="100"/>
              </a:lnTo>
              <a:lnTo>
                <a:pt x="0" y="151"/>
              </a:lnTo>
              <a:lnTo>
                <a:pt x="0" y="177"/>
              </a:lnTo>
              <a:lnTo>
                <a:pt x="0" y="190"/>
              </a:lnTo>
              <a:lnTo>
                <a:pt x="0" y="201"/>
              </a:lnTo>
            </a:path>
          </a:pathLst>
        </a:custGeom>
        <a:noFill/>
        <a:ln w="38100" cmpd="sng">
          <a:solidFill>
            <a:srgbClr xmlns:mc="http://schemas.openxmlformats.org/markup-compatibility/2006" xmlns:a14="http://schemas.microsoft.com/office/drawing/2010/main" val="000000" mc:Ignorable="a14" a14:legacySpreadsheetColorIndex="64"/>
          </a:solidFill>
          <a:prstDash val="sysDot"/>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161925</xdr:colOff>
      <xdr:row>31</xdr:row>
      <xdr:rowOff>85725</xdr:rowOff>
    </xdr:from>
    <xdr:to>
      <xdr:col>7</xdr:col>
      <xdr:colOff>457200</xdr:colOff>
      <xdr:row>37</xdr:row>
      <xdr:rowOff>9525</xdr:rowOff>
    </xdr:to>
    <xdr:sp macro="" textlink="">
      <xdr:nvSpPr>
        <xdr:cNvPr id="26" name="Freeform 4">
          <a:extLst>
            <a:ext uri="{FF2B5EF4-FFF2-40B4-BE49-F238E27FC236}">
              <a16:creationId xmlns:a16="http://schemas.microsoft.com/office/drawing/2014/main" id="{33C2DD86-E09C-45A1-ACE2-84C1946DBE62}"/>
            </a:ext>
          </a:extLst>
        </xdr:cNvPr>
        <xdr:cNvSpPr>
          <a:spLocks/>
        </xdr:cNvSpPr>
      </xdr:nvSpPr>
      <xdr:spPr bwMode="auto">
        <a:xfrm>
          <a:off x="5286375" y="5133975"/>
          <a:ext cx="295275" cy="895350"/>
        </a:xfrm>
        <a:custGeom>
          <a:avLst/>
          <a:gdLst>
            <a:gd name="T0" fmla="*/ 0 w 1"/>
            <a:gd name="T1" fmla="*/ 0 h 201"/>
            <a:gd name="T2" fmla="*/ 0 w 1"/>
            <a:gd name="T3" fmla="*/ 2147483646 h 201"/>
            <a:gd name="T4" fmla="*/ 0 w 1"/>
            <a:gd name="T5" fmla="*/ 2147483646 h 201"/>
            <a:gd name="T6" fmla="*/ 0 w 1"/>
            <a:gd name="T7" fmla="*/ 2147483646 h 201"/>
            <a:gd name="T8" fmla="*/ 0 w 1"/>
            <a:gd name="T9" fmla="*/ 2147483646 h 201"/>
            <a:gd name="T10" fmla="*/ 0 w 1"/>
            <a:gd name="T11" fmla="*/ 2147483646 h 20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 h="201">
              <a:moveTo>
                <a:pt x="0" y="0"/>
              </a:moveTo>
              <a:lnTo>
                <a:pt x="0" y="100"/>
              </a:lnTo>
              <a:lnTo>
                <a:pt x="0" y="151"/>
              </a:lnTo>
              <a:lnTo>
                <a:pt x="0" y="177"/>
              </a:lnTo>
              <a:lnTo>
                <a:pt x="0" y="190"/>
              </a:lnTo>
              <a:lnTo>
                <a:pt x="0" y="201"/>
              </a:lnTo>
            </a:path>
          </a:pathLst>
        </a:custGeom>
        <a:noFill/>
        <a:ln w="38100" cmpd="sng">
          <a:solidFill>
            <a:srgbClr xmlns:mc="http://schemas.openxmlformats.org/markup-compatibility/2006" xmlns:a14="http://schemas.microsoft.com/office/drawing/2010/main" val="000000" mc:Ignorable="a14" a14:legacySpreadsheetColorIndex="64"/>
          </a:solidFill>
          <a:prstDash val="sysDot"/>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1266825</xdr:colOff>
      <xdr:row>17</xdr:row>
      <xdr:rowOff>85725</xdr:rowOff>
    </xdr:from>
    <xdr:to>
      <xdr:col>2</xdr:col>
      <xdr:colOff>1714500</xdr:colOff>
      <xdr:row>20</xdr:row>
      <xdr:rowOff>114300</xdr:rowOff>
    </xdr:to>
    <xdr:sp macro="" textlink="">
      <xdr:nvSpPr>
        <xdr:cNvPr id="27" name="Freeform 4">
          <a:extLst>
            <a:ext uri="{FF2B5EF4-FFF2-40B4-BE49-F238E27FC236}">
              <a16:creationId xmlns:a16="http://schemas.microsoft.com/office/drawing/2014/main" id="{A6FA5D8B-8279-4FD5-A67A-66EA8D59DAD3}"/>
            </a:ext>
          </a:extLst>
        </xdr:cNvPr>
        <xdr:cNvSpPr>
          <a:spLocks/>
        </xdr:cNvSpPr>
      </xdr:nvSpPr>
      <xdr:spPr bwMode="auto">
        <a:xfrm rot="-2681726">
          <a:off x="1590675" y="2867025"/>
          <a:ext cx="447675" cy="514350"/>
        </a:xfrm>
        <a:custGeom>
          <a:avLst/>
          <a:gdLst>
            <a:gd name="T0" fmla="*/ 0 w 1"/>
            <a:gd name="T1" fmla="*/ 0 h 201"/>
            <a:gd name="T2" fmla="*/ 0 w 1"/>
            <a:gd name="T3" fmla="*/ 2147483646 h 201"/>
            <a:gd name="T4" fmla="*/ 0 w 1"/>
            <a:gd name="T5" fmla="*/ 2147483646 h 201"/>
            <a:gd name="T6" fmla="*/ 0 w 1"/>
            <a:gd name="T7" fmla="*/ 2147483646 h 201"/>
            <a:gd name="T8" fmla="*/ 0 w 1"/>
            <a:gd name="T9" fmla="*/ 2147483646 h 201"/>
            <a:gd name="T10" fmla="*/ 0 w 1"/>
            <a:gd name="T11" fmla="*/ 2147483646 h 20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 h="201">
              <a:moveTo>
                <a:pt x="0" y="0"/>
              </a:moveTo>
              <a:lnTo>
                <a:pt x="0" y="100"/>
              </a:lnTo>
              <a:lnTo>
                <a:pt x="0" y="151"/>
              </a:lnTo>
              <a:lnTo>
                <a:pt x="0" y="177"/>
              </a:lnTo>
              <a:lnTo>
                <a:pt x="0" y="190"/>
              </a:lnTo>
              <a:lnTo>
                <a:pt x="0" y="201"/>
              </a:lnTo>
            </a:path>
          </a:pathLst>
        </a:custGeom>
        <a:noFill/>
        <a:ln w="38100" cmpd="sng">
          <a:solidFill>
            <a:srgbClr xmlns:mc="http://schemas.openxmlformats.org/markup-compatibility/2006" xmlns:a14="http://schemas.microsoft.com/office/drawing/2010/main" val="000000" mc:Ignorable="a14" a14:legacySpreadsheetColorIndex="64"/>
          </a:solidFill>
          <a:prstDash val="sysDot"/>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561975</xdr:colOff>
      <xdr:row>17</xdr:row>
      <xdr:rowOff>66675</xdr:rowOff>
    </xdr:from>
    <xdr:to>
      <xdr:col>4</xdr:col>
      <xdr:colOff>447675</xdr:colOff>
      <xdr:row>20</xdr:row>
      <xdr:rowOff>152400</xdr:rowOff>
    </xdr:to>
    <xdr:sp macro="" textlink="">
      <xdr:nvSpPr>
        <xdr:cNvPr id="28" name="Freeform 4">
          <a:extLst>
            <a:ext uri="{FF2B5EF4-FFF2-40B4-BE49-F238E27FC236}">
              <a16:creationId xmlns:a16="http://schemas.microsoft.com/office/drawing/2014/main" id="{511939B8-B3E2-4114-A011-BB7726443AD8}"/>
            </a:ext>
          </a:extLst>
        </xdr:cNvPr>
        <xdr:cNvSpPr>
          <a:spLocks/>
        </xdr:cNvSpPr>
      </xdr:nvSpPr>
      <xdr:spPr bwMode="auto">
        <a:xfrm rot="-2681726">
          <a:off x="3267075" y="2847975"/>
          <a:ext cx="466725" cy="571500"/>
        </a:xfrm>
        <a:custGeom>
          <a:avLst/>
          <a:gdLst>
            <a:gd name="T0" fmla="*/ 0 w 1"/>
            <a:gd name="T1" fmla="*/ 0 h 201"/>
            <a:gd name="T2" fmla="*/ 0 w 1"/>
            <a:gd name="T3" fmla="*/ 2147483646 h 201"/>
            <a:gd name="T4" fmla="*/ 0 w 1"/>
            <a:gd name="T5" fmla="*/ 2147483646 h 201"/>
            <a:gd name="T6" fmla="*/ 0 w 1"/>
            <a:gd name="T7" fmla="*/ 2147483646 h 201"/>
            <a:gd name="T8" fmla="*/ 0 w 1"/>
            <a:gd name="T9" fmla="*/ 2147483646 h 201"/>
            <a:gd name="T10" fmla="*/ 0 w 1"/>
            <a:gd name="T11" fmla="*/ 2147483646 h 20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 h="201">
              <a:moveTo>
                <a:pt x="0" y="0"/>
              </a:moveTo>
              <a:lnTo>
                <a:pt x="0" y="100"/>
              </a:lnTo>
              <a:lnTo>
                <a:pt x="0" y="151"/>
              </a:lnTo>
              <a:lnTo>
                <a:pt x="0" y="177"/>
              </a:lnTo>
              <a:lnTo>
                <a:pt x="0" y="190"/>
              </a:lnTo>
              <a:lnTo>
                <a:pt x="0" y="201"/>
              </a:lnTo>
            </a:path>
          </a:pathLst>
        </a:custGeom>
        <a:noFill/>
        <a:ln w="38100" cmpd="sng">
          <a:solidFill>
            <a:srgbClr xmlns:mc="http://schemas.openxmlformats.org/markup-compatibility/2006" xmlns:a14="http://schemas.microsoft.com/office/drawing/2010/main" val="000000" mc:Ignorable="a14" a14:legacySpreadsheetColorIndex="64"/>
          </a:solidFill>
          <a:prstDash val="sysDot"/>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1838325</xdr:colOff>
      <xdr:row>17</xdr:row>
      <xdr:rowOff>9525</xdr:rowOff>
    </xdr:from>
    <xdr:to>
      <xdr:col>2</xdr:col>
      <xdr:colOff>2305050</xdr:colOff>
      <xdr:row>20</xdr:row>
      <xdr:rowOff>95250</xdr:rowOff>
    </xdr:to>
    <xdr:sp macro="" textlink="">
      <xdr:nvSpPr>
        <xdr:cNvPr id="29" name="Freeform 4">
          <a:extLst>
            <a:ext uri="{FF2B5EF4-FFF2-40B4-BE49-F238E27FC236}">
              <a16:creationId xmlns:a16="http://schemas.microsoft.com/office/drawing/2014/main" id="{98F41325-8A04-4BEA-B43D-4D740BDC09A9}"/>
            </a:ext>
          </a:extLst>
        </xdr:cNvPr>
        <xdr:cNvSpPr>
          <a:spLocks/>
        </xdr:cNvSpPr>
      </xdr:nvSpPr>
      <xdr:spPr bwMode="auto">
        <a:xfrm>
          <a:off x="2162175" y="2790825"/>
          <a:ext cx="466725" cy="571500"/>
        </a:xfrm>
        <a:custGeom>
          <a:avLst/>
          <a:gdLst>
            <a:gd name="T0" fmla="*/ 0 w 1"/>
            <a:gd name="T1" fmla="*/ 0 h 201"/>
            <a:gd name="T2" fmla="*/ 0 w 1"/>
            <a:gd name="T3" fmla="*/ 2147483646 h 201"/>
            <a:gd name="T4" fmla="*/ 0 w 1"/>
            <a:gd name="T5" fmla="*/ 2147483646 h 201"/>
            <a:gd name="T6" fmla="*/ 0 w 1"/>
            <a:gd name="T7" fmla="*/ 2147483646 h 201"/>
            <a:gd name="T8" fmla="*/ 0 w 1"/>
            <a:gd name="T9" fmla="*/ 2147483646 h 201"/>
            <a:gd name="T10" fmla="*/ 0 w 1"/>
            <a:gd name="T11" fmla="*/ 2147483646 h 20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 h="201">
              <a:moveTo>
                <a:pt x="0" y="0"/>
              </a:moveTo>
              <a:lnTo>
                <a:pt x="0" y="100"/>
              </a:lnTo>
              <a:lnTo>
                <a:pt x="0" y="151"/>
              </a:lnTo>
              <a:lnTo>
                <a:pt x="0" y="177"/>
              </a:lnTo>
              <a:lnTo>
                <a:pt x="0" y="190"/>
              </a:lnTo>
              <a:lnTo>
                <a:pt x="0" y="201"/>
              </a:lnTo>
            </a:path>
          </a:pathLst>
        </a:custGeom>
        <a:noFill/>
        <a:ln w="38100" cmpd="sng">
          <a:solidFill>
            <a:srgbClr xmlns:mc="http://schemas.openxmlformats.org/markup-compatibility/2006" xmlns:a14="http://schemas.microsoft.com/office/drawing/2010/main" val="000000" mc:Ignorable="a14" a14:legacySpreadsheetColorIndex="64"/>
          </a:solidFill>
          <a:prstDash val="sysDot"/>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466726</xdr:colOff>
      <xdr:row>30</xdr:row>
      <xdr:rowOff>142876</xdr:rowOff>
    </xdr:from>
    <xdr:to>
      <xdr:col>7</xdr:col>
      <xdr:colOff>57151</xdr:colOff>
      <xdr:row>36</xdr:row>
      <xdr:rowOff>114301</xdr:rowOff>
    </xdr:to>
    <xdr:sp macro="" textlink="">
      <xdr:nvSpPr>
        <xdr:cNvPr id="30" name="WordArt 17">
          <a:extLst>
            <a:ext uri="{FF2B5EF4-FFF2-40B4-BE49-F238E27FC236}">
              <a16:creationId xmlns:a16="http://schemas.microsoft.com/office/drawing/2014/main" id="{B8B063BD-75FE-4873-8CD7-FA60E60DB90E}"/>
            </a:ext>
          </a:extLst>
        </xdr:cNvPr>
        <xdr:cNvSpPr>
          <a:spLocks noChangeArrowheads="1" noChangeShapeType="1" noTextEdit="1"/>
        </xdr:cNvSpPr>
      </xdr:nvSpPr>
      <xdr:spPr bwMode="auto">
        <a:xfrm rot="-5400000">
          <a:off x="4624388" y="5414964"/>
          <a:ext cx="942975" cy="1714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sk-SK" sz="413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rPr>
            <a:t>Hodonínska</a:t>
          </a:r>
        </a:p>
        <a:p>
          <a:pPr algn="ctr" rtl="0">
            <a:buNone/>
          </a:pP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a:p>
          <a:pPr algn="ctr" rtl="0">
            <a:buNone/>
          </a:pPr>
          <a:endParaRPr lang="sk-SK" sz="1000" kern="10" spc="0">
            <a:ln w="9525">
              <a:solidFill>
                <a:srgbClr val="000000"/>
              </a:solidFill>
              <a:round/>
              <a:headEnd/>
              <a:tailEnd/>
            </a:ln>
            <a:solidFill>
              <a:srgbClr val="000000"/>
            </a:solidFill>
            <a:effectLst/>
            <a:latin typeface="Arial Unicode MS" panose="020B0604020202020204" pitchFamily="34" charset="-128"/>
            <a:ea typeface="Arial Unicode MS" panose="020B0604020202020204" pitchFamily="34" charset="-128"/>
            <a:cs typeface="Arial Unicode MS" panose="020B0604020202020204" pitchFamily="34" charset="-128"/>
          </a:endParaRP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350520</xdr:colOff>
      <xdr:row>4</xdr:row>
      <xdr:rowOff>99061</xdr:rowOff>
    </xdr:from>
    <xdr:to>
      <xdr:col>9</xdr:col>
      <xdr:colOff>332233</xdr:colOff>
      <xdr:row>39</xdr:row>
      <xdr:rowOff>160021</xdr:rowOff>
    </xdr:to>
    <xdr:pic>
      <xdr:nvPicPr>
        <xdr:cNvPr id="2" name="Obrázok 1">
          <a:extLst>
            <a:ext uri="{FF2B5EF4-FFF2-40B4-BE49-F238E27FC236}">
              <a16:creationId xmlns:a16="http://schemas.microsoft.com/office/drawing/2014/main" id="{80F80906-5EE8-494D-82C0-1215ED28B074}"/>
            </a:ext>
          </a:extLst>
        </xdr:cNvPr>
        <xdr:cNvPicPr>
          <a:picLocks noChangeAspect="1"/>
        </xdr:cNvPicPr>
      </xdr:nvPicPr>
      <xdr:blipFill>
        <a:blip xmlns:r="http://schemas.openxmlformats.org/officeDocument/2006/relationships" r:embed="rId1"/>
        <a:stretch>
          <a:fillRect/>
        </a:stretch>
      </xdr:blipFill>
      <xdr:spPr>
        <a:xfrm>
          <a:off x="350520" y="1032511"/>
          <a:ext cx="5468113" cy="672846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106680</xdr:colOff>
      <xdr:row>4</xdr:row>
      <xdr:rowOff>91440</xdr:rowOff>
    </xdr:from>
    <xdr:to>
      <xdr:col>12</xdr:col>
      <xdr:colOff>252023</xdr:colOff>
      <xdr:row>19</xdr:row>
      <xdr:rowOff>7620</xdr:rowOff>
    </xdr:to>
    <xdr:pic>
      <xdr:nvPicPr>
        <xdr:cNvPr id="2" name="Obrázok 1">
          <a:extLst>
            <a:ext uri="{FF2B5EF4-FFF2-40B4-BE49-F238E27FC236}">
              <a16:creationId xmlns:a16="http://schemas.microsoft.com/office/drawing/2014/main" id="{4220CE4F-26BB-4FDF-B712-F86B3E68C9EB}"/>
            </a:ext>
          </a:extLst>
        </xdr:cNvPr>
        <xdr:cNvPicPr>
          <a:picLocks noChangeAspect="1"/>
        </xdr:cNvPicPr>
      </xdr:nvPicPr>
      <xdr:blipFill>
        <a:blip xmlns:r="http://schemas.openxmlformats.org/officeDocument/2006/relationships" r:embed="rId1"/>
        <a:stretch>
          <a:fillRect/>
        </a:stretch>
      </xdr:blipFill>
      <xdr:spPr>
        <a:xfrm>
          <a:off x="106680" y="1024890"/>
          <a:ext cx="7460543" cy="277368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oneCellAnchor>
    <xdr:from>
      <xdr:col>7</xdr:col>
      <xdr:colOff>76200</xdr:colOff>
      <xdr:row>0</xdr:row>
      <xdr:rowOff>142875</xdr:rowOff>
    </xdr:from>
    <xdr:ext cx="6962775" cy="8410575"/>
    <xdr:pic>
      <xdr:nvPicPr>
        <xdr:cNvPr id="2" name="Obrázok 2">
          <a:extLst>
            <a:ext uri="{FF2B5EF4-FFF2-40B4-BE49-F238E27FC236}">
              <a16:creationId xmlns:a16="http://schemas.microsoft.com/office/drawing/2014/main" id="{7B7981E8-ED68-43F3-9E6B-865527EA670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4356" b="3882"/>
        <a:stretch>
          <a:fillRect/>
        </a:stretch>
      </xdr:blipFill>
      <xdr:spPr bwMode="auto">
        <a:xfrm>
          <a:off x="6257925" y="142875"/>
          <a:ext cx="6962775" cy="841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12</xdr:col>
      <xdr:colOff>438151</xdr:colOff>
      <xdr:row>0</xdr:row>
      <xdr:rowOff>209550</xdr:rowOff>
    </xdr:from>
    <xdr:to>
      <xdr:col>14</xdr:col>
      <xdr:colOff>604901</xdr:colOff>
      <xdr:row>5</xdr:row>
      <xdr:rowOff>104776</xdr:rowOff>
    </xdr:to>
    <xdr:pic>
      <xdr:nvPicPr>
        <xdr:cNvPr id="3" name="Obrázok 2">
          <a:extLst>
            <a:ext uri="{FF2B5EF4-FFF2-40B4-BE49-F238E27FC236}">
              <a16:creationId xmlns:a16="http://schemas.microsoft.com/office/drawing/2014/main" id="{7816FDE9-C78E-4668-B6A2-DE84584BC605}"/>
            </a:ext>
          </a:extLst>
        </xdr:cNvPr>
        <xdr:cNvPicPr>
          <a:picLocks noChangeAspect="1"/>
        </xdr:cNvPicPr>
      </xdr:nvPicPr>
      <xdr:blipFill>
        <a:blip xmlns:r="http://schemas.openxmlformats.org/officeDocument/2006/relationships" r:embed="rId2"/>
        <a:stretch>
          <a:fillRect/>
        </a:stretch>
      </xdr:blipFill>
      <xdr:spPr>
        <a:xfrm>
          <a:off x="9477376" y="209550"/>
          <a:ext cx="1385950" cy="1019176"/>
        </a:xfrm>
        <a:prstGeom prst="rect">
          <a:avLst/>
        </a:prstGeom>
      </xdr:spPr>
    </xdr:pic>
    <xdr:clientData/>
  </xdr:twoCellAnchor>
  <xdr:twoCellAnchor editAs="oneCell">
    <xdr:from>
      <xdr:col>10</xdr:col>
      <xdr:colOff>314325</xdr:colOff>
      <xdr:row>1</xdr:row>
      <xdr:rowOff>9525</xdr:rowOff>
    </xdr:from>
    <xdr:to>
      <xdr:col>15</xdr:col>
      <xdr:colOff>257592</xdr:colOff>
      <xdr:row>10</xdr:row>
      <xdr:rowOff>9771</xdr:rowOff>
    </xdr:to>
    <xdr:pic>
      <xdr:nvPicPr>
        <xdr:cNvPr id="4" name="Obrázok 3">
          <a:extLst>
            <a:ext uri="{FF2B5EF4-FFF2-40B4-BE49-F238E27FC236}">
              <a16:creationId xmlns:a16="http://schemas.microsoft.com/office/drawing/2014/main" id="{909DF839-FDEB-415D-B86E-9D88239E8ED9}"/>
            </a:ext>
          </a:extLst>
        </xdr:cNvPr>
        <xdr:cNvPicPr>
          <a:picLocks noChangeAspect="1"/>
        </xdr:cNvPicPr>
      </xdr:nvPicPr>
      <xdr:blipFill>
        <a:blip xmlns:r="http://schemas.openxmlformats.org/officeDocument/2006/relationships" r:embed="rId3"/>
        <a:stretch>
          <a:fillRect/>
        </a:stretch>
      </xdr:blipFill>
      <xdr:spPr>
        <a:xfrm>
          <a:off x="8134350" y="371475"/>
          <a:ext cx="2991267" cy="176237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oneCellAnchor>
    <xdr:from>
      <xdr:col>8</xdr:col>
      <xdr:colOff>66675</xdr:colOff>
      <xdr:row>5</xdr:row>
      <xdr:rowOff>114300</xdr:rowOff>
    </xdr:from>
    <xdr:ext cx="6276975" cy="9258300"/>
    <xdr:pic>
      <xdr:nvPicPr>
        <xdr:cNvPr id="2" name="Obrázok 2">
          <a:extLst>
            <a:ext uri="{FF2B5EF4-FFF2-40B4-BE49-F238E27FC236}">
              <a16:creationId xmlns:a16="http://schemas.microsoft.com/office/drawing/2014/main" id="{F4C2DE67-1148-410E-A92A-790E0DA69A3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086600" y="1238250"/>
          <a:ext cx="6276975" cy="925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2.xml><?xml version="1.0" encoding="utf-8"?>
<xdr:wsDr xmlns:xdr="http://schemas.openxmlformats.org/drawingml/2006/spreadsheetDrawing" xmlns:a="http://schemas.openxmlformats.org/drawingml/2006/main">
  <xdr:oneCellAnchor>
    <xdr:from>
      <xdr:col>8</xdr:col>
      <xdr:colOff>114300</xdr:colOff>
      <xdr:row>0</xdr:row>
      <xdr:rowOff>0</xdr:rowOff>
    </xdr:from>
    <xdr:ext cx="6991350" cy="8534400"/>
    <xdr:pic>
      <xdr:nvPicPr>
        <xdr:cNvPr id="2" name="Obrázok 2">
          <a:extLst>
            <a:ext uri="{FF2B5EF4-FFF2-40B4-BE49-F238E27FC236}">
              <a16:creationId xmlns:a16="http://schemas.microsoft.com/office/drawing/2014/main" id="{D4FDF392-53D6-43E1-A144-C9FC9F762DE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4167" b="3693"/>
        <a:stretch>
          <a:fillRect/>
        </a:stretch>
      </xdr:blipFill>
      <xdr:spPr bwMode="auto">
        <a:xfrm>
          <a:off x="6086475" y="0"/>
          <a:ext cx="6991350" cy="8534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247650</xdr:colOff>
      <xdr:row>6</xdr:row>
      <xdr:rowOff>28575</xdr:rowOff>
    </xdr:from>
    <xdr:ext cx="6896100" cy="6600825"/>
    <xdr:pic>
      <xdr:nvPicPr>
        <xdr:cNvPr id="2" name="Obrázok 2">
          <a:extLst>
            <a:ext uri="{FF2B5EF4-FFF2-40B4-BE49-F238E27FC236}">
              <a16:creationId xmlns:a16="http://schemas.microsoft.com/office/drawing/2014/main" id="{711EF8C3-68B8-4C96-B883-47005C79601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22443" b="5492"/>
        <a:stretch>
          <a:fillRect/>
        </a:stretch>
      </xdr:blipFill>
      <xdr:spPr bwMode="auto">
        <a:xfrm>
          <a:off x="6362700" y="1352550"/>
          <a:ext cx="6896100" cy="6600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4.xml><?xml version="1.0" encoding="utf-8"?>
<xdr:wsDr xmlns:xdr="http://schemas.openxmlformats.org/drawingml/2006/spreadsheetDrawing" xmlns:a="http://schemas.openxmlformats.org/drawingml/2006/main">
  <xdr:oneCellAnchor>
    <xdr:from>
      <xdr:col>8</xdr:col>
      <xdr:colOff>57150</xdr:colOff>
      <xdr:row>6</xdr:row>
      <xdr:rowOff>19050</xdr:rowOff>
    </xdr:from>
    <xdr:ext cx="5857875" cy="7162800"/>
    <xdr:pic>
      <xdr:nvPicPr>
        <xdr:cNvPr id="2" name="Obrázok 2">
          <a:extLst>
            <a:ext uri="{FF2B5EF4-FFF2-40B4-BE49-F238E27FC236}">
              <a16:creationId xmlns:a16="http://schemas.microsoft.com/office/drawing/2014/main" id="{AA3F889B-DE96-467D-AD99-D0602E0A6A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6819" b="5682"/>
        <a:stretch>
          <a:fillRect/>
        </a:stretch>
      </xdr:blipFill>
      <xdr:spPr bwMode="auto">
        <a:xfrm>
          <a:off x="7362825" y="1343025"/>
          <a:ext cx="5857875" cy="716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5.xml><?xml version="1.0" encoding="utf-8"?>
<xdr:wsDr xmlns:xdr="http://schemas.openxmlformats.org/drawingml/2006/spreadsheetDrawing" xmlns:a="http://schemas.openxmlformats.org/drawingml/2006/main">
  <xdr:oneCellAnchor>
    <xdr:from>
      <xdr:col>3</xdr:col>
      <xdr:colOff>57150</xdr:colOff>
      <xdr:row>13</xdr:row>
      <xdr:rowOff>76200</xdr:rowOff>
    </xdr:from>
    <xdr:ext cx="11258550" cy="6505575"/>
    <xdr:pic>
      <xdr:nvPicPr>
        <xdr:cNvPr id="2" name="Obrázok 2">
          <a:extLst>
            <a:ext uri="{FF2B5EF4-FFF2-40B4-BE49-F238E27FC236}">
              <a16:creationId xmlns:a16="http://schemas.microsoft.com/office/drawing/2014/main" id="{E01882AF-6051-4137-8E3E-B8057A28271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19425" y="2790825"/>
          <a:ext cx="11258550" cy="6505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6.xml><?xml version="1.0" encoding="utf-8"?>
<xdr:wsDr xmlns:xdr="http://schemas.openxmlformats.org/drawingml/2006/spreadsheetDrawing" xmlns:a="http://schemas.openxmlformats.org/drawingml/2006/main">
  <xdr:oneCellAnchor>
    <xdr:from>
      <xdr:col>7</xdr:col>
      <xdr:colOff>47627</xdr:colOff>
      <xdr:row>0</xdr:row>
      <xdr:rowOff>171450</xdr:rowOff>
    </xdr:from>
    <xdr:ext cx="4905374" cy="6328435"/>
    <xdr:pic>
      <xdr:nvPicPr>
        <xdr:cNvPr id="2" name="Obrázok 2">
          <a:extLst>
            <a:ext uri="{FF2B5EF4-FFF2-40B4-BE49-F238E27FC236}">
              <a16:creationId xmlns:a16="http://schemas.microsoft.com/office/drawing/2014/main" id="{60BFD453-EE5D-4462-A35E-19F9901BDE2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25664" b="4829"/>
        <a:stretch>
          <a:fillRect/>
        </a:stretch>
      </xdr:blipFill>
      <xdr:spPr bwMode="auto">
        <a:xfrm>
          <a:off x="5800727" y="171450"/>
          <a:ext cx="4905374" cy="63284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xdr:from>
      <xdr:col>7</xdr:col>
      <xdr:colOff>190499</xdr:colOff>
      <xdr:row>3</xdr:row>
      <xdr:rowOff>180975</xdr:rowOff>
    </xdr:from>
    <xdr:to>
      <xdr:col>7</xdr:col>
      <xdr:colOff>504825</xdr:colOff>
      <xdr:row>4</xdr:row>
      <xdr:rowOff>168374</xdr:rowOff>
    </xdr:to>
    <xdr:cxnSp macro="">
      <xdr:nvCxnSpPr>
        <xdr:cNvPr id="3" name="Rovná spojnica 2">
          <a:extLst>
            <a:ext uri="{FF2B5EF4-FFF2-40B4-BE49-F238E27FC236}">
              <a16:creationId xmlns:a16="http://schemas.microsoft.com/office/drawing/2014/main" id="{F162157D-B0E2-4CEF-AED8-80450D5DD229}"/>
            </a:ext>
          </a:extLst>
        </xdr:cNvPr>
        <xdr:cNvCxnSpPr/>
      </xdr:nvCxnSpPr>
      <xdr:spPr>
        <a:xfrm flipH="1">
          <a:off x="5943599" y="923925"/>
          <a:ext cx="314326" cy="177899"/>
        </a:xfrm>
        <a:prstGeom prst="line">
          <a:avLst/>
        </a:prstGeom>
        <a:ln w="28575"/>
      </xdr:spPr>
      <xdr:style>
        <a:lnRef idx="1">
          <a:schemeClr val="dk1"/>
        </a:lnRef>
        <a:fillRef idx="0">
          <a:schemeClr val="dk1"/>
        </a:fillRef>
        <a:effectRef idx="0">
          <a:schemeClr val="dk1"/>
        </a:effectRef>
        <a:fontRef idx="minor">
          <a:schemeClr val="tx1"/>
        </a:fontRef>
      </xdr:style>
    </xdr:cxnSp>
    <xdr:clientData/>
  </xdr:twoCellAnchor>
  <xdr:oneCellAnchor>
    <xdr:from>
      <xdr:col>7</xdr:col>
      <xdr:colOff>104980</xdr:colOff>
      <xdr:row>4</xdr:row>
      <xdr:rowOff>128273</xdr:rowOff>
    </xdr:from>
    <xdr:ext cx="490455" cy="217560"/>
    <xdr:sp macro="" textlink="">
      <xdr:nvSpPr>
        <xdr:cNvPr id="4" name="BlokTextu 3">
          <a:extLst>
            <a:ext uri="{FF2B5EF4-FFF2-40B4-BE49-F238E27FC236}">
              <a16:creationId xmlns:a16="http://schemas.microsoft.com/office/drawing/2014/main" id="{B7579141-E942-4A06-B934-D222C60B0F77}"/>
            </a:ext>
          </a:extLst>
        </xdr:cNvPr>
        <xdr:cNvSpPr txBox="1"/>
      </xdr:nvSpPr>
      <xdr:spPr>
        <a:xfrm rot="19839447">
          <a:off x="5858080" y="1061723"/>
          <a:ext cx="490455" cy="217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sk-SK" sz="800" i="1"/>
            <a:t>Hradná</a:t>
          </a:r>
        </a:p>
      </xdr:txBody>
    </xdr:sp>
    <xdr:clientData/>
  </xdr:oneCellAnchor>
</xdr:wsDr>
</file>

<file path=xl/drawings/drawing37.xml><?xml version="1.0" encoding="utf-8"?>
<xdr:wsDr xmlns:xdr="http://schemas.openxmlformats.org/drawingml/2006/spreadsheetDrawing" xmlns:a="http://schemas.openxmlformats.org/drawingml/2006/main">
  <xdr:twoCellAnchor editAs="oneCell">
    <xdr:from>
      <xdr:col>7</xdr:col>
      <xdr:colOff>85725</xdr:colOff>
      <xdr:row>3</xdr:row>
      <xdr:rowOff>28575</xdr:rowOff>
    </xdr:from>
    <xdr:to>
      <xdr:col>14</xdr:col>
      <xdr:colOff>381637</xdr:colOff>
      <xdr:row>14</xdr:row>
      <xdr:rowOff>295</xdr:rowOff>
    </xdr:to>
    <xdr:pic>
      <xdr:nvPicPr>
        <xdr:cNvPr id="2" name="Obrázok 1">
          <a:extLst>
            <a:ext uri="{FF2B5EF4-FFF2-40B4-BE49-F238E27FC236}">
              <a16:creationId xmlns:a16="http://schemas.microsoft.com/office/drawing/2014/main" id="{8BFBB136-5DDB-4025-9760-130510EEA088}"/>
            </a:ext>
          </a:extLst>
        </xdr:cNvPr>
        <xdr:cNvPicPr>
          <a:picLocks noChangeAspect="1"/>
        </xdr:cNvPicPr>
      </xdr:nvPicPr>
      <xdr:blipFill>
        <a:blip xmlns:r="http://schemas.openxmlformats.org/officeDocument/2006/relationships" r:embed="rId1"/>
        <a:stretch>
          <a:fillRect/>
        </a:stretch>
      </xdr:blipFill>
      <xdr:spPr>
        <a:xfrm>
          <a:off x="6191250" y="771525"/>
          <a:ext cx="4563112" cy="2114845"/>
        </a:xfrm>
        <a:prstGeom prst="rect">
          <a:avLst/>
        </a:prstGeom>
      </xdr:spPr>
    </xdr:pic>
    <xdr:clientData/>
  </xdr:twoCellAnchor>
  <xdr:twoCellAnchor editAs="oneCell">
    <xdr:from>
      <xdr:col>7</xdr:col>
      <xdr:colOff>238125</xdr:colOff>
      <xdr:row>14</xdr:row>
      <xdr:rowOff>133350</xdr:rowOff>
    </xdr:from>
    <xdr:to>
      <xdr:col>11</xdr:col>
      <xdr:colOff>552834</xdr:colOff>
      <xdr:row>19</xdr:row>
      <xdr:rowOff>114433</xdr:rowOff>
    </xdr:to>
    <xdr:pic>
      <xdr:nvPicPr>
        <xdr:cNvPr id="3" name="Obrázok 2">
          <a:extLst>
            <a:ext uri="{FF2B5EF4-FFF2-40B4-BE49-F238E27FC236}">
              <a16:creationId xmlns:a16="http://schemas.microsoft.com/office/drawing/2014/main" id="{73789172-B682-4EE1-9FC8-F411A331CC73}"/>
            </a:ext>
          </a:extLst>
        </xdr:cNvPr>
        <xdr:cNvPicPr>
          <a:picLocks noChangeAspect="1"/>
        </xdr:cNvPicPr>
      </xdr:nvPicPr>
      <xdr:blipFill>
        <a:blip xmlns:r="http://schemas.openxmlformats.org/officeDocument/2006/relationships" r:embed="rId2"/>
        <a:stretch>
          <a:fillRect/>
        </a:stretch>
      </xdr:blipFill>
      <xdr:spPr>
        <a:xfrm>
          <a:off x="6343650" y="3019425"/>
          <a:ext cx="2753109" cy="952633"/>
        </a:xfrm>
        <a:prstGeom prst="rect">
          <a:avLst/>
        </a:prstGeom>
      </xdr:spPr>
    </xdr:pic>
    <xdr:clientData/>
  </xdr:twoCellAnchor>
  <xdr:twoCellAnchor editAs="oneCell">
    <xdr:from>
      <xdr:col>10</xdr:col>
      <xdr:colOff>76200</xdr:colOff>
      <xdr:row>3</xdr:row>
      <xdr:rowOff>38100</xdr:rowOff>
    </xdr:from>
    <xdr:to>
      <xdr:col>11</xdr:col>
      <xdr:colOff>514496</xdr:colOff>
      <xdr:row>6</xdr:row>
      <xdr:rowOff>152497</xdr:rowOff>
    </xdr:to>
    <xdr:pic>
      <xdr:nvPicPr>
        <xdr:cNvPr id="4" name="Obrázok 3">
          <a:extLst>
            <a:ext uri="{FF2B5EF4-FFF2-40B4-BE49-F238E27FC236}">
              <a16:creationId xmlns:a16="http://schemas.microsoft.com/office/drawing/2014/main" id="{1DB3C29B-C8BF-4A91-8139-D043C7F03F2D}"/>
            </a:ext>
          </a:extLst>
        </xdr:cNvPr>
        <xdr:cNvPicPr>
          <a:picLocks noChangeAspect="1"/>
        </xdr:cNvPicPr>
      </xdr:nvPicPr>
      <xdr:blipFill>
        <a:blip xmlns:r="http://schemas.openxmlformats.org/officeDocument/2006/relationships" r:embed="rId3"/>
        <a:stretch>
          <a:fillRect/>
        </a:stretch>
      </xdr:blipFill>
      <xdr:spPr>
        <a:xfrm>
          <a:off x="8010525" y="781050"/>
          <a:ext cx="1047896" cy="69542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J:\OSK\DISPE&#268;ING\Verejne_obstaravanie_DTS\ZOP_2023_Obvody_IV_a_V\ZOP_2022_2023_Obvody_IV_a_V.xlsx" TargetMode="External"/><Relationship Id="rId1" Type="http://schemas.openxmlformats.org/officeDocument/2006/relationships/externalLinkPath" Target="ZOP_2022_2023_Obvody_IV_a_V.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J:\OSK\DISPE&#268;ING\Verejne_obstaravanie_DTS\ZOP_2023_Obvody_IV_a_V\LOP2023_AII_ver01_OBSTARAVANIE.xlsx" TargetMode="External"/><Relationship Id="rId1" Type="http://schemas.openxmlformats.org/officeDocument/2006/relationships/externalLinkPath" Target="LOP2023_AII_ver01_OBSTARAVANI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lavicka"/>
      <sheetName val="SUMÁR"/>
      <sheetName val="ZU vykony - MODEL"/>
      <sheetName val="ZU stroje"/>
      <sheetName val="ZU ruční"/>
      <sheetName val="ZU ruční prac."/>
      <sheetName val="str.zam.-mimo plnej pohotovosti"/>
      <sheetName val="str.zam.- plná pohotovosť "/>
      <sheetName val="chodníky"/>
      <sheetName val="ruc.zam.lavky"/>
      <sheetName val="ruc.zam. stat.dop."/>
      <sheetName val="Cyklotrasy"/>
      <sheetName val="Údržba Čaty"/>
      <sheetName val="orezy, výruby, burina"/>
      <sheetName val="zelen - lístie"/>
      <sheetName val="kose-odpady"/>
      <sheetName val="uličné vpusty"/>
      <sheetName val="510K multicar č.1"/>
      <sheetName val="529K"/>
      <sheetName val="541K"/>
      <sheetName val="543K"/>
      <sheetName val="557K"/>
      <sheetName val="558K"/>
      <sheetName val="561"/>
      <sheetName val="561K"/>
      <sheetName val="562"/>
      <sheetName val="562K"/>
      <sheetName val="563"/>
      <sheetName val="563K"/>
      <sheetName val="564ch"/>
      <sheetName val="564K"/>
      <sheetName val="565"/>
      <sheetName val="565K"/>
      <sheetName val="566K"/>
      <sheetName val="567"/>
      <sheetName val="567B - multicar"/>
      <sheetName val="567K"/>
      <sheetName val="568"/>
      <sheetName val="568K"/>
      <sheetName val="581 bez MČ"/>
      <sheetName val="581K"/>
      <sheetName val="582 bez MČ"/>
      <sheetName val="582K"/>
      <sheetName val="584K"/>
      <sheetName val="585K"/>
      <sheetName val="586K"/>
      <sheetName val="588K"/>
      <sheetName val="589 bez MČ"/>
      <sheetName val="589K"/>
      <sheetName val="590 Cyklo ZÚ"/>
      <sheetName val="712"/>
      <sheetName val="809"/>
      <sheetName val="842"/>
      <sheetName val="Priloha 2 LETO"/>
      <sheetName val="061"/>
      <sheetName val="062"/>
      <sheetName val="063 L"/>
      <sheetName val="064"/>
      <sheetName val="065"/>
      <sheetName val="066L"/>
      <sheetName val="067"/>
      <sheetName val="068"/>
      <sheetName val="069"/>
      <sheetName val="081"/>
      <sheetName val="082"/>
      <sheetName val="083"/>
      <sheetName val="084 "/>
      <sheetName val="085"/>
      <sheetName val="86"/>
      <sheetName val="087L"/>
      <sheetName val="088L"/>
      <sheetName val="089 "/>
      <sheetName val="090"/>
      <sheetName val="091 L"/>
      <sheetName val="092 "/>
      <sheetName val=" 183 SD"/>
      <sheetName val="184 - Dvory4"/>
      <sheetName val=" 185 P+R"/>
      <sheetName val="261 SD"/>
      <sheetName val="281 SD"/>
      <sheetName val="310A cyklo"/>
      <sheetName val="310B cyklo"/>
      <sheetName val="310C cyklo"/>
      <sheetName val="310D cyklo"/>
      <sheetName val=" 312 Bike"/>
      <sheetName val="315"/>
      <sheetName val="316"/>
      <sheetName val="317"/>
      <sheetName val="319"/>
      <sheetName val="320"/>
      <sheetName val="ostrovčeky"/>
      <sheetName val="461"/>
      <sheetName val="462"/>
      <sheetName val="485"/>
      <sheetName val="561 (2)"/>
      <sheetName val="562 (2)"/>
      <sheetName val="563 (2)"/>
      <sheetName val="564"/>
      <sheetName val="565 (2)"/>
      <sheetName val="566"/>
      <sheetName val="567 (2)"/>
      <sheetName val="568 (2)"/>
      <sheetName val="581"/>
      <sheetName val="582"/>
      <sheetName val="584"/>
      <sheetName val="585"/>
      <sheetName val="586"/>
      <sheetName val="588"/>
      <sheetName val="589"/>
      <sheetName val="486"/>
      <sheetName val="z-8-10"/>
      <sheetName val="z-9-10"/>
      <sheetName val="z-10-10"/>
      <sheetName val="z-11-20"/>
      <sheetName val="z-12-10"/>
      <sheetName val="z-12-20"/>
      <sheetName val="z-13-10"/>
      <sheetName val="z-13-20"/>
      <sheetName val="Z-14-10"/>
      <sheetName val="Z-14-20"/>
      <sheetName val="Z-15-20"/>
      <sheetName val="Z-16a-20"/>
      <sheetName val="Z-16-20"/>
      <sheetName val="Z-17-20"/>
      <sheetName val="OKRES I"/>
      <sheetName val="OKRES II"/>
      <sheetName val="OKRES III"/>
      <sheetName val="OKRES IV"/>
      <sheetName val="OKRES V"/>
      <sheetName val="482"/>
      <sheetName val="48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57">
          <cell r="C57">
            <v>5987.3470959042006</v>
          </cell>
          <cell r="D57">
            <v>17609.919580319998</v>
          </cell>
        </row>
      </sheetData>
      <sheetData sheetId="18"/>
      <sheetData sheetId="19"/>
      <sheetData sheetId="20"/>
      <sheetData sheetId="21"/>
      <sheetData sheetId="22"/>
      <sheetData sheetId="23"/>
      <sheetData sheetId="24">
        <row r="60">
          <cell r="C60">
            <v>21648</v>
          </cell>
          <cell r="D60">
            <v>87676.907324789994</v>
          </cell>
        </row>
      </sheetData>
      <sheetData sheetId="25"/>
      <sheetData sheetId="26">
        <row r="61">
          <cell r="C61">
            <v>32188.400000000001</v>
          </cell>
          <cell r="D61">
            <v>139742.50386356999</v>
          </cell>
        </row>
      </sheetData>
      <sheetData sheetId="27"/>
      <sheetData sheetId="28">
        <row r="60">
          <cell r="C60">
            <v>22879</v>
          </cell>
          <cell r="D60">
            <v>120350.15895935999</v>
          </cell>
        </row>
      </sheetData>
      <sheetData sheetId="29"/>
      <sheetData sheetId="30">
        <row r="61">
          <cell r="C61">
            <v>36924</v>
          </cell>
          <cell r="D61">
            <v>140954.17736783301</v>
          </cell>
        </row>
      </sheetData>
      <sheetData sheetId="31"/>
      <sheetData sheetId="32">
        <row r="61">
          <cell r="C61">
            <v>28979.8</v>
          </cell>
          <cell r="D61">
            <v>130258.73179113001</v>
          </cell>
        </row>
      </sheetData>
      <sheetData sheetId="33">
        <row r="62">
          <cell r="C62">
            <v>24294.199999999997</v>
          </cell>
          <cell r="D62">
            <v>95791.383530210005</v>
          </cell>
        </row>
      </sheetData>
      <sheetData sheetId="34"/>
      <sheetData sheetId="35"/>
      <sheetData sheetId="36">
        <row r="45">
          <cell r="C45">
            <v>17250</v>
          </cell>
          <cell r="D45">
            <v>67501</v>
          </cell>
        </row>
      </sheetData>
      <sheetData sheetId="37"/>
      <sheetData sheetId="38">
        <row r="61">
          <cell r="C61">
            <v>22878.2</v>
          </cell>
          <cell r="D61">
            <v>99191.842153440011</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lavicka"/>
      <sheetName val="Rozdelenie na činnosti LETO"/>
      <sheetName val="str.zam. "/>
      <sheetName val="str.splach.ciest"/>
      <sheetName val="str.splach.chodníkov"/>
      <sheetName val="chodníky"/>
      <sheetName val="námestia"/>
      <sheetName val="lávky"/>
      <sheetName val="ruc.zam., stat.dop., MHD, ostr."/>
      <sheetName val="odstraňovanie nánosov"/>
      <sheetName val="Údržba"/>
      <sheetName val="odstraňovanie buriny"/>
      <sheetName val="Cyklotrasy"/>
      <sheetName val="rez krik. "/>
      <sheetName val="kosenie "/>
      <sheetName val="zalievanie a ODPAD"/>
      <sheetName val="Invazne dreviny"/>
      <sheetName val="koše + MHD koše"/>
      <sheetName val="uličné vpusty"/>
      <sheetName val="001"/>
      <sheetName val="002"/>
      <sheetName val="003"/>
      <sheetName val="004"/>
      <sheetName val="005"/>
      <sheetName val="006"/>
      <sheetName val="015L"/>
      <sheetName val="016L"/>
      <sheetName val="061"/>
      <sheetName val="062"/>
      <sheetName val="063 L"/>
      <sheetName val="064"/>
      <sheetName val="065"/>
      <sheetName val="066L"/>
      <sheetName val="067"/>
      <sheetName val="068"/>
      <sheetName val="069"/>
      <sheetName val="081"/>
      <sheetName val="082"/>
      <sheetName val="083"/>
      <sheetName val="084 "/>
      <sheetName val="085"/>
      <sheetName val="86"/>
      <sheetName val="087L"/>
      <sheetName val="088L"/>
      <sheetName val="089 "/>
      <sheetName val="090"/>
      <sheetName val="091L "/>
      <sheetName val="092"/>
      <sheetName val="98"/>
      <sheetName val="99"/>
      <sheetName val="183 SD"/>
      <sheetName val="184 - Dvory4"/>
      <sheetName val="201 SD"/>
      <sheetName val="202 SD"/>
      <sheetName val="203 SD"/>
      <sheetName val="204 SD"/>
      <sheetName val="261 SD"/>
      <sheetName val="281 SD"/>
      <sheetName val="300 BLOKOVE čistenie"/>
      <sheetName val="310A cyklo"/>
      <sheetName val="310B cyklo"/>
      <sheetName val="310C cyklo"/>
      <sheetName val="310D cyklo"/>
      <sheetName val="311 MHD zas."/>
      <sheetName val=" 312 Bike"/>
      <sheetName val="313 os."/>
      <sheetName val="314 os."/>
      <sheetName val="315 os."/>
      <sheetName val="316 os."/>
      <sheetName val="317 os."/>
      <sheetName val="318 os."/>
      <sheetName val="319 os."/>
      <sheetName val="417"/>
      <sheetName val="418"/>
      <sheetName val="461"/>
      <sheetName val="462"/>
      <sheetName val="485"/>
      <sheetName val="486"/>
      <sheetName val="501"/>
      <sheetName val="502"/>
      <sheetName val="503"/>
      <sheetName val="504"/>
      <sheetName val="505"/>
      <sheetName val="506"/>
      <sheetName val="510"/>
      <sheetName val="512"/>
      <sheetName val="514"/>
      <sheetName val="561"/>
      <sheetName val="562"/>
      <sheetName val="563"/>
      <sheetName val="564"/>
      <sheetName val="565"/>
      <sheetName val="566"/>
      <sheetName val="567"/>
      <sheetName val="568"/>
      <sheetName val=" 590 - bude robiť OKP"/>
      <sheetName val="z-1-10"/>
      <sheetName val="z-8-10"/>
      <sheetName val="z-9-10"/>
      <sheetName val="z-10-10"/>
      <sheetName val="z-11-20"/>
      <sheetName val="z-12-10"/>
      <sheetName val="z-12-20"/>
      <sheetName val="z-13-10"/>
      <sheetName val="z-13-20"/>
      <sheetName val="Z-14-10"/>
      <sheetName val="Z-14-20"/>
      <sheetName val="Z-15-20"/>
      <sheetName val="Z-16a-20"/>
      <sheetName val="Z-16-20"/>
      <sheetName val="Z-17-20"/>
      <sheetName val="581"/>
      <sheetName val="582"/>
      <sheetName val="584"/>
      <sheetName val="585"/>
      <sheetName val="586"/>
      <sheetName val="588"/>
      <sheetName val="589"/>
      <sheetName val="z-8-10 (2)"/>
      <sheetName val="z-9-10 (2)"/>
      <sheetName val="z-10-10 (2)"/>
      <sheetName val="z-11-20 (2)"/>
      <sheetName val="z-12-10 (2)"/>
      <sheetName val="z-12-20 (2)"/>
      <sheetName val="z-13-10 (2)"/>
      <sheetName val="z-13-20 (2)"/>
      <sheetName val="Z-14-10 (2)"/>
      <sheetName val="Z-14-20 (2)"/>
      <sheetName val="Z-15-20 (2)"/>
      <sheetName val="Z-16a-20 (2)"/>
      <sheetName val="Z-16-20 (2)"/>
      <sheetName val="Z-17-20 (2)"/>
      <sheetName val="vynechávaná kosba"/>
      <sheetName val="z-1-50 "/>
      <sheetName val="z-1-60"/>
      <sheetName val="z-10-60"/>
      <sheetName val="z-12-50"/>
      <sheetName val="Z-14-50"/>
      <sheetName val="Z-14-60"/>
      <sheetName val="Z-17-50"/>
      <sheetName val="Z-17-60"/>
      <sheetName val="z-1-40"/>
      <sheetName val="z-1-70 "/>
      <sheetName val="OKRES I"/>
      <sheetName val="OKRES II"/>
      <sheetName val="OKRES III"/>
      <sheetName val="OKRES IV"/>
      <sheetName val="OKRES V"/>
      <sheetName val="401"/>
      <sheetName val="402"/>
      <sheetName val="403"/>
      <sheetName val="404"/>
      <sheetName val="411"/>
      <sheetName val="412"/>
      <sheetName val="413"/>
      <sheetName val="482"/>
      <sheetName val="48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ow r="9">
          <cell r="D9">
            <v>2299.6</v>
          </cell>
          <cell r="F9">
            <v>2594.1</v>
          </cell>
        </row>
        <row r="10">
          <cell r="D10">
            <v>6.6</v>
          </cell>
          <cell r="F10">
            <v>569.20000000000005</v>
          </cell>
        </row>
        <row r="11">
          <cell r="D11">
            <v>7694.5</v>
          </cell>
          <cell r="F11">
            <v>2478.5</v>
          </cell>
        </row>
        <row r="12">
          <cell r="D12">
            <v>1755.9</v>
          </cell>
        </row>
        <row r="13">
          <cell r="D13">
            <v>2864.4</v>
          </cell>
          <cell r="F13">
            <v>2941.8</v>
          </cell>
        </row>
        <row r="14">
          <cell r="D14">
            <v>14621</v>
          </cell>
          <cell r="F14">
            <v>8583.6</v>
          </cell>
        </row>
      </sheetData>
      <sheetData sheetId="88">
        <row r="9">
          <cell r="D9">
            <v>432.7</v>
          </cell>
          <cell r="F9">
            <v>703.1</v>
          </cell>
        </row>
        <row r="10">
          <cell r="D10">
            <v>1954.7</v>
          </cell>
          <cell r="F10">
            <v>1188</v>
          </cell>
        </row>
        <row r="11">
          <cell r="D11">
            <v>331.8</v>
          </cell>
          <cell r="F11">
            <v>1018.9</v>
          </cell>
        </row>
        <row r="12">
          <cell r="D12">
            <v>1499.5</v>
          </cell>
          <cell r="F12">
            <v>3012.8</v>
          </cell>
        </row>
        <row r="13">
          <cell r="D13">
            <v>149.9</v>
          </cell>
          <cell r="F13">
            <v>2061.3000000000002</v>
          </cell>
        </row>
        <row r="14">
          <cell r="D14">
            <v>2932.1</v>
          </cell>
          <cell r="F14">
            <v>2646.8</v>
          </cell>
        </row>
        <row r="15">
          <cell r="D15">
            <v>1210.8</v>
          </cell>
          <cell r="F15">
            <v>816</v>
          </cell>
        </row>
        <row r="16">
          <cell r="D16">
            <v>832.9</v>
          </cell>
          <cell r="F16">
            <v>1071.9000000000001</v>
          </cell>
        </row>
        <row r="17">
          <cell r="D17">
            <v>703.9</v>
          </cell>
          <cell r="F17">
            <v>1898.8</v>
          </cell>
        </row>
        <row r="18">
          <cell r="D18">
            <v>10048.299999999999</v>
          </cell>
          <cell r="F18">
            <v>14417.6</v>
          </cell>
        </row>
      </sheetData>
      <sheetData sheetId="89">
        <row r="9">
          <cell r="D9">
            <v>561.5</v>
          </cell>
          <cell r="F9">
            <v>27.8</v>
          </cell>
        </row>
        <row r="10">
          <cell r="D10">
            <v>781.8</v>
          </cell>
          <cell r="F10">
            <v>468.4</v>
          </cell>
        </row>
        <row r="11">
          <cell r="D11">
            <v>1389.8</v>
          </cell>
          <cell r="F11">
            <v>3742.7</v>
          </cell>
        </row>
        <row r="12">
          <cell r="D12">
            <v>862.3</v>
          </cell>
          <cell r="F12">
            <v>4718.2</v>
          </cell>
        </row>
        <row r="13">
          <cell r="D13">
            <v>377.1</v>
          </cell>
          <cell r="F13">
            <v>416.2</v>
          </cell>
        </row>
        <row r="14">
          <cell r="D14">
            <v>542</v>
          </cell>
          <cell r="F14">
            <v>709.6</v>
          </cell>
        </row>
        <row r="15">
          <cell r="D15">
            <v>3183.1</v>
          </cell>
          <cell r="F15">
            <v>3115.5</v>
          </cell>
        </row>
        <row r="16">
          <cell r="D16">
            <v>473.9</v>
          </cell>
          <cell r="F16">
            <v>32.700000000000003</v>
          </cell>
        </row>
        <row r="17">
          <cell r="D17">
            <v>546.70000000000005</v>
          </cell>
          <cell r="F17">
            <v>312.39999999999998</v>
          </cell>
        </row>
        <row r="18">
          <cell r="D18">
            <v>1369.6</v>
          </cell>
          <cell r="F18">
            <v>1293.8</v>
          </cell>
        </row>
        <row r="19">
          <cell r="D19">
            <v>10087.800000000001</v>
          </cell>
          <cell r="F19">
            <v>14837.3</v>
          </cell>
        </row>
      </sheetData>
      <sheetData sheetId="90">
        <row r="9">
          <cell r="D9">
            <v>260.7</v>
          </cell>
          <cell r="F9">
            <v>231.5</v>
          </cell>
        </row>
        <row r="10">
          <cell r="D10">
            <v>3157.7</v>
          </cell>
          <cell r="F10">
            <v>2793.4</v>
          </cell>
        </row>
        <row r="11">
          <cell r="D11">
            <v>967.4</v>
          </cell>
          <cell r="F11">
            <v>602.1</v>
          </cell>
        </row>
        <row r="12">
          <cell r="D12">
            <v>2959.1</v>
          </cell>
          <cell r="F12">
            <v>537.20000000000005</v>
          </cell>
        </row>
        <row r="13">
          <cell r="D13">
            <v>488.7</v>
          </cell>
          <cell r="F13">
            <v>262.60000000000002</v>
          </cell>
        </row>
        <row r="14">
          <cell r="D14">
            <v>209.7</v>
          </cell>
          <cell r="F14">
            <v>164.9</v>
          </cell>
        </row>
        <row r="15">
          <cell r="D15">
            <v>143.19999999999999</v>
          </cell>
          <cell r="F15">
            <v>258.89999999999998</v>
          </cell>
        </row>
        <row r="16">
          <cell r="D16">
            <v>2791.6</v>
          </cell>
          <cell r="F16">
            <v>788</v>
          </cell>
        </row>
        <row r="17">
          <cell r="D17">
            <v>10978.099999999999</v>
          </cell>
          <cell r="F17">
            <v>5638.5999999999995</v>
          </cell>
        </row>
      </sheetData>
      <sheetData sheetId="91">
        <row r="9">
          <cell r="F9">
            <v>1109.4000000000001</v>
          </cell>
        </row>
        <row r="10">
          <cell r="D10">
            <v>2462.8000000000002</v>
          </cell>
          <cell r="F10">
            <v>1690.5</v>
          </cell>
        </row>
        <row r="11">
          <cell r="D11">
            <v>1678.2</v>
          </cell>
          <cell r="F11">
            <v>2390.6999999999998</v>
          </cell>
        </row>
        <row r="12">
          <cell r="D12">
            <v>1281.7</v>
          </cell>
          <cell r="F12">
            <v>1621.7</v>
          </cell>
        </row>
        <row r="13">
          <cell r="D13">
            <v>558.1</v>
          </cell>
          <cell r="F13">
            <v>98.9</v>
          </cell>
        </row>
        <row r="14">
          <cell r="D14">
            <v>1785</v>
          </cell>
          <cell r="F14">
            <v>1914</v>
          </cell>
        </row>
        <row r="15">
          <cell r="D15">
            <v>645.70000000000005</v>
          </cell>
          <cell r="F15">
            <v>606.79999999999995</v>
          </cell>
        </row>
        <row r="16">
          <cell r="D16">
            <v>2687.2</v>
          </cell>
          <cell r="F16">
            <v>6394</v>
          </cell>
        </row>
        <row r="17">
          <cell r="D17">
            <v>1267.0999999999999</v>
          </cell>
          <cell r="F17">
            <v>1323.6</v>
          </cell>
        </row>
        <row r="18">
          <cell r="D18">
            <v>311.39999999999998</v>
          </cell>
          <cell r="F18">
            <v>555.79999999999995</v>
          </cell>
        </row>
        <row r="19">
          <cell r="D19">
            <v>655</v>
          </cell>
          <cell r="F19">
            <v>611.79999999999995</v>
          </cell>
        </row>
        <row r="20">
          <cell r="D20">
            <v>13332.2</v>
          </cell>
          <cell r="F20">
            <v>18317.199999999997</v>
          </cell>
        </row>
      </sheetData>
      <sheetData sheetId="92">
        <row r="9">
          <cell r="D9">
            <v>322.8</v>
          </cell>
          <cell r="F9">
            <v>677.2</v>
          </cell>
        </row>
        <row r="10">
          <cell r="D10">
            <v>646.20000000000005</v>
          </cell>
          <cell r="F10">
            <v>1577.9</v>
          </cell>
        </row>
        <row r="11">
          <cell r="F11">
            <v>562.1</v>
          </cell>
        </row>
        <row r="12">
          <cell r="D12">
            <v>969</v>
          </cell>
          <cell r="F12">
            <v>2817.2000000000003</v>
          </cell>
        </row>
      </sheetData>
      <sheetData sheetId="93">
        <row r="9">
          <cell r="D9">
            <v>118.4</v>
          </cell>
          <cell r="F9">
            <v>723.1</v>
          </cell>
        </row>
        <row r="10">
          <cell r="D10">
            <v>4403</v>
          </cell>
          <cell r="F10">
            <v>757.2</v>
          </cell>
        </row>
        <row r="11">
          <cell r="D11">
            <v>2017</v>
          </cell>
          <cell r="F11">
            <v>2414.9</v>
          </cell>
        </row>
        <row r="12">
          <cell r="D12">
            <v>21.5</v>
          </cell>
          <cell r="F12">
            <v>0</v>
          </cell>
        </row>
        <row r="13">
          <cell r="D13">
            <v>1041</v>
          </cell>
          <cell r="F13">
            <v>379.7</v>
          </cell>
        </row>
        <row r="14">
          <cell r="D14">
            <v>7600.9</v>
          </cell>
          <cell r="F14">
            <v>4274.9000000000005</v>
          </cell>
        </row>
      </sheetData>
      <sheetData sheetId="94">
        <row r="9">
          <cell r="D9">
            <v>1536.1</v>
          </cell>
          <cell r="F9">
            <v>927.4</v>
          </cell>
        </row>
        <row r="10">
          <cell r="D10">
            <v>258.60000000000002</v>
          </cell>
          <cell r="F10">
            <v>168.2</v>
          </cell>
        </row>
        <row r="11">
          <cell r="D11">
            <v>1046.5</v>
          </cell>
          <cell r="F11">
            <v>793.6</v>
          </cell>
        </row>
        <row r="12">
          <cell r="D12">
            <v>596.9</v>
          </cell>
          <cell r="F12">
            <v>898.2</v>
          </cell>
        </row>
        <row r="13">
          <cell r="D13">
            <v>132</v>
          </cell>
        </row>
        <row r="14">
          <cell r="D14">
            <v>915.5</v>
          </cell>
          <cell r="F14">
            <v>898</v>
          </cell>
        </row>
        <row r="15">
          <cell r="D15">
            <v>345</v>
          </cell>
          <cell r="F15">
            <v>647.70000000000005</v>
          </cell>
        </row>
        <row r="16">
          <cell r="D16">
            <v>4830.6000000000004</v>
          </cell>
          <cell r="F16">
            <v>4333.0999999999995</v>
          </cell>
        </row>
      </sheetData>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theme/theme1.xml><?xml version="1.0" encoding="utf-8"?>
<a:theme xmlns:a="http://schemas.openxmlformats.org/drawingml/2006/main" name="Motí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43AAB-93BB-4164-AAC8-0E59F378E5AA}">
  <sheetPr>
    <pageSetUpPr fitToPage="1"/>
  </sheetPr>
  <dimension ref="A4:N38"/>
  <sheetViews>
    <sheetView view="pageBreakPreview" zoomScale="70" zoomScaleNormal="100" zoomScaleSheetLayoutView="70" zoomScalePageLayoutView="10" workbookViewId="0">
      <selection activeCell="F24" sqref="F24"/>
    </sheetView>
  </sheetViews>
  <sheetFormatPr defaultRowHeight="12.75" x14ac:dyDescent="0.2"/>
  <cols>
    <col min="3" max="3" width="10.7109375" bestFit="1" customWidth="1"/>
  </cols>
  <sheetData>
    <row r="4" spans="1:14" ht="20.25" customHeight="1" x14ac:dyDescent="0.3">
      <c r="A4" s="1623" t="s">
        <v>971</v>
      </c>
      <c r="B4" s="1623"/>
      <c r="C4" s="1623"/>
      <c r="D4" s="1623"/>
      <c r="E4" s="1623"/>
      <c r="F4" s="1623"/>
      <c r="G4" s="1623"/>
      <c r="H4" s="1623"/>
      <c r="I4" s="1623"/>
      <c r="J4" s="1623"/>
      <c r="K4" s="1"/>
      <c r="L4" s="1"/>
      <c r="M4" s="1"/>
      <c r="N4" s="1"/>
    </row>
    <row r="5" spans="1:14" ht="20.25" x14ac:dyDescent="0.3">
      <c r="A5" s="1623"/>
      <c r="B5" s="1623"/>
      <c r="C5" s="1623"/>
      <c r="D5" s="1623"/>
      <c r="E5" s="1623"/>
      <c r="F5" s="1623"/>
      <c r="G5" s="1623"/>
      <c r="H5" s="1623"/>
      <c r="I5" s="1623"/>
      <c r="J5" s="1623"/>
      <c r="K5" s="1"/>
      <c r="L5" s="1"/>
      <c r="M5" s="1"/>
      <c r="N5" s="1"/>
    </row>
    <row r="6" spans="1:14" ht="12.75" customHeight="1" x14ac:dyDescent="0.2">
      <c r="A6" s="1623"/>
      <c r="B6" s="1623"/>
      <c r="C6" s="1623"/>
      <c r="D6" s="1623"/>
      <c r="E6" s="1623"/>
      <c r="F6" s="1623"/>
      <c r="G6" s="1623"/>
      <c r="H6" s="1623"/>
      <c r="I6" s="1623"/>
      <c r="J6" s="1623"/>
    </row>
    <row r="7" spans="1:14" ht="12.75" customHeight="1" x14ac:dyDescent="0.2">
      <c r="A7" s="1623"/>
      <c r="B7" s="1623"/>
      <c r="C7" s="1623"/>
      <c r="D7" s="1623"/>
      <c r="E7" s="1623"/>
      <c r="F7" s="1623"/>
      <c r="G7" s="1623"/>
      <c r="H7" s="1623"/>
      <c r="I7" s="1623"/>
      <c r="J7" s="1623"/>
    </row>
    <row r="8" spans="1:14" ht="20.25" customHeight="1" x14ac:dyDescent="0.2">
      <c r="A8" s="1623"/>
      <c r="B8" s="1623"/>
      <c r="C8" s="1623"/>
      <c r="D8" s="1623"/>
      <c r="E8" s="1623"/>
      <c r="F8" s="1623"/>
      <c r="G8" s="1623"/>
      <c r="H8" s="1623"/>
      <c r="I8" s="1623"/>
      <c r="J8" s="1623"/>
    </row>
    <row r="9" spans="1:14" ht="60" customHeight="1" x14ac:dyDescent="0.2">
      <c r="A9" s="1621"/>
      <c r="B9" s="1621"/>
      <c r="C9" s="1621"/>
      <c r="D9" s="1621"/>
      <c r="E9" s="1621"/>
      <c r="F9" s="1621"/>
      <c r="G9" s="1621"/>
      <c r="H9" s="1621"/>
      <c r="I9" s="1621"/>
      <c r="J9" s="1621"/>
    </row>
    <row r="14" spans="1:14" ht="76.5" customHeight="1" x14ac:dyDescent="0.2">
      <c r="C14" s="2180" t="s">
        <v>972</v>
      </c>
      <c r="D14" s="2179"/>
      <c r="E14" s="2179"/>
      <c r="F14" s="2179"/>
      <c r="G14" s="2179"/>
      <c r="H14" s="2179"/>
    </row>
    <row r="15" spans="1:14" x14ac:dyDescent="0.2">
      <c r="A15" s="2" t="s">
        <v>0</v>
      </c>
      <c r="B15" s="3"/>
      <c r="C15" s="3"/>
      <c r="D15" s="3"/>
      <c r="E15" s="3"/>
      <c r="F15" s="3"/>
      <c r="G15" s="3" t="s">
        <v>1</v>
      </c>
      <c r="H15" s="3"/>
      <c r="I15" s="3"/>
      <c r="J15" s="3"/>
    </row>
    <row r="16" spans="1:14" s="6" customFormat="1" ht="15.75" x14ac:dyDescent="0.25">
      <c r="A16" s="4" t="s">
        <v>2</v>
      </c>
      <c r="B16" s="5"/>
      <c r="C16" s="5"/>
      <c r="D16" s="5"/>
      <c r="E16" s="5"/>
      <c r="F16" s="5"/>
      <c r="G16" s="5"/>
      <c r="H16" s="5"/>
      <c r="I16" s="5"/>
      <c r="J16" s="5"/>
    </row>
    <row r="17" spans="1:10" x14ac:dyDescent="0.2">
      <c r="A17" s="2" t="s">
        <v>3</v>
      </c>
      <c r="B17" s="3"/>
      <c r="C17" s="3"/>
      <c r="D17" s="3"/>
      <c r="E17" s="3"/>
      <c r="F17" s="3"/>
      <c r="G17" s="3"/>
      <c r="H17" s="3"/>
      <c r="I17" s="3"/>
      <c r="J17" s="3"/>
    </row>
    <row r="18" spans="1:10" x14ac:dyDescent="0.2">
      <c r="A18" s="2" t="s">
        <v>4</v>
      </c>
      <c r="B18" s="3"/>
      <c r="C18" s="3"/>
      <c r="D18" s="3"/>
      <c r="E18" s="3"/>
      <c r="F18" s="3"/>
      <c r="G18" s="3"/>
      <c r="H18" s="3"/>
      <c r="I18" s="3"/>
      <c r="J18" s="3"/>
    </row>
    <row r="19" spans="1:10" x14ac:dyDescent="0.2">
      <c r="A19" s="3"/>
      <c r="B19" s="3"/>
      <c r="C19" s="3"/>
      <c r="D19" s="3"/>
      <c r="E19" s="3"/>
      <c r="F19" s="3"/>
      <c r="G19" s="3"/>
      <c r="H19" s="3"/>
      <c r="I19" s="3"/>
      <c r="J19" s="3"/>
    </row>
    <row r="20" spans="1:10" x14ac:dyDescent="0.2">
      <c r="A20" s="2"/>
      <c r="B20" s="3"/>
      <c r="C20" s="3"/>
      <c r="D20" s="3"/>
      <c r="E20" s="3"/>
      <c r="F20" s="3"/>
      <c r="G20" s="3"/>
      <c r="H20" s="3"/>
      <c r="I20" s="3"/>
      <c r="J20" s="3"/>
    </row>
    <row r="21" spans="1:10" x14ac:dyDescent="0.2">
      <c r="A21" s="2"/>
      <c r="B21" s="3"/>
      <c r="C21" s="3"/>
      <c r="D21" s="3"/>
      <c r="E21" s="3"/>
      <c r="F21" s="3"/>
      <c r="G21" s="3"/>
      <c r="H21" s="3"/>
      <c r="I21" s="3"/>
      <c r="J21" s="3"/>
    </row>
    <row r="22" spans="1:10" x14ac:dyDescent="0.2">
      <c r="A22" s="2"/>
      <c r="B22" s="3"/>
      <c r="C22" s="3"/>
      <c r="D22" s="3"/>
      <c r="E22" s="3"/>
      <c r="F22" s="3"/>
      <c r="G22" s="3"/>
      <c r="H22" s="3"/>
      <c r="I22" s="3"/>
      <c r="J22" s="3"/>
    </row>
    <row r="23" spans="1:10" ht="43.5" customHeight="1" x14ac:dyDescent="0.2">
      <c r="A23" s="2" t="s">
        <v>5</v>
      </c>
      <c r="B23" s="3"/>
      <c r="C23" s="3"/>
      <c r="D23" s="3"/>
      <c r="E23" s="3"/>
      <c r="F23" s="3"/>
      <c r="G23" s="3"/>
      <c r="H23" s="3"/>
      <c r="I23" s="3"/>
      <c r="J23" s="3"/>
    </row>
    <row r="24" spans="1:10" x14ac:dyDescent="0.2">
      <c r="A24" s="2"/>
      <c r="B24" s="3"/>
      <c r="C24" s="3"/>
      <c r="D24" s="3"/>
      <c r="E24" s="3"/>
      <c r="F24" s="3"/>
      <c r="G24" s="3"/>
      <c r="H24" s="3"/>
      <c r="I24" s="3"/>
      <c r="J24" s="3"/>
    </row>
    <row r="25" spans="1:10" x14ac:dyDescent="0.2">
      <c r="A25" s="2"/>
      <c r="B25" s="3"/>
      <c r="C25" s="3"/>
      <c r="D25" s="3"/>
      <c r="E25" s="3"/>
      <c r="F25" s="3"/>
      <c r="G25" s="3"/>
      <c r="H25" s="3"/>
      <c r="I25" s="3"/>
      <c r="J25" s="3"/>
    </row>
    <row r="26" spans="1:10" x14ac:dyDescent="0.2">
      <c r="A26" s="3"/>
      <c r="B26" s="3"/>
      <c r="C26" s="3"/>
      <c r="D26" s="7"/>
      <c r="E26" s="3"/>
      <c r="F26" s="3"/>
      <c r="G26" s="3"/>
      <c r="H26" s="3"/>
      <c r="I26" s="3"/>
      <c r="J26" s="3"/>
    </row>
    <row r="27" spans="1:10" x14ac:dyDescent="0.2">
      <c r="A27" s="3"/>
      <c r="B27" s="3"/>
      <c r="C27" s="3"/>
      <c r="D27" s="3"/>
      <c r="E27" s="3"/>
      <c r="F27" s="3"/>
      <c r="G27" s="1620"/>
      <c r="H27" s="1620"/>
      <c r="I27" s="1620"/>
      <c r="J27" s="1620"/>
    </row>
    <row r="28" spans="1:10" x14ac:dyDescent="0.2">
      <c r="A28" s="3"/>
      <c r="B28" s="3"/>
      <c r="C28" s="3"/>
      <c r="D28" s="3"/>
      <c r="E28" s="3"/>
      <c r="F28" s="3"/>
      <c r="G28" s="1624"/>
      <c r="H28" s="1624"/>
      <c r="I28" s="1624"/>
      <c r="J28" s="1624"/>
    </row>
    <row r="29" spans="1:10" x14ac:dyDescent="0.2">
      <c r="A29" s="3"/>
      <c r="B29" s="3"/>
      <c r="C29" s="3"/>
      <c r="D29" s="3"/>
      <c r="E29" s="3"/>
      <c r="F29" s="3"/>
      <c r="G29" s="3"/>
      <c r="H29" s="3"/>
      <c r="I29" s="3"/>
      <c r="J29" s="3"/>
    </row>
    <row r="30" spans="1:10" x14ac:dyDescent="0.2">
      <c r="A30" s="3"/>
      <c r="B30" s="3"/>
      <c r="C30" s="3"/>
      <c r="D30" s="3"/>
      <c r="E30" s="3"/>
      <c r="F30" s="3"/>
      <c r="G30" s="3"/>
      <c r="H30" s="3"/>
      <c r="I30" s="3"/>
      <c r="J30" s="3"/>
    </row>
    <row r="31" spans="1:10" x14ac:dyDescent="0.2">
      <c r="A31" s="3"/>
      <c r="B31" s="3"/>
      <c r="C31" s="3"/>
      <c r="D31" s="3"/>
      <c r="E31" s="3"/>
      <c r="F31" s="3"/>
      <c r="G31" s="3"/>
      <c r="H31" s="3"/>
      <c r="I31" s="3"/>
      <c r="J31" s="3"/>
    </row>
    <row r="32" spans="1:10" x14ac:dyDescent="0.2">
      <c r="A32" s="1620" t="s">
        <v>6</v>
      </c>
      <c r="B32" s="1620"/>
      <c r="C32" s="1620"/>
      <c r="D32" s="3"/>
      <c r="E32" s="3"/>
      <c r="F32" s="3"/>
      <c r="G32" s="1620" t="s">
        <v>7</v>
      </c>
      <c r="H32" s="1620"/>
      <c r="I32" s="1620"/>
      <c r="J32" s="1620"/>
    </row>
    <row r="33" spans="1:12" x14ac:dyDescent="0.2">
      <c r="A33" s="1618" t="s">
        <v>8</v>
      </c>
      <c r="B33" s="1618"/>
      <c r="C33" s="1618"/>
      <c r="D33" s="3"/>
      <c r="E33" s="3"/>
      <c r="F33" s="3"/>
      <c r="G33" s="1619" t="s">
        <v>970</v>
      </c>
      <c r="H33" s="1620"/>
      <c r="I33" s="1620"/>
      <c r="J33" s="1620"/>
      <c r="L33" s="8"/>
    </row>
    <row r="34" spans="1:12" x14ac:dyDescent="0.2">
      <c r="A34" s="1620" t="s">
        <v>9</v>
      </c>
      <c r="B34" s="1620"/>
      <c r="C34" s="1620"/>
      <c r="D34" s="3"/>
      <c r="E34" s="3"/>
      <c r="F34" s="3"/>
      <c r="G34" s="3"/>
      <c r="H34" s="3"/>
      <c r="I34" s="3"/>
      <c r="J34" s="3"/>
    </row>
    <row r="35" spans="1:12" x14ac:dyDescent="0.2">
      <c r="A35" s="3"/>
      <c r="B35" s="3"/>
      <c r="C35" s="3"/>
      <c r="D35" s="3"/>
      <c r="E35" s="3"/>
      <c r="F35" s="3"/>
      <c r="G35" s="3"/>
      <c r="H35" s="3"/>
      <c r="I35" s="3"/>
      <c r="J35" s="3"/>
    </row>
    <row r="37" spans="1:12" x14ac:dyDescent="0.2">
      <c r="G37" s="1621"/>
      <c r="H37" s="1621"/>
      <c r="I37" s="1621"/>
      <c r="J37" s="1621"/>
    </row>
    <row r="38" spans="1:12" x14ac:dyDescent="0.2">
      <c r="G38" s="1622"/>
      <c r="H38" s="1621"/>
      <c r="I38" s="1621"/>
      <c r="J38" s="1621"/>
    </row>
  </sheetData>
  <mergeCells count="12">
    <mergeCell ref="A4:J8"/>
    <mergeCell ref="A9:J9"/>
    <mergeCell ref="G27:J27"/>
    <mergeCell ref="G28:J28"/>
    <mergeCell ref="A32:C32"/>
    <mergeCell ref="G32:J32"/>
    <mergeCell ref="C14:H14"/>
    <mergeCell ref="A33:C33"/>
    <mergeCell ref="G33:J33"/>
    <mergeCell ref="A34:C34"/>
    <mergeCell ref="G37:J37"/>
    <mergeCell ref="G38:J38"/>
  </mergeCells>
  <pageMargins left="0.98425196850393704" right="0.98425196850393704" top="0.98425196850393704" bottom="0.98425196850393704" header="0.51181102362204722" footer="0.51181102362204722"/>
  <pageSetup paperSize="9" scale="88" orientation="portrait" r:id="rId1"/>
  <headerFooter alignWithMargins="0"/>
  <rowBreaks count="1" manualBreakCount="1">
    <brk id="19" max="16383" man="1"/>
  </rowBreaks>
  <colBreaks count="1" manualBreakCount="1">
    <brk id="7"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02545-6FD1-4D8F-9461-69A329999C58}">
  <sheetPr>
    <tabColor rgb="FFBEAE12"/>
    <pageSetUpPr fitToPage="1"/>
  </sheetPr>
  <dimension ref="A1:K29"/>
  <sheetViews>
    <sheetView view="pageBreakPreview" zoomScale="85" zoomScaleNormal="95" zoomScaleSheetLayoutView="85" zoomScalePageLayoutView="10" workbookViewId="0">
      <selection activeCell="C48" sqref="C48"/>
    </sheetView>
  </sheetViews>
  <sheetFormatPr defaultColWidth="9.140625" defaultRowHeight="15" x14ac:dyDescent="0.2"/>
  <cols>
    <col min="1" max="1" width="5.7109375" style="26" customWidth="1"/>
    <col min="2" max="2" width="82" style="26" customWidth="1"/>
    <col min="3" max="4" width="18.7109375" style="26" customWidth="1"/>
    <col min="5" max="5" width="16.85546875" style="26" customWidth="1"/>
    <col min="6" max="6" width="13.28515625" style="25" customWidth="1"/>
    <col min="7" max="7" width="11.42578125" style="25" bestFit="1" customWidth="1"/>
    <col min="8" max="8" width="12.140625" style="25" customWidth="1"/>
    <col min="9" max="9" width="12.5703125" style="25" customWidth="1"/>
    <col min="10" max="10" width="13" style="32" bestFit="1" customWidth="1"/>
    <col min="11" max="16384" width="9.140625" style="26"/>
  </cols>
  <sheetData>
    <row r="1" spans="1:11" s="12" customFormat="1" ht="24.95" customHeight="1" x14ac:dyDescent="0.2">
      <c r="A1" s="1626" t="s">
        <v>10</v>
      </c>
      <c r="B1" s="1627"/>
      <c r="C1" s="1626" t="s">
        <v>262</v>
      </c>
      <c r="D1" s="1630"/>
      <c r="E1" s="1627"/>
      <c r="F1" s="9"/>
      <c r="G1" s="10"/>
      <c r="H1" s="10"/>
      <c r="I1" s="10"/>
      <c r="J1" s="11"/>
    </row>
    <row r="2" spans="1:11" s="12" customFormat="1" ht="30" customHeight="1" thickBot="1" x14ac:dyDescent="0.25">
      <c r="A2" s="1628"/>
      <c r="B2" s="1629"/>
      <c r="C2" s="1631" t="s">
        <v>932</v>
      </c>
      <c r="D2" s="1632"/>
      <c r="E2" s="1633"/>
      <c r="F2" s="9"/>
      <c r="G2" s="10"/>
      <c r="H2" s="10"/>
      <c r="I2" s="10"/>
      <c r="J2" s="11"/>
    </row>
    <row r="3" spans="1:11" s="12" customFormat="1" ht="27.75" customHeight="1" thickBot="1" x14ac:dyDescent="0.25">
      <c r="A3" s="184" t="s">
        <v>11</v>
      </c>
      <c r="B3" s="1103" t="s">
        <v>12</v>
      </c>
      <c r="C3" s="13" t="s">
        <v>13</v>
      </c>
      <c r="D3" s="154" t="s">
        <v>14</v>
      </c>
      <c r="E3" s="14" t="s">
        <v>15</v>
      </c>
      <c r="F3" s="15"/>
      <c r="G3" s="15"/>
      <c r="H3" s="15"/>
      <c r="I3" s="15"/>
      <c r="J3" s="11"/>
    </row>
    <row r="4" spans="1:11" s="19" customFormat="1" ht="20.100000000000001" customHeight="1" x14ac:dyDescent="0.2">
      <c r="A4" s="1066">
        <v>1</v>
      </c>
      <c r="B4" s="1104" t="s">
        <v>17</v>
      </c>
      <c r="C4" s="1110" t="e">
        <f>#REF!+#REF!+#REF!</f>
        <v>#REF!</v>
      </c>
      <c r="D4" s="1072" t="e">
        <f t="shared" ref="D4:D14" si="0">0.2*C4</f>
        <v>#REF!</v>
      </c>
      <c r="E4" s="1073" t="e">
        <f>C4+D4</f>
        <v>#REF!</v>
      </c>
      <c r="F4" s="18"/>
      <c r="G4" s="18"/>
      <c r="H4" s="18"/>
      <c r="I4" s="18"/>
      <c r="J4" s="11"/>
    </row>
    <row r="5" spans="1:11" s="19" customFormat="1" ht="20.100000000000001" customHeight="1" x14ac:dyDescent="0.2">
      <c r="A5" s="1067">
        <v>2</v>
      </c>
      <c r="B5" s="1102" t="s">
        <v>18</v>
      </c>
      <c r="C5" s="1111" t="e">
        <f>#REF!</f>
        <v>#REF!</v>
      </c>
      <c r="D5" s="16" t="e">
        <f t="shared" si="0"/>
        <v>#REF!</v>
      </c>
      <c r="E5" s="17" t="e">
        <f t="shared" ref="E5:E14" si="1">C5+D5</f>
        <v>#REF!</v>
      </c>
      <c r="F5" s="18"/>
      <c r="G5" s="18"/>
      <c r="H5" s="18"/>
      <c r="I5" s="18"/>
      <c r="J5" s="11"/>
    </row>
    <row r="6" spans="1:11" s="19" customFormat="1" ht="20.100000000000001" customHeight="1" x14ac:dyDescent="0.2">
      <c r="A6" s="1067">
        <v>3</v>
      </c>
      <c r="B6" s="1102" t="s">
        <v>19</v>
      </c>
      <c r="C6" s="1111" t="e">
        <f>#REF!</f>
        <v>#REF!</v>
      </c>
      <c r="D6" s="16" t="e">
        <f t="shared" si="0"/>
        <v>#REF!</v>
      </c>
      <c r="E6" s="17" t="e">
        <f>C6+D6</f>
        <v>#REF!</v>
      </c>
      <c r="F6" s="158"/>
      <c r="G6" s="158"/>
      <c r="H6" s="158"/>
      <c r="I6" s="158"/>
      <c r="J6" s="159"/>
      <c r="K6" s="160"/>
    </row>
    <row r="7" spans="1:11" s="19" customFormat="1" ht="20.100000000000001" customHeight="1" x14ac:dyDescent="0.2">
      <c r="A7" s="1101">
        <v>4</v>
      </c>
      <c r="B7" s="1102" t="s">
        <v>882</v>
      </c>
      <c r="C7" s="1129" t="e">
        <f>'ruc.zam. stat.dop.'!#REF!+#REF!+'ruc.zam. stat.dop.'!#REF!</f>
        <v>#REF!</v>
      </c>
      <c r="D7" s="1130" t="e">
        <f>0.2*C7</f>
        <v>#REF!</v>
      </c>
      <c r="E7" s="1131" t="e">
        <f>C7+D7</f>
        <v>#REF!</v>
      </c>
      <c r="F7" s="158"/>
      <c r="G7" s="158"/>
      <c r="H7" s="158"/>
      <c r="I7" s="158"/>
      <c r="J7" s="159"/>
      <c r="K7" s="160"/>
    </row>
    <row r="8" spans="1:11" s="19" customFormat="1" ht="20.100000000000001" customHeight="1" x14ac:dyDescent="0.2">
      <c r="A8" s="1068">
        <v>5</v>
      </c>
      <c r="B8" s="1105" t="s">
        <v>886</v>
      </c>
      <c r="C8" s="1112">
        <f>'str.zam.-mimo plnej pohotovosti'!F15+'str.zam.-mimo plnej pohotovosti'!F20+'str.zam.- plná pohotovosť '!F16+Cyklotrasy!I6</f>
        <v>0</v>
      </c>
      <c r="D8" s="20">
        <f t="shared" si="0"/>
        <v>0</v>
      </c>
      <c r="E8" s="21">
        <f>C8+D8</f>
        <v>0</v>
      </c>
      <c r="F8" s="158"/>
      <c r="G8" s="158"/>
      <c r="H8" s="158"/>
      <c r="I8" s="158"/>
      <c r="J8" s="159"/>
      <c r="K8" s="160"/>
    </row>
    <row r="9" spans="1:11" s="19" customFormat="1" ht="20.100000000000001" customHeight="1" x14ac:dyDescent="0.2">
      <c r="A9" s="1068">
        <v>6</v>
      </c>
      <c r="B9" s="1106" t="s">
        <v>20</v>
      </c>
      <c r="C9" s="1113" t="e">
        <f>#REF!+'ruc.zam.lavky'!H13+'ruc.zam. stat.dop.'!#REF!+'ruc.zam. stat.dop.'!#REF!+'ruc.zam. stat.dop.'!H16+'ruc.zam. stat.dop.'!#REF!+'ruc.zam. stat.dop.'!J27</f>
        <v>#REF!</v>
      </c>
      <c r="D9" s="20" t="e">
        <f t="shared" si="0"/>
        <v>#REF!</v>
      </c>
      <c r="E9" s="21" t="e">
        <f t="shared" si="1"/>
        <v>#REF!</v>
      </c>
      <c r="F9" s="1625"/>
      <c r="G9" s="1625"/>
      <c r="H9" s="1625"/>
      <c r="I9" s="1625"/>
      <c r="J9" s="1625"/>
      <c r="K9" s="1625"/>
    </row>
    <row r="10" spans="1:11" s="19" customFormat="1" ht="20.100000000000001" customHeight="1" x14ac:dyDescent="0.2">
      <c r="A10" s="1068">
        <v>7</v>
      </c>
      <c r="B10" s="1105" t="s">
        <v>885</v>
      </c>
      <c r="C10" s="1112" t="e">
        <f>'Údržba Čaty'!F12+'Údržba Čaty'!#REF!</f>
        <v>#REF!</v>
      </c>
      <c r="D10" s="20" t="e">
        <f t="shared" si="0"/>
        <v>#REF!</v>
      </c>
      <c r="E10" s="21" t="e">
        <f t="shared" si="1"/>
        <v>#REF!</v>
      </c>
      <c r="F10" s="18"/>
      <c r="G10" s="18"/>
      <c r="H10" s="18"/>
      <c r="I10" s="18"/>
      <c r="J10" s="11"/>
    </row>
    <row r="11" spans="1:11" s="19" customFormat="1" ht="20.100000000000001" customHeight="1" x14ac:dyDescent="0.2">
      <c r="A11" s="1068">
        <v>8</v>
      </c>
      <c r="B11" s="1106" t="s">
        <v>274</v>
      </c>
      <c r="C11" s="1113" t="e">
        <f>'orezy, výruby, burina'!F19+'orezy, výruby, burina'!#REF!</f>
        <v>#REF!</v>
      </c>
      <c r="D11" s="20" t="e">
        <f>0.2*C11</f>
        <v>#REF!</v>
      </c>
      <c r="E11" s="21" t="e">
        <f>C11+D11</f>
        <v>#REF!</v>
      </c>
      <c r="F11" s="18"/>
      <c r="G11" s="18"/>
      <c r="H11" s="18"/>
      <c r="I11" s="18"/>
      <c r="J11" s="11"/>
    </row>
    <row r="12" spans="1:11" s="19" customFormat="1" ht="20.100000000000001" customHeight="1" x14ac:dyDescent="0.2">
      <c r="A12" s="1068">
        <v>9</v>
      </c>
      <c r="B12" s="1106" t="s">
        <v>258</v>
      </c>
      <c r="C12" s="1114">
        <f>'kose-odpady'!G22</f>
        <v>0</v>
      </c>
      <c r="D12" s="151">
        <f t="shared" si="0"/>
        <v>0</v>
      </c>
      <c r="E12" s="155">
        <f t="shared" si="1"/>
        <v>0</v>
      </c>
      <c r="F12" s="18"/>
      <c r="G12" s="18"/>
      <c r="H12" s="18"/>
      <c r="I12" s="18"/>
      <c r="J12" s="11"/>
    </row>
    <row r="13" spans="1:11" s="19" customFormat="1" ht="20.100000000000001" customHeight="1" x14ac:dyDescent="0.2">
      <c r="A13" s="1099">
        <v>10</v>
      </c>
      <c r="B13" s="1107" t="s">
        <v>241</v>
      </c>
      <c r="C13" s="1113">
        <f>'uličné vpusty'!F19</f>
        <v>0</v>
      </c>
      <c r="D13" s="151">
        <f>0.2*C13</f>
        <v>0</v>
      </c>
      <c r="E13" s="1100">
        <f>C13+D13</f>
        <v>0</v>
      </c>
      <c r="F13" s="18"/>
      <c r="G13" s="18"/>
      <c r="H13" s="18"/>
      <c r="I13" s="18"/>
      <c r="J13" s="11"/>
    </row>
    <row r="14" spans="1:11" s="19" customFormat="1" ht="20.100000000000001" customHeight="1" x14ac:dyDescent="0.2">
      <c r="A14" s="1069">
        <v>11</v>
      </c>
      <c r="B14" s="1108" t="s">
        <v>21</v>
      </c>
      <c r="C14" s="1115">
        <f>'kose-odpady'!E25</f>
        <v>0</v>
      </c>
      <c r="D14" s="152">
        <f t="shared" si="0"/>
        <v>0</v>
      </c>
      <c r="E14" s="156">
        <f t="shared" si="1"/>
        <v>0</v>
      </c>
      <c r="F14" s="18"/>
      <c r="G14" s="18"/>
      <c r="H14" s="18"/>
      <c r="I14" s="18"/>
      <c r="J14" s="11"/>
    </row>
    <row r="15" spans="1:11" s="19" customFormat="1" ht="20.100000000000001" customHeight="1" x14ac:dyDescent="0.2">
      <c r="A15" s="1070">
        <v>12</v>
      </c>
      <c r="B15" s="1109" t="s">
        <v>22</v>
      </c>
      <c r="C15" s="1116">
        <f>'orezy, výruby, burina'!C8</f>
        <v>0</v>
      </c>
      <c r="D15" s="153">
        <f>0.2*C15</f>
        <v>0</v>
      </c>
      <c r="E15" s="157">
        <f>C15+D15</f>
        <v>0</v>
      </c>
      <c r="F15" s="18"/>
      <c r="G15" s="18"/>
      <c r="H15" s="18"/>
      <c r="I15" s="18"/>
      <c r="J15" s="11"/>
    </row>
    <row r="16" spans="1:11" s="19" customFormat="1" ht="20.100000000000001" customHeight="1" thickBot="1" x14ac:dyDescent="0.25">
      <c r="A16" s="1070">
        <v>13</v>
      </c>
      <c r="B16" s="1059" t="s">
        <v>23</v>
      </c>
      <c r="C16" s="1117">
        <f>'zelen - lístie'!F13</f>
        <v>0</v>
      </c>
      <c r="D16" s="1118">
        <f>0.2*C16</f>
        <v>0</v>
      </c>
      <c r="E16" s="1119">
        <f>C16+D16</f>
        <v>0</v>
      </c>
      <c r="F16" s="18"/>
      <c r="G16" s="18"/>
      <c r="H16" s="18"/>
      <c r="I16" s="18"/>
      <c r="J16" s="11"/>
    </row>
    <row r="17" spans="1:10" s="12" customFormat="1" ht="24.95" customHeight="1" thickBot="1" x14ac:dyDescent="0.25">
      <c r="A17" s="185"/>
      <c r="B17" s="183" t="s">
        <v>265</v>
      </c>
      <c r="C17" s="22" t="e">
        <f>SUM(C4:C16)</f>
        <v>#REF!</v>
      </c>
      <c r="D17" s="23" t="e">
        <f>SUM(D4:D16)</f>
        <v>#REF!</v>
      </c>
      <c r="E17" s="24" t="e">
        <f>SUM(E4:E16)</f>
        <v>#REF!</v>
      </c>
      <c r="F17" s="1071"/>
      <c r="G17" s="10"/>
      <c r="H17" s="10"/>
      <c r="I17" s="10"/>
      <c r="J17" s="11"/>
    </row>
    <row r="18" spans="1:10" ht="15.75" thickBot="1" x14ac:dyDescent="0.25"/>
    <row r="19" spans="1:10" ht="16.5" thickBot="1" x14ac:dyDescent="0.25">
      <c r="C19" s="186" t="s">
        <v>13</v>
      </c>
      <c r="D19" s="187" t="s">
        <v>15</v>
      </c>
      <c r="E19" s="27"/>
    </row>
    <row r="20" spans="1:10" ht="15.75" x14ac:dyDescent="0.2">
      <c r="A20" s="1057"/>
      <c r="B20" s="1061" t="s">
        <v>25</v>
      </c>
      <c r="C20" s="1049" t="e">
        <f>D20/1.2</f>
        <v>#REF!</v>
      </c>
      <c r="D20" s="1050" t="e">
        <f>SUM(E8:E13)</f>
        <v>#REF!</v>
      </c>
      <c r="E20" s="27"/>
    </row>
    <row r="21" spans="1:10" ht="15.75" x14ac:dyDescent="0.2">
      <c r="A21" s="1058"/>
      <c r="B21" s="1062" t="s">
        <v>26</v>
      </c>
      <c r="C21" s="1051" t="e">
        <f t="shared" ref="C21:C23" si="2">D21/1.2</f>
        <v>#REF!</v>
      </c>
      <c r="D21" s="1052" t="e">
        <f>SUM(E4:E7)</f>
        <v>#REF!</v>
      </c>
    </row>
    <row r="22" spans="1:10" ht="15.75" x14ac:dyDescent="0.2">
      <c r="A22" s="1059"/>
      <c r="B22" s="1063" t="s">
        <v>27</v>
      </c>
      <c r="C22" s="1053">
        <f>D22/1.2</f>
        <v>0</v>
      </c>
      <c r="D22" s="1054">
        <f>SUM(E15:E16)</f>
        <v>0</v>
      </c>
    </row>
    <row r="23" spans="1:10" ht="15.75" x14ac:dyDescent="0.2">
      <c r="A23" s="1060"/>
      <c r="B23" s="1064" t="s">
        <v>28</v>
      </c>
      <c r="C23" s="1055">
        <f t="shared" si="2"/>
        <v>0</v>
      </c>
      <c r="D23" s="1056">
        <f>SUM(E14)</f>
        <v>0</v>
      </c>
      <c r="E23" s="25"/>
      <c r="G23" s="32"/>
      <c r="H23" s="26"/>
      <c r="I23" s="26"/>
      <c r="J23" s="26"/>
    </row>
    <row r="24" spans="1:10" ht="16.5" thickBot="1" x14ac:dyDescent="0.25">
      <c r="A24" s="1045"/>
      <c r="B24" s="1046" t="s">
        <v>265</v>
      </c>
      <c r="C24" s="1047" t="e">
        <f>SUM(C20:C23)</f>
        <v>#REF!</v>
      </c>
      <c r="D24" s="1048" t="e">
        <f>SUM(D20:D23)</f>
        <v>#REF!</v>
      </c>
      <c r="E24" s="25"/>
      <c r="G24" s="32"/>
      <c r="H24" s="26"/>
      <c r="I24" s="26"/>
      <c r="J24" s="26"/>
    </row>
    <row r="25" spans="1:10" ht="15.75" x14ac:dyDescent="0.25">
      <c r="C25" s="28"/>
      <c r="D25" s="29"/>
    </row>
    <row r="26" spans="1:10" ht="15.75" x14ac:dyDescent="0.25">
      <c r="C26" s="28"/>
      <c r="D26" s="29"/>
    </row>
    <row r="27" spans="1:10" ht="15.75" x14ac:dyDescent="0.25">
      <c r="C27" s="28"/>
      <c r="D27" s="29"/>
    </row>
    <row r="28" spans="1:10" x14ac:dyDescent="0.2">
      <c r="A28" s="30"/>
      <c r="B28" s="30"/>
    </row>
    <row r="29" spans="1:10" x14ac:dyDescent="0.2">
      <c r="A29" s="30"/>
      <c r="B29" s="30"/>
    </row>
  </sheetData>
  <mergeCells count="4">
    <mergeCell ref="F9:K9"/>
    <mergeCell ref="A1:B2"/>
    <mergeCell ref="C1:E1"/>
    <mergeCell ref="C2:E2"/>
  </mergeCells>
  <pageMargins left="0.98425196850393704" right="0.98425196850393704" top="0.98425196850393704" bottom="0.98425196850393704" header="0.51181102362204722" footer="0.51181102362204722"/>
  <pageSetup paperSize="9" scale="57" orientation="portrait" r:id="rId1"/>
  <headerFooter alignWithMargins="0"/>
  <colBreaks count="1" manualBreakCount="1">
    <brk id="7"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B40E9-86E6-4E51-8B65-3F17C8B65A15}">
  <sheetPr>
    <pageSetUpPr fitToPage="1"/>
  </sheetPr>
  <dimension ref="A1:P27"/>
  <sheetViews>
    <sheetView view="pageBreakPreview" zoomScale="85" zoomScaleNormal="100" zoomScaleSheetLayoutView="85" workbookViewId="0">
      <selection activeCell="I24" sqref="I24"/>
    </sheetView>
  </sheetViews>
  <sheetFormatPr defaultColWidth="9.140625" defaultRowHeight="12.75" x14ac:dyDescent="0.2"/>
  <cols>
    <col min="1" max="1" width="9.140625" style="35"/>
    <col min="2" max="2" width="8.140625" style="35" customWidth="1"/>
    <col min="3" max="3" width="95.85546875" style="35" customWidth="1"/>
    <col min="4" max="4" width="17.85546875" style="40" customWidth="1"/>
    <col min="5" max="5" width="15.85546875" style="35" customWidth="1"/>
    <col min="6" max="6" width="15.7109375" style="35" customWidth="1"/>
    <col min="7" max="7" width="12.85546875" style="35" customWidth="1"/>
    <col min="8" max="8" width="14.28515625" style="35" customWidth="1"/>
    <col min="9" max="9" width="17.5703125" style="35" customWidth="1"/>
    <col min="10" max="10" width="16.42578125" style="35" hidden="1" customWidth="1"/>
    <col min="11" max="11" width="11" style="35" hidden="1" customWidth="1"/>
    <col min="12" max="12" width="12.85546875" style="35" customWidth="1"/>
    <col min="13" max="13" width="14.28515625" style="35" customWidth="1"/>
    <col min="14" max="14" width="23" style="35" customWidth="1"/>
    <col min="15" max="15" width="16" style="35" customWidth="1"/>
    <col min="16" max="16" width="15" style="35" bestFit="1" customWidth="1"/>
    <col min="17" max="16384" width="9.140625" style="35"/>
  </cols>
  <sheetData>
    <row r="1" spans="1:16" ht="15" customHeight="1" x14ac:dyDescent="0.2">
      <c r="B1" s="1634"/>
      <c r="C1" s="1634"/>
      <c r="D1" s="1634"/>
      <c r="E1" s="1634"/>
      <c r="F1" s="33"/>
      <c r="G1" s="34"/>
      <c r="H1" s="33"/>
      <c r="I1" s="33"/>
      <c r="J1" s="33"/>
      <c r="K1" s="33"/>
      <c r="L1" s="34"/>
      <c r="M1" s="33"/>
      <c r="N1" s="33"/>
    </row>
    <row r="2" spans="1:16" s="33" customFormat="1" ht="14.25" customHeight="1" x14ac:dyDescent="0.2">
      <c r="B2" s="1634"/>
      <c r="C2" s="1634"/>
      <c r="D2" s="1634"/>
      <c r="E2" s="1634"/>
      <c r="F2" s="36"/>
      <c r="G2" s="34"/>
      <c r="J2" s="37"/>
      <c r="L2" s="34"/>
    </row>
    <row r="3" spans="1:16" s="33" customFormat="1" ht="14.25" customHeight="1" x14ac:dyDescent="0.2">
      <c r="B3" s="1634"/>
      <c r="C3" s="1634"/>
      <c r="D3" s="1634"/>
      <c r="E3" s="1634"/>
      <c r="F3" s="38"/>
      <c r="G3" s="34"/>
      <c r="J3" s="39"/>
      <c r="L3" s="34"/>
    </row>
    <row r="4" spans="1:16" ht="9" customHeight="1" thickBot="1" x14ac:dyDescent="0.25"/>
    <row r="5" spans="1:16" s="43" customFormat="1" ht="20.100000000000001" customHeight="1" thickBot="1" x14ac:dyDescent="0.25">
      <c r="B5" s="1635" t="s">
        <v>943</v>
      </c>
      <c r="C5" s="1636"/>
      <c r="D5" s="50"/>
      <c r="E5" s="1538"/>
      <c r="F5" s="51"/>
      <c r="G5" s="1637" t="s">
        <v>944</v>
      </c>
      <c r="H5" s="1638"/>
      <c r="I5" s="1638"/>
      <c r="J5" s="1638"/>
      <c r="K5" s="1639"/>
      <c r="L5" s="1637" t="s">
        <v>33</v>
      </c>
      <c r="M5" s="1638"/>
      <c r="N5" s="1638"/>
      <c r="O5" s="1639"/>
    </row>
    <row r="6" spans="1:16" s="43" customFormat="1" ht="58.5" customHeight="1" thickBot="1" x14ac:dyDescent="0.25">
      <c r="B6" s="1539"/>
      <c r="C6" s="1540" t="s">
        <v>945</v>
      </c>
      <c r="D6" s="1541" t="s">
        <v>946</v>
      </c>
      <c r="E6" s="1542" t="s">
        <v>947</v>
      </c>
      <c r="F6" s="1543" t="s">
        <v>948</v>
      </c>
      <c r="G6" s="1544" t="s">
        <v>34</v>
      </c>
      <c r="H6" s="1545" t="s">
        <v>35</v>
      </c>
      <c r="I6" s="1545" t="s">
        <v>949</v>
      </c>
      <c r="J6" s="1542" t="s">
        <v>950</v>
      </c>
      <c r="K6" s="1546" t="s">
        <v>36</v>
      </c>
      <c r="L6" s="1547" t="s">
        <v>34</v>
      </c>
      <c r="M6" s="1548" t="s">
        <v>35</v>
      </c>
      <c r="N6" s="1548" t="s">
        <v>949</v>
      </c>
      <c r="O6" s="1548" t="s">
        <v>951</v>
      </c>
    </row>
    <row r="7" spans="1:16" s="42" customFormat="1" ht="25.5" x14ac:dyDescent="0.2">
      <c r="A7" s="42">
        <v>7</v>
      </c>
      <c r="B7" s="1549">
        <v>510</v>
      </c>
      <c r="C7" s="1550" t="s">
        <v>965</v>
      </c>
      <c r="D7" s="1551" t="s">
        <v>952</v>
      </c>
      <c r="E7" s="1552">
        <f>'[1]510K multicar č.1'!C57/1000</f>
        <v>5.9873470959042008</v>
      </c>
      <c r="F7" s="1553">
        <f>'[1]510K multicar č.1'!D57</f>
        <v>17609.919580319998</v>
      </c>
      <c r="G7" s="1554" t="s">
        <v>38</v>
      </c>
      <c r="H7" s="1555">
        <v>20</v>
      </c>
      <c r="I7" s="1556">
        <f t="shared" ref="I7:I12" si="0">F7*(H7/1000000)</f>
        <v>0.35219839160639999</v>
      </c>
      <c r="J7" s="1557">
        <v>155.86750000000001</v>
      </c>
      <c r="K7" s="1558">
        <f t="shared" ref="K7:K12" si="1">I7*J7</f>
        <v>54.896282803710555</v>
      </c>
      <c r="L7" s="1559" t="s">
        <v>38</v>
      </c>
      <c r="M7" s="1560">
        <v>40</v>
      </c>
      <c r="N7" s="1561">
        <f t="shared" ref="N7:N15" si="2">F7*(M7/1000000)</f>
        <v>0.70439678321279997</v>
      </c>
      <c r="O7" s="1562" t="s">
        <v>953</v>
      </c>
    </row>
    <row r="8" spans="1:16" s="42" customFormat="1" ht="15" customHeight="1" x14ac:dyDescent="0.2">
      <c r="A8" s="42">
        <v>28</v>
      </c>
      <c r="B8" s="1549">
        <v>561</v>
      </c>
      <c r="C8" s="1563" t="s">
        <v>954</v>
      </c>
      <c r="D8" s="1551" t="s">
        <v>955</v>
      </c>
      <c r="E8" s="1552">
        <f>'[1]561K'!C60/1000</f>
        <v>21.648</v>
      </c>
      <c r="F8" s="1553">
        <f>'[1]561K'!D60</f>
        <v>87676.907324789994</v>
      </c>
      <c r="G8" s="1554" t="s">
        <v>38</v>
      </c>
      <c r="H8" s="1555">
        <v>20</v>
      </c>
      <c r="I8" s="1556">
        <f t="shared" si="0"/>
        <v>1.7535381464958</v>
      </c>
      <c r="J8" s="1564">
        <v>155.86750000000001</v>
      </c>
      <c r="K8" s="1565">
        <f t="shared" si="1"/>
        <v>273.31960704893413</v>
      </c>
      <c r="L8" s="1559" t="s">
        <v>38</v>
      </c>
      <c r="M8" s="1560">
        <v>40</v>
      </c>
      <c r="N8" s="1561">
        <f t="shared" si="2"/>
        <v>3.5070762929916</v>
      </c>
      <c r="O8" s="1566">
        <v>1</v>
      </c>
    </row>
    <row r="9" spans="1:16" s="42" customFormat="1" ht="15" customHeight="1" x14ac:dyDescent="0.2">
      <c r="A9" s="42">
        <v>29</v>
      </c>
      <c r="B9" s="1567">
        <v>562</v>
      </c>
      <c r="C9" s="1568" t="s">
        <v>956</v>
      </c>
      <c r="D9" s="1569" t="s">
        <v>952</v>
      </c>
      <c r="E9" s="1570">
        <f>'[1]562K'!C61/1000</f>
        <v>32.188400000000001</v>
      </c>
      <c r="F9" s="1571">
        <f>'[1]562K'!D61</f>
        <v>139742.50386356999</v>
      </c>
      <c r="G9" s="1572" t="s">
        <v>37</v>
      </c>
      <c r="H9" s="1573">
        <v>20</v>
      </c>
      <c r="I9" s="1574">
        <f t="shared" si="0"/>
        <v>2.7948500772714002</v>
      </c>
      <c r="J9" s="1575">
        <v>155.86750000000001</v>
      </c>
      <c r="K9" s="1576">
        <f t="shared" si="1"/>
        <v>435.62629441910002</v>
      </c>
      <c r="L9" s="1577" t="s">
        <v>37</v>
      </c>
      <c r="M9" s="1578">
        <v>40</v>
      </c>
      <c r="N9" s="1579">
        <f t="shared" si="2"/>
        <v>5.5897001545428004</v>
      </c>
      <c r="O9" s="1577">
        <v>2</v>
      </c>
    </row>
    <row r="10" spans="1:16" s="42" customFormat="1" ht="15" customHeight="1" x14ac:dyDescent="0.2">
      <c r="A10" s="42">
        <v>30</v>
      </c>
      <c r="B10" s="1567">
        <v>563</v>
      </c>
      <c r="C10" s="1568" t="s">
        <v>957</v>
      </c>
      <c r="D10" s="1569" t="s">
        <v>952</v>
      </c>
      <c r="E10" s="1570">
        <f>'[1]563K'!C60/1000</f>
        <v>22.879000000000001</v>
      </c>
      <c r="F10" s="1571">
        <f>'[1]563K'!D60</f>
        <v>120350.15895935999</v>
      </c>
      <c r="G10" s="1572" t="s">
        <v>37</v>
      </c>
      <c r="H10" s="1573">
        <v>20</v>
      </c>
      <c r="I10" s="1574">
        <f t="shared" si="0"/>
        <v>2.4070031791872002</v>
      </c>
      <c r="J10" s="1575">
        <v>155.86750000000001</v>
      </c>
      <c r="K10" s="1576">
        <f t="shared" si="1"/>
        <v>375.17356803196094</v>
      </c>
      <c r="L10" s="1577" t="s">
        <v>37</v>
      </c>
      <c r="M10" s="1578">
        <v>40</v>
      </c>
      <c r="N10" s="1579">
        <f t="shared" si="2"/>
        <v>4.8140063583744004</v>
      </c>
      <c r="O10" s="1577">
        <v>2</v>
      </c>
    </row>
    <row r="11" spans="1:16" s="42" customFormat="1" ht="15" customHeight="1" x14ac:dyDescent="0.2">
      <c r="A11" s="42">
        <v>31</v>
      </c>
      <c r="B11" s="1549">
        <v>564</v>
      </c>
      <c r="C11" s="1563" t="s">
        <v>958</v>
      </c>
      <c r="D11" s="1551"/>
      <c r="E11" s="1552">
        <f>'[1]564K'!C61/1000</f>
        <v>36.923999999999999</v>
      </c>
      <c r="F11" s="1553">
        <f>'[1]564K'!D61</f>
        <v>140954.17736783301</v>
      </c>
      <c r="G11" s="1554" t="s">
        <v>38</v>
      </c>
      <c r="H11" s="1555">
        <v>20</v>
      </c>
      <c r="I11" s="1556">
        <f t="shared" si="0"/>
        <v>2.8190835473566604</v>
      </c>
      <c r="J11" s="1564">
        <v>155.86750000000001</v>
      </c>
      <c r="K11" s="1565">
        <f t="shared" si="1"/>
        <v>439.40350481761431</v>
      </c>
      <c r="L11" s="1559" t="s">
        <v>38</v>
      </c>
      <c r="M11" s="1560">
        <v>40</v>
      </c>
      <c r="N11" s="1561">
        <f t="shared" si="2"/>
        <v>5.6381670947133209</v>
      </c>
      <c r="O11" s="1566">
        <v>1</v>
      </c>
    </row>
    <row r="12" spans="1:16" s="42" customFormat="1" ht="15" customHeight="1" x14ac:dyDescent="0.2">
      <c r="A12" s="42">
        <v>32</v>
      </c>
      <c r="B12" s="1549">
        <v>565</v>
      </c>
      <c r="C12" s="1563" t="s">
        <v>959</v>
      </c>
      <c r="D12" s="1551"/>
      <c r="E12" s="1552">
        <f>'[1]565K'!C61/1000</f>
        <v>28.979800000000001</v>
      </c>
      <c r="F12" s="1553">
        <f>'[1]565K'!D61</f>
        <v>130258.73179113001</v>
      </c>
      <c r="G12" s="1554" t="s">
        <v>38</v>
      </c>
      <c r="H12" s="1555">
        <v>20</v>
      </c>
      <c r="I12" s="1556">
        <f t="shared" si="0"/>
        <v>2.6051746358226002</v>
      </c>
      <c r="J12" s="1564">
        <v>155.86750000000001</v>
      </c>
      <c r="K12" s="1565">
        <f t="shared" si="1"/>
        <v>406.06205754907916</v>
      </c>
      <c r="L12" s="1559" t="s">
        <v>38</v>
      </c>
      <c r="M12" s="1560">
        <v>40</v>
      </c>
      <c r="N12" s="1561">
        <f t="shared" si="2"/>
        <v>5.2103492716452005</v>
      </c>
      <c r="O12" s="1566">
        <v>1</v>
      </c>
    </row>
    <row r="13" spans="1:16" s="42" customFormat="1" ht="15" customHeight="1" x14ac:dyDescent="0.2">
      <c r="A13" s="42">
        <v>33</v>
      </c>
      <c r="B13" s="1580">
        <v>566</v>
      </c>
      <c r="C13" s="1581" t="s">
        <v>960</v>
      </c>
      <c r="D13" s="1537"/>
      <c r="E13" s="248">
        <f>'[1]566K'!C62/1000</f>
        <v>24.294199999999996</v>
      </c>
      <c r="F13" s="1582">
        <f>'[1]566K'!D62</f>
        <v>95791.383530210005</v>
      </c>
      <c r="G13" s="1583"/>
      <c r="H13" s="1584"/>
      <c r="I13" s="1585"/>
      <c r="J13" s="1586"/>
      <c r="K13" s="1587"/>
      <c r="L13" s="1588" t="s">
        <v>39</v>
      </c>
      <c r="M13" s="1589">
        <v>40</v>
      </c>
      <c r="N13" s="1590">
        <f t="shared" si="2"/>
        <v>3.8316553412084007</v>
      </c>
      <c r="O13" s="1591" t="s">
        <v>961</v>
      </c>
      <c r="P13" s="1592"/>
    </row>
    <row r="14" spans="1:16" s="42" customFormat="1" ht="15" customHeight="1" x14ac:dyDescent="0.2">
      <c r="A14" s="42">
        <v>34</v>
      </c>
      <c r="B14" s="1580">
        <v>567</v>
      </c>
      <c r="C14" s="1581" t="s">
        <v>962</v>
      </c>
      <c r="D14" s="1537"/>
      <c r="E14" s="248">
        <f>'[1]567K'!C45/1000</f>
        <v>17.25</v>
      </c>
      <c r="F14" s="1582">
        <f>'[1]567K'!D45</f>
        <v>67501</v>
      </c>
      <c r="G14" s="1583"/>
      <c r="H14" s="1593"/>
      <c r="I14" s="1585"/>
      <c r="J14" s="1586"/>
      <c r="K14" s="1587"/>
      <c r="L14" s="1588" t="s">
        <v>39</v>
      </c>
      <c r="M14" s="1594">
        <v>40</v>
      </c>
      <c r="N14" s="1595">
        <f t="shared" si="2"/>
        <v>2.7000400000000004</v>
      </c>
      <c r="O14" s="1591" t="s">
        <v>963</v>
      </c>
    </row>
    <row r="15" spans="1:16" s="42" customFormat="1" ht="15" customHeight="1" thickBot="1" x14ac:dyDescent="0.25">
      <c r="A15" s="42">
        <v>36</v>
      </c>
      <c r="B15" s="1580">
        <v>568</v>
      </c>
      <c r="C15" s="1581" t="s">
        <v>964</v>
      </c>
      <c r="D15" s="1537"/>
      <c r="E15" s="1596">
        <f>'[1]568K'!C61/1000</f>
        <v>22.8782</v>
      </c>
      <c r="F15" s="1582">
        <f>'[1]568K'!D61</f>
        <v>99191.842153440011</v>
      </c>
      <c r="G15" s="1583"/>
      <c r="H15" s="1584"/>
      <c r="I15" s="1585"/>
      <c r="J15" s="1586"/>
      <c r="K15" s="1587"/>
      <c r="L15" s="1588" t="s">
        <v>39</v>
      </c>
      <c r="M15" s="1589">
        <v>40</v>
      </c>
      <c r="N15" s="1590">
        <f t="shared" si="2"/>
        <v>3.967673686137601</v>
      </c>
      <c r="O15" s="1597">
        <v>1</v>
      </c>
    </row>
    <row r="16" spans="1:16" ht="12.75" customHeight="1" thickBot="1" x14ac:dyDescent="0.25">
      <c r="B16" s="1598"/>
      <c r="C16" s="1599"/>
      <c r="D16" s="1600"/>
      <c r="E16" s="1601">
        <f t="shared" ref="E16:N16" si="3">SUM(E7:E15)</f>
        <v>213.02894709590419</v>
      </c>
      <c r="F16" s="1602">
        <f t="shared" si="3"/>
        <v>899076.62457065296</v>
      </c>
      <c r="G16" s="1603">
        <f t="shared" si="3"/>
        <v>0</v>
      </c>
      <c r="H16" s="1604">
        <f t="shared" si="3"/>
        <v>120</v>
      </c>
      <c r="I16" s="1604">
        <f t="shared" si="3"/>
        <v>12.73184797774006</v>
      </c>
      <c r="J16" s="1604">
        <f t="shared" si="3"/>
        <v>935.20500000000015</v>
      </c>
      <c r="K16" s="1604">
        <f t="shared" si="3"/>
        <v>1984.4813146703989</v>
      </c>
      <c r="L16" s="1604">
        <f t="shared" si="3"/>
        <v>0</v>
      </c>
      <c r="M16" s="1604">
        <f t="shared" si="3"/>
        <v>360</v>
      </c>
      <c r="N16" s="1604">
        <f t="shared" si="3"/>
        <v>35.963064982826118</v>
      </c>
      <c r="O16" s="1604">
        <v>9</v>
      </c>
    </row>
    <row r="17" spans="2:14" x14ac:dyDescent="0.2">
      <c r="B17" s="53"/>
      <c r="C17" s="54"/>
      <c r="D17" s="53"/>
      <c r="E17" s="55"/>
      <c r="F17" s="55"/>
      <c r="G17" s="56" t="s">
        <v>40</v>
      </c>
      <c r="H17" s="57" t="s">
        <v>38</v>
      </c>
      <c r="I17" s="58">
        <f>I12+I11+I8+I7</f>
        <v>7.5299947212814606</v>
      </c>
      <c r="J17" s="59">
        <f>I17/I16</f>
        <v>0.59142983284489836</v>
      </c>
      <c r="K17" s="60"/>
      <c r="L17" s="56" t="s">
        <v>40</v>
      </c>
      <c r="M17" s="57" t="s">
        <v>38</v>
      </c>
      <c r="N17" s="58">
        <f>N7+N8+N11+N12</f>
        <v>15.059989442562919</v>
      </c>
    </row>
    <row r="18" spans="2:14" x14ac:dyDescent="0.2">
      <c r="B18" s="53"/>
      <c r="C18" s="54"/>
      <c r="D18" s="53"/>
      <c r="E18" s="55"/>
      <c r="F18" s="55"/>
      <c r="G18" s="56" t="s">
        <v>40</v>
      </c>
      <c r="H18" s="57" t="s">
        <v>41</v>
      </c>
      <c r="I18" s="58"/>
      <c r="J18" s="59">
        <f>I18/I16</f>
        <v>0</v>
      </c>
      <c r="K18" s="60"/>
      <c r="L18" s="56" t="s">
        <v>40</v>
      </c>
      <c r="M18" s="57" t="s">
        <v>41</v>
      </c>
      <c r="N18" s="58">
        <f>N15+N14+N13</f>
        <v>10.499369027346003</v>
      </c>
    </row>
    <row r="19" spans="2:14" x14ac:dyDescent="0.2">
      <c r="B19" s="53"/>
      <c r="C19" s="54"/>
      <c r="D19" s="53"/>
      <c r="E19" s="55"/>
      <c r="F19" s="55"/>
      <c r="G19" s="56" t="s">
        <v>42</v>
      </c>
      <c r="H19" s="57" t="s">
        <v>37</v>
      </c>
      <c r="I19" s="58">
        <f>I10+I9</f>
        <v>5.2018532564586</v>
      </c>
      <c r="J19" s="59">
        <f>I19/I16</f>
        <v>0.40857016715510169</v>
      </c>
      <c r="K19" s="60"/>
      <c r="L19" s="56" t="s">
        <v>42</v>
      </c>
      <c r="M19" s="57" t="s">
        <v>37</v>
      </c>
      <c r="N19" s="58">
        <f>N9+N10</f>
        <v>10.4037065129172</v>
      </c>
    </row>
    <row r="20" spans="2:14" x14ac:dyDescent="0.2">
      <c r="B20" s="53"/>
      <c r="C20" s="54"/>
      <c r="D20" s="53"/>
      <c r="E20" s="55"/>
      <c r="F20" s="55"/>
      <c r="G20" s="56" t="s">
        <v>42</v>
      </c>
      <c r="H20" s="57" t="s">
        <v>43</v>
      </c>
      <c r="I20" s="58"/>
      <c r="J20" s="59">
        <f>I20/I16</f>
        <v>0</v>
      </c>
      <c r="K20" s="60"/>
      <c r="L20" s="56" t="s">
        <v>42</v>
      </c>
      <c r="M20" s="57" t="s">
        <v>43</v>
      </c>
      <c r="N20" s="58"/>
    </row>
    <row r="27" spans="2:14" x14ac:dyDescent="0.2">
      <c r="F27" s="35">
        <v>3147722</v>
      </c>
    </row>
  </sheetData>
  <autoFilter ref="L1:L20" xr:uid="{00000000-0009-0000-0000-000003000000}"/>
  <mergeCells count="6">
    <mergeCell ref="L5:O5"/>
    <mergeCell ref="B1:E1"/>
    <mergeCell ref="B2:E2"/>
    <mergeCell ref="B3:E3"/>
    <mergeCell ref="B5:C5"/>
    <mergeCell ref="G5:K5"/>
  </mergeCells>
  <pageMargins left="0.98425196850393704" right="0.98425196850393704" top="0.98425196850393704" bottom="0.98425196850393704" header="0.51181102362204722" footer="0.51181102362204722"/>
  <pageSetup paperSize="8" scale="71"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629AB-B3AB-497C-9B8F-10B89E9F4701}">
  <sheetPr>
    <pageSetUpPr fitToPage="1"/>
  </sheetPr>
  <dimension ref="A1:AE98"/>
  <sheetViews>
    <sheetView view="pageBreakPreview" zoomScale="70" zoomScaleNormal="85" zoomScaleSheetLayoutView="70" workbookViewId="0">
      <selection activeCell="Y38" sqref="Y38"/>
    </sheetView>
  </sheetViews>
  <sheetFormatPr defaultColWidth="9.140625" defaultRowHeight="12.75" x14ac:dyDescent="0.2"/>
  <cols>
    <col min="1" max="1" width="3.42578125" style="35" bestFit="1" customWidth="1"/>
    <col min="2" max="2" width="3.42578125" style="35" customWidth="1"/>
    <col min="3" max="3" width="12.85546875" style="35" customWidth="1"/>
    <col min="4" max="4" width="6.140625" style="35" customWidth="1"/>
    <col min="5" max="5" width="79.28515625" style="35" customWidth="1"/>
    <col min="6" max="6" width="18.85546875" style="35" bestFit="1" customWidth="1"/>
    <col min="7" max="7" width="19.140625" style="35" bestFit="1" customWidth="1"/>
    <col min="8" max="8" width="19.140625" style="35" customWidth="1"/>
    <col min="9" max="9" width="14.7109375" style="35" customWidth="1"/>
    <col min="10" max="10" width="15.42578125" style="35" customWidth="1"/>
    <col min="11" max="11" width="16.42578125" style="35" customWidth="1"/>
    <col min="12" max="12" width="13.42578125" style="35" customWidth="1"/>
    <col min="13" max="13" width="14.85546875" style="35" hidden="1" customWidth="1"/>
    <col min="14" max="14" width="0.140625" style="35" customWidth="1"/>
    <col min="15" max="15" width="12.85546875" style="35" customWidth="1"/>
    <col min="16" max="16" width="15.140625" style="35" customWidth="1"/>
    <col min="17" max="18" width="14.28515625" style="35" customWidth="1"/>
    <col min="19" max="19" width="14.140625" style="35" customWidth="1"/>
    <col min="20" max="21" width="23.140625" style="35" customWidth="1"/>
    <col min="22" max="22" width="16.140625" style="35" customWidth="1"/>
    <col min="23" max="23" width="13.5703125" style="35" customWidth="1"/>
    <col min="24" max="24" width="17.42578125" style="35" customWidth="1"/>
    <col min="25" max="26" width="9.140625" style="35"/>
    <col min="27" max="27" width="13.140625" style="35" customWidth="1"/>
    <col min="28" max="28" width="13.42578125" style="35" bestFit="1" customWidth="1"/>
    <col min="29" max="29" width="16.28515625" style="35" customWidth="1"/>
    <col min="30" max="30" width="13.42578125" style="35" bestFit="1" customWidth="1"/>
    <col min="31" max="31" width="15.28515625" style="35" customWidth="1"/>
    <col min="32" max="16384" width="9.140625" style="35"/>
  </cols>
  <sheetData>
    <row r="1" spans="1:22" ht="15" customHeight="1" x14ac:dyDescent="0.2">
      <c r="D1" s="1634"/>
      <c r="E1" s="1634"/>
      <c r="F1" s="1634"/>
      <c r="G1" s="1634"/>
      <c r="H1" s="1634"/>
      <c r="I1" s="1634"/>
      <c r="J1" s="1634"/>
      <c r="K1" s="1634"/>
      <c r="L1" s="1634"/>
      <c r="M1" s="33"/>
      <c r="N1" s="33"/>
      <c r="O1" s="34"/>
      <c r="P1" s="34"/>
      <c r="Q1" s="33"/>
      <c r="R1" s="33"/>
      <c r="S1" s="33"/>
      <c r="T1" s="33"/>
      <c r="U1" s="33"/>
      <c r="V1" s="33"/>
    </row>
    <row r="2" spans="1:22" s="33" customFormat="1" ht="14.25" customHeight="1" x14ac:dyDescent="0.2">
      <c r="D2" s="1634"/>
      <c r="E2" s="1634"/>
      <c r="F2" s="1634"/>
      <c r="G2" s="1634"/>
      <c r="H2" s="1634"/>
      <c r="I2" s="1634"/>
      <c r="J2" s="1634"/>
      <c r="K2" s="1634"/>
      <c r="L2" s="1634"/>
      <c r="M2" s="36"/>
      <c r="O2" s="34"/>
      <c r="P2" s="34"/>
      <c r="T2" s="37"/>
      <c r="U2" s="37"/>
    </row>
    <row r="3" spans="1:22" s="33" customFormat="1" ht="14.25" customHeight="1" x14ac:dyDescent="0.2">
      <c r="D3" s="1634"/>
      <c r="E3" s="1634"/>
      <c r="F3" s="1634"/>
      <c r="G3" s="1634"/>
      <c r="H3" s="1634"/>
      <c r="I3" s="1634"/>
      <c r="J3" s="1634"/>
      <c r="K3" s="1634"/>
      <c r="L3" s="1634"/>
      <c r="M3" s="38"/>
      <c r="O3" s="34"/>
      <c r="P3" s="34"/>
      <c r="T3" s="39"/>
      <c r="U3" s="39"/>
    </row>
    <row r="4" spans="1:22" ht="9" customHeight="1" thickBot="1" x14ac:dyDescent="0.25"/>
    <row r="5" spans="1:22" s="43" customFormat="1" ht="33" customHeight="1" thickBot="1" x14ac:dyDescent="0.25">
      <c r="C5" s="919"/>
      <c r="D5" s="917" t="s">
        <v>44</v>
      </c>
      <c r="E5" s="61"/>
      <c r="F5" s="1672"/>
      <c r="G5" s="1672"/>
      <c r="H5" s="1672"/>
      <c r="I5" s="1672"/>
      <c r="J5" s="1672"/>
      <c r="K5" s="1672"/>
      <c r="L5" s="1673"/>
      <c r="M5" s="51"/>
      <c r="N5" s="50"/>
      <c r="O5" s="1668" t="s">
        <v>33</v>
      </c>
      <c r="P5" s="1669"/>
      <c r="Q5" s="1670"/>
      <c r="R5" s="1670"/>
      <c r="S5" s="1670"/>
      <c r="T5" s="1670"/>
      <c r="U5" s="1670"/>
      <c r="V5" s="1671"/>
    </row>
    <row r="6" spans="1:22" s="43" customFormat="1" ht="121.5" customHeight="1" thickBot="1" x14ac:dyDescent="0.25">
      <c r="C6" s="1127" t="s">
        <v>898</v>
      </c>
      <c r="D6" s="50"/>
      <c r="E6" s="162" t="s">
        <v>45</v>
      </c>
      <c r="F6" s="62" t="s">
        <v>46</v>
      </c>
      <c r="G6" s="163" t="s">
        <v>47</v>
      </c>
      <c r="H6" s="931" t="s">
        <v>846</v>
      </c>
      <c r="I6" s="257" t="s">
        <v>244</v>
      </c>
      <c r="J6" s="258" t="s">
        <v>34</v>
      </c>
      <c r="K6" s="942" t="s">
        <v>245</v>
      </c>
      <c r="L6" s="935" t="s">
        <v>246</v>
      </c>
      <c r="M6" s="174" t="s">
        <v>242</v>
      </c>
      <c r="N6" s="175" t="s">
        <v>36</v>
      </c>
      <c r="O6" s="176" t="s">
        <v>34</v>
      </c>
      <c r="P6" s="177" t="s">
        <v>247</v>
      </c>
      <c r="Q6" s="164" t="s">
        <v>35</v>
      </c>
      <c r="R6" s="165" t="s">
        <v>243</v>
      </c>
      <c r="S6" s="166" t="s">
        <v>48</v>
      </c>
      <c r="T6" s="167" t="s">
        <v>267</v>
      </c>
      <c r="U6" s="168" t="s">
        <v>268</v>
      </c>
      <c r="V6" s="168" t="s">
        <v>269</v>
      </c>
    </row>
    <row r="7" spans="1:22" s="42" customFormat="1" ht="15.75" thickBot="1" x14ac:dyDescent="0.25">
      <c r="A7" s="42">
        <v>1</v>
      </c>
      <c r="C7" s="1700"/>
      <c r="D7" s="1675">
        <v>501</v>
      </c>
      <c r="E7" s="1676" t="s">
        <v>49</v>
      </c>
      <c r="F7" s="1677" t="s">
        <v>50</v>
      </c>
      <c r="G7" s="1679" t="s">
        <v>51</v>
      </c>
      <c r="H7" s="932">
        <v>13948.2</v>
      </c>
      <c r="I7" s="1681" t="e">
        <f>#REF!/1000</f>
        <v>#REF!</v>
      </c>
      <c r="J7" s="169" t="s">
        <v>39</v>
      </c>
      <c r="K7" s="943" t="e">
        <f>#REF!</f>
        <v>#REF!</v>
      </c>
      <c r="L7" s="1680">
        <f>12.7053*2</f>
        <v>25.410599999999999</v>
      </c>
      <c r="M7" s="1674">
        <f>33585.4646149254*2</f>
        <v>67170.929229850793</v>
      </c>
      <c r="N7" s="171"/>
      <c r="O7" s="253" t="s">
        <v>39</v>
      </c>
      <c r="P7" s="259">
        <f>4929.4708152204*2</f>
        <v>9858.9416304408005</v>
      </c>
      <c r="Q7" s="256">
        <v>100</v>
      </c>
      <c r="R7" s="170" t="e">
        <f t="shared" ref="R7:R39" si="0">K7*(Q7/1000000)</f>
        <v>#REF!</v>
      </c>
      <c r="S7" s="171">
        <f>P7*(Q7/1000000)</f>
        <v>0.98589416304408006</v>
      </c>
      <c r="T7" s="172">
        <v>135</v>
      </c>
      <c r="U7" s="254" t="e">
        <f>R7*T7</f>
        <v>#REF!</v>
      </c>
      <c r="V7" s="173">
        <f>S7*T7</f>
        <v>133.09571201095082</v>
      </c>
    </row>
    <row r="8" spans="1:22" s="42" customFormat="1" ht="84" customHeight="1" x14ac:dyDescent="0.2">
      <c r="A8" s="42">
        <v>2</v>
      </c>
      <c r="C8" s="1702"/>
      <c r="D8" s="1660"/>
      <c r="E8" s="1657"/>
      <c r="F8" s="1678"/>
      <c r="G8" s="1661"/>
      <c r="H8" s="933">
        <v>48891</v>
      </c>
      <c r="I8" s="1662"/>
      <c r="J8" s="146" t="s">
        <v>43</v>
      </c>
      <c r="K8" s="944" t="e">
        <f>#REF!</f>
        <v>#REF!</v>
      </c>
      <c r="L8" s="1666"/>
      <c r="M8" s="1665"/>
      <c r="N8" s="144"/>
      <c r="O8" s="146" t="s">
        <v>43</v>
      </c>
      <c r="P8" s="178">
        <f>28655.993799705*2</f>
        <v>57311.98759941</v>
      </c>
      <c r="Q8" s="244">
        <v>80</v>
      </c>
      <c r="R8" s="143" t="e">
        <f t="shared" si="0"/>
        <v>#REF!</v>
      </c>
      <c r="S8" s="144">
        <f t="shared" ref="S8:S38" si="1">P8*(Q8/1000000)</f>
        <v>4.5849590079528006</v>
      </c>
      <c r="T8" s="63">
        <v>360</v>
      </c>
      <c r="U8" s="248" t="e">
        <f t="shared" ref="U8:U39" si="2">R8*T8</f>
        <v>#REF!</v>
      </c>
      <c r="V8" s="64">
        <f t="shared" ref="V8:V38" si="3">S8*T8</f>
        <v>1650.5852428630083</v>
      </c>
    </row>
    <row r="9" spans="1:22" s="42" customFormat="1" ht="12.75" customHeight="1" x14ac:dyDescent="0.2">
      <c r="A9" s="42">
        <v>3</v>
      </c>
      <c r="C9" s="1700"/>
      <c r="D9" s="1659">
        <v>502</v>
      </c>
      <c r="E9" s="1667" t="s">
        <v>260</v>
      </c>
      <c r="F9" s="1658" t="s">
        <v>52</v>
      </c>
      <c r="G9" s="1661" t="s">
        <v>51</v>
      </c>
      <c r="H9" s="932">
        <v>34437.599999999999</v>
      </c>
      <c r="I9" s="1662" t="e">
        <f>#REF!/1000</f>
        <v>#REF!</v>
      </c>
      <c r="J9" s="145" t="s">
        <v>39</v>
      </c>
      <c r="K9" s="945" t="e">
        <f>#REF!</f>
        <v>#REF!</v>
      </c>
      <c r="L9" s="1666">
        <f>12.3096*2</f>
        <v>24.619199999999999</v>
      </c>
      <c r="M9" s="1665">
        <f>P9+P10</f>
        <v>57672.059835544002</v>
      </c>
      <c r="N9" s="144"/>
      <c r="O9" s="247" t="s">
        <v>39</v>
      </c>
      <c r="P9" s="179">
        <f>13121.129917772*2</f>
        <v>26242.259835543999</v>
      </c>
      <c r="Q9" s="244">
        <v>100</v>
      </c>
      <c r="R9" s="143" t="e">
        <f t="shared" si="0"/>
        <v>#REF!</v>
      </c>
      <c r="S9" s="144">
        <f t="shared" si="1"/>
        <v>2.6242259835544002</v>
      </c>
      <c r="T9" s="63">
        <v>135</v>
      </c>
      <c r="U9" s="248" t="e">
        <f t="shared" si="2"/>
        <v>#REF!</v>
      </c>
      <c r="V9" s="64">
        <f t="shared" si="3"/>
        <v>354.27050777984402</v>
      </c>
    </row>
    <row r="10" spans="1:22" s="42" customFormat="1" ht="85.5" customHeight="1" x14ac:dyDescent="0.2">
      <c r="A10" s="42">
        <v>4</v>
      </c>
      <c r="C10" s="1702"/>
      <c r="D10" s="1660"/>
      <c r="E10" s="1657"/>
      <c r="F10" s="1658"/>
      <c r="G10" s="1661"/>
      <c r="H10" s="933">
        <v>24576.799999999999</v>
      </c>
      <c r="I10" s="1662"/>
      <c r="J10" s="146" t="s">
        <v>43</v>
      </c>
      <c r="K10" s="946" t="e">
        <f>#REF!</f>
        <v>#REF!</v>
      </c>
      <c r="L10" s="1666"/>
      <c r="M10" s="1665"/>
      <c r="N10" s="144"/>
      <c r="O10" s="146" t="s">
        <v>43</v>
      </c>
      <c r="P10" s="178">
        <f>15714.9*2</f>
        <v>31429.8</v>
      </c>
      <c r="Q10" s="244">
        <v>80</v>
      </c>
      <c r="R10" s="143" t="e">
        <f t="shared" si="0"/>
        <v>#REF!</v>
      </c>
      <c r="S10" s="144">
        <f t="shared" si="1"/>
        <v>2.5143840000000002</v>
      </c>
      <c r="T10" s="63">
        <v>360</v>
      </c>
      <c r="U10" s="248" t="e">
        <f t="shared" si="2"/>
        <v>#REF!</v>
      </c>
      <c r="V10" s="64">
        <f t="shared" si="3"/>
        <v>905.17824000000007</v>
      </c>
    </row>
    <row r="11" spans="1:22" s="42" customFormat="1" ht="40.5" customHeight="1" x14ac:dyDescent="0.2">
      <c r="A11" s="42">
        <v>5</v>
      </c>
      <c r="C11" s="1700"/>
      <c r="D11" s="1659">
        <v>503</v>
      </c>
      <c r="E11" s="1667" t="s">
        <v>53</v>
      </c>
      <c r="F11" s="1658" t="s">
        <v>52</v>
      </c>
      <c r="G11" s="1661" t="s">
        <v>51</v>
      </c>
      <c r="H11" s="932">
        <v>45821.4</v>
      </c>
      <c r="I11" s="1662" t="e">
        <f>#REF!/1000</f>
        <v>#REF!</v>
      </c>
      <c r="J11" s="145" t="s">
        <v>39</v>
      </c>
      <c r="K11" s="945" t="e">
        <f>#REF!</f>
        <v>#REF!</v>
      </c>
      <c r="L11" s="1666">
        <f>14.8771*2</f>
        <v>29.754200000000001</v>
      </c>
      <c r="M11" s="1665">
        <f>31721.660466811*2</f>
        <v>63443.320933622002</v>
      </c>
      <c r="N11" s="144"/>
      <c r="O11" s="247" t="s">
        <v>39</v>
      </c>
      <c r="P11" s="179">
        <f>(16819.360466811*2)</f>
        <v>33638.720933621997</v>
      </c>
      <c r="Q11" s="244">
        <v>100</v>
      </c>
      <c r="R11" s="143" t="e">
        <f t="shared" si="0"/>
        <v>#REF!</v>
      </c>
      <c r="S11" s="144">
        <f t="shared" si="1"/>
        <v>3.3638720933621999</v>
      </c>
      <c r="T11" s="63">
        <v>135</v>
      </c>
      <c r="U11" s="248" t="e">
        <f t="shared" si="2"/>
        <v>#REF!</v>
      </c>
      <c r="V11" s="64">
        <f t="shared" si="3"/>
        <v>454.12273260389702</v>
      </c>
    </row>
    <row r="12" spans="1:22" s="42" customFormat="1" ht="43.5" customHeight="1" x14ac:dyDescent="0.2">
      <c r="C12" s="1702"/>
      <c r="D12" s="1659"/>
      <c r="E12" s="1667"/>
      <c r="F12" s="1658"/>
      <c r="G12" s="1661"/>
      <c r="H12" s="933">
        <v>5670.8</v>
      </c>
      <c r="I12" s="1662"/>
      <c r="J12" s="146" t="s">
        <v>43</v>
      </c>
      <c r="K12" s="946" t="e">
        <f>#REF!</f>
        <v>#REF!</v>
      </c>
      <c r="L12" s="1666"/>
      <c r="M12" s="1665"/>
      <c r="N12" s="144"/>
      <c r="O12" s="146" t="s">
        <v>43</v>
      </c>
      <c r="P12" s="260" t="e">
        <f>K12*2</f>
        <v>#REF!</v>
      </c>
      <c r="Q12" s="244">
        <v>80</v>
      </c>
      <c r="R12" s="143" t="e">
        <f t="shared" si="0"/>
        <v>#REF!</v>
      </c>
      <c r="S12" s="144" t="e">
        <f t="shared" si="1"/>
        <v>#REF!</v>
      </c>
      <c r="T12" s="63">
        <v>360</v>
      </c>
      <c r="U12" s="248" t="e">
        <f t="shared" si="2"/>
        <v>#REF!</v>
      </c>
      <c r="V12" s="64" t="e">
        <f t="shared" si="3"/>
        <v>#REF!</v>
      </c>
    </row>
    <row r="13" spans="1:22" s="42" customFormat="1" ht="21.75" customHeight="1" x14ac:dyDescent="0.2">
      <c r="C13" s="1700"/>
      <c r="D13" s="1659">
        <v>504</v>
      </c>
      <c r="E13" s="1667" t="s">
        <v>54</v>
      </c>
      <c r="F13" s="1658"/>
      <c r="G13" s="1661" t="s">
        <v>51</v>
      </c>
      <c r="H13" s="932">
        <v>10752.2</v>
      </c>
      <c r="I13" s="1662" t="e">
        <f>#REF!/1000</f>
        <v>#REF!</v>
      </c>
      <c r="J13" s="145" t="s">
        <v>39</v>
      </c>
      <c r="K13" s="945" t="e">
        <f>#REF!</f>
        <v>#REF!</v>
      </c>
      <c r="L13" s="1666">
        <f>16544.4819056632/1000</f>
        <v>16.544481905663201</v>
      </c>
      <c r="M13" s="1665">
        <f>P13+P14</f>
        <v>16544.481905663197</v>
      </c>
      <c r="N13" s="144"/>
      <c r="O13" s="247" t="s">
        <v>39</v>
      </c>
      <c r="P13" s="179">
        <v>4947.2738983131985</v>
      </c>
      <c r="Q13" s="244">
        <v>100</v>
      </c>
      <c r="R13" s="143" t="e">
        <f t="shared" si="0"/>
        <v>#REF!</v>
      </c>
      <c r="S13" s="144">
        <f t="shared" si="1"/>
        <v>0.49472738983131986</v>
      </c>
      <c r="T13" s="63">
        <v>135</v>
      </c>
      <c r="U13" s="248" t="e">
        <f t="shared" si="2"/>
        <v>#REF!</v>
      </c>
      <c r="V13" s="64">
        <f t="shared" si="3"/>
        <v>66.788197627228186</v>
      </c>
    </row>
    <row r="14" spans="1:22" s="42" customFormat="1" ht="44.25" customHeight="1" x14ac:dyDescent="0.2">
      <c r="A14" s="42">
        <v>6</v>
      </c>
      <c r="C14" s="1702"/>
      <c r="D14" s="1659"/>
      <c r="E14" s="1667"/>
      <c r="F14" s="1658"/>
      <c r="G14" s="1661"/>
      <c r="H14" s="933">
        <v>16074.6</v>
      </c>
      <c r="I14" s="1662"/>
      <c r="J14" s="146" t="s">
        <v>43</v>
      </c>
      <c r="K14" s="946" t="e">
        <f>#REF!</f>
        <v>#REF!</v>
      </c>
      <c r="L14" s="1666"/>
      <c r="M14" s="1665"/>
      <c r="N14" s="249"/>
      <c r="O14" s="146" t="s">
        <v>43</v>
      </c>
      <c r="P14" s="260">
        <f>5798.604003675*2</f>
        <v>11597.20800735</v>
      </c>
      <c r="Q14" s="244">
        <v>80</v>
      </c>
      <c r="R14" s="143" t="e">
        <f t="shared" si="0"/>
        <v>#REF!</v>
      </c>
      <c r="S14" s="144">
        <f t="shared" si="1"/>
        <v>0.92777664058800013</v>
      </c>
      <c r="T14" s="63">
        <v>360</v>
      </c>
      <c r="U14" s="248" t="e">
        <f t="shared" si="2"/>
        <v>#REF!</v>
      </c>
      <c r="V14" s="64">
        <f t="shared" si="3"/>
        <v>333.99959061168005</v>
      </c>
    </row>
    <row r="15" spans="1:22" s="42" customFormat="1" ht="60" customHeight="1" x14ac:dyDescent="0.2">
      <c r="A15" s="42">
        <v>7</v>
      </c>
      <c r="C15" s="1126"/>
      <c r="D15" s="910">
        <v>505</v>
      </c>
      <c r="E15" s="148" t="s">
        <v>844</v>
      </c>
      <c r="F15" s="65"/>
      <c r="G15" s="245" t="s">
        <v>51</v>
      </c>
      <c r="H15" s="932">
        <v>25823.4</v>
      </c>
      <c r="I15" s="929" t="e">
        <f>#REF!/1000</f>
        <v>#REF!</v>
      </c>
      <c r="J15" s="145" t="s">
        <v>39</v>
      </c>
      <c r="K15" s="947" t="e">
        <f>#REF!</f>
        <v>#REF!</v>
      </c>
      <c r="L15" s="936">
        <f>10.2795</f>
        <v>10.279500000000001</v>
      </c>
      <c r="M15" s="142">
        <f>10279.5</f>
        <v>10279.5</v>
      </c>
      <c r="N15" s="144"/>
      <c r="O15" s="247" t="s">
        <v>39</v>
      </c>
      <c r="P15" s="179" t="e">
        <f>K15</f>
        <v>#REF!</v>
      </c>
      <c r="Q15" s="244">
        <v>100</v>
      </c>
      <c r="R15" s="143" t="e">
        <f t="shared" si="0"/>
        <v>#REF!</v>
      </c>
      <c r="S15" s="144" t="e">
        <f t="shared" si="1"/>
        <v>#REF!</v>
      </c>
      <c r="T15" s="63">
        <v>135</v>
      </c>
      <c r="U15" s="248" t="e">
        <f t="shared" si="2"/>
        <v>#REF!</v>
      </c>
      <c r="V15" s="64" t="e">
        <f t="shared" si="3"/>
        <v>#REF!</v>
      </c>
    </row>
    <row r="16" spans="1:22" s="42" customFormat="1" ht="15" customHeight="1" x14ac:dyDescent="0.2">
      <c r="A16" s="42">
        <v>8</v>
      </c>
      <c r="C16" s="1703"/>
      <c r="D16" s="1659">
        <v>506</v>
      </c>
      <c r="E16" s="1656" t="s">
        <v>55</v>
      </c>
      <c r="F16" s="1658" t="s">
        <v>56</v>
      </c>
      <c r="G16" s="1661" t="s">
        <v>51</v>
      </c>
      <c r="H16" s="932">
        <v>15561.3</v>
      </c>
      <c r="I16" s="1662" t="e">
        <f>#REF!/1000</f>
        <v>#REF!</v>
      </c>
      <c r="J16" s="145" t="s">
        <v>39</v>
      </c>
      <c r="K16" s="945" t="e">
        <f>#REF!</f>
        <v>#REF!</v>
      </c>
      <c r="L16" s="1666">
        <f>6.0923+2.19</f>
        <v>8.2822999999999993</v>
      </c>
      <c r="M16" s="1665">
        <v>9243.2000000000007</v>
      </c>
      <c r="N16" s="144"/>
      <c r="O16" s="247" t="s">
        <v>39</v>
      </c>
      <c r="P16" s="179">
        <f>5687.129902647+1997.4</f>
        <v>7684.5299026470002</v>
      </c>
      <c r="Q16" s="244">
        <v>100</v>
      </c>
      <c r="R16" s="143" t="e">
        <f t="shared" si="0"/>
        <v>#REF!</v>
      </c>
      <c r="S16" s="144">
        <f t="shared" si="1"/>
        <v>0.76845299026470004</v>
      </c>
      <c r="T16" s="63">
        <v>135</v>
      </c>
      <c r="U16" s="248" t="e">
        <f t="shared" si="2"/>
        <v>#REF!</v>
      </c>
      <c r="V16" s="64">
        <f t="shared" si="3"/>
        <v>103.7411536857345</v>
      </c>
    </row>
    <row r="17" spans="1:31" s="42" customFormat="1" ht="24" customHeight="1" x14ac:dyDescent="0.2">
      <c r="A17" s="42">
        <v>9</v>
      </c>
      <c r="C17" s="1700"/>
      <c r="D17" s="1660"/>
      <c r="E17" s="1657"/>
      <c r="F17" s="1658"/>
      <c r="G17" s="1661"/>
      <c r="H17" s="933">
        <v>1764.4</v>
      </c>
      <c r="I17" s="1662"/>
      <c r="J17" s="146" t="s">
        <v>43</v>
      </c>
      <c r="K17" s="946" t="e">
        <f>#REF!</f>
        <v>#REF!</v>
      </c>
      <c r="L17" s="1666"/>
      <c r="M17" s="1665"/>
      <c r="N17" s="144"/>
      <c r="O17" s="146" t="s">
        <v>43</v>
      </c>
      <c r="P17" s="178">
        <f>885.7834272429+672.9</f>
        <v>1558.6834272429001</v>
      </c>
      <c r="Q17" s="244">
        <v>80</v>
      </c>
      <c r="R17" s="143" t="e">
        <f t="shared" si="0"/>
        <v>#REF!</v>
      </c>
      <c r="S17" s="144">
        <f t="shared" si="1"/>
        <v>0.12469467417943202</v>
      </c>
      <c r="T17" s="63">
        <v>360</v>
      </c>
      <c r="U17" s="248" t="e">
        <f t="shared" si="2"/>
        <v>#REF!</v>
      </c>
      <c r="V17" s="64">
        <f t="shared" si="3"/>
        <v>44.890082704595528</v>
      </c>
    </row>
    <row r="18" spans="1:31" s="42" customFormat="1" ht="35.25" customHeight="1" x14ac:dyDescent="0.2">
      <c r="A18" s="42">
        <v>10</v>
      </c>
      <c r="C18" s="1700"/>
      <c r="D18" s="1659">
        <v>510</v>
      </c>
      <c r="E18" s="1656" t="s">
        <v>845</v>
      </c>
      <c r="F18" s="1658" t="s">
        <v>52</v>
      </c>
      <c r="G18" s="1661" t="s">
        <v>51</v>
      </c>
      <c r="H18" s="932">
        <v>5712.5</v>
      </c>
      <c r="I18" s="1662" t="e">
        <f>#REF!/1000</f>
        <v>#REF!</v>
      </c>
      <c r="J18" s="145" t="s">
        <v>39</v>
      </c>
      <c r="K18" s="945" t="e">
        <f>#REF!</f>
        <v>#REF!</v>
      </c>
      <c r="L18" s="1666">
        <f>(2.5014-0.215)*2</f>
        <v>4.5728</v>
      </c>
      <c r="M18" s="1665">
        <f>(4891.6*2)+214.8</f>
        <v>9998</v>
      </c>
      <c r="N18" s="144"/>
      <c r="O18" s="247" t="s">
        <v>39</v>
      </c>
      <c r="P18" s="179" t="e">
        <f>K18*2</f>
        <v>#REF!</v>
      </c>
      <c r="Q18" s="244">
        <v>100</v>
      </c>
      <c r="R18" s="143" t="e">
        <f t="shared" si="0"/>
        <v>#REF!</v>
      </c>
      <c r="S18" s="144" t="e">
        <f t="shared" si="1"/>
        <v>#REF!</v>
      </c>
      <c r="T18" s="63">
        <v>135</v>
      </c>
      <c r="U18" s="248" t="e">
        <f t="shared" si="2"/>
        <v>#REF!</v>
      </c>
      <c r="V18" s="64" t="e">
        <f t="shared" si="3"/>
        <v>#REF!</v>
      </c>
    </row>
    <row r="19" spans="1:31" s="42" customFormat="1" ht="35.25" customHeight="1" x14ac:dyDescent="0.2">
      <c r="C19" s="1702"/>
      <c r="D19" s="1659"/>
      <c r="E19" s="1656"/>
      <c r="F19" s="1658"/>
      <c r="G19" s="1661"/>
      <c r="H19" s="933">
        <v>2952.4</v>
      </c>
      <c r="I19" s="1662"/>
      <c r="J19" s="146" t="s">
        <v>43</v>
      </c>
      <c r="K19" s="946" t="e">
        <f>#REF!</f>
        <v>#REF!</v>
      </c>
      <c r="L19" s="1666"/>
      <c r="M19" s="1665"/>
      <c r="N19" s="144"/>
      <c r="O19" s="146" t="s">
        <v>43</v>
      </c>
      <c r="P19" s="178" t="e">
        <f>K19*2</f>
        <v>#REF!</v>
      </c>
      <c r="Q19" s="244">
        <v>80</v>
      </c>
      <c r="R19" s="143" t="e">
        <f t="shared" si="0"/>
        <v>#REF!</v>
      </c>
      <c r="S19" s="144" t="e">
        <f t="shared" si="1"/>
        <v>#REF!</v>
      </c>
      <c r="T19" s="63">
        <v>360</v>
      </c>
      <c r="U19" s="248" t="e">
        <f t="shared" si="2"/>
        <v>#REF!</v>
      </c>
      <c r="V19" s="64" t="e">
        <f t="shared" si="3"/>
        <v>#REF!</v>
      </c>
    </row>
    <row r="20" spans="1:31" s="42" customFormat="1" ht="39" customHeight="1" x14ac:dyDescent="0.2">
      <c r="A20" s="42">
        <v>12</v>
      </c>
      <c r="C20" s="1128"/>
      <c r="D20" s="910">
        <v>512</v>
      </c>
      <c r="E20" s="147" t="s">
        <v>57</v>
      </c>
      <c r="F20" s="66"/>
      <c r="G20" s="255" t="s">
        <v>58</v>
      </c>
      <c r="H20" s="934">
        <v>2924</v>
      </c>
      <c r="I20" s="900" t="e">
        <f>#REF!/1000</f>
        <v>#REF!</v>
      </c>
      <c r="J20" s="146" t="s">
        <v>43</v>
      </c>
      <c r="K20" s="946" t="e">
        <f>#REF!</f>
        <v>#REF!</v>
      </c>
      <c r="L20" s="936">
        <f>1.0153*2</f>
        <v>2.0306000000000002</v>
      </c>
      <c r="M20" s="142">
        <f>2924.091227216*2</f>
        <v>5848.1824544319998</v>
      </c>
      <c r="N20" s="144"/>
      <c r="O20" s="146" t="s">
        <v>43</v>
      </c>
      <c r="P20" s="178">
        <f>2924.091227216*2</f>
        <v>5848.1824544319998</v>
      </c>
      <c r="Q20" s="244">
        <v>80</v>
      </c>
      <c r="R20" s="143" t="e">
        <f t="shared" si="0"/>
        <v>#REF!</v>
      </c>
      <c r="S20" s="144">
        <f t="shared" si="1"/>
        <v>0.46785459635456</v>
      </c>
      <c r="T20" s="63">
        <v>360</v>
      </c>
      <c r="U20" s="248" t="e">
        <f t="shared" si="2"/>
        <v>#REF!</v>
      </c>
      <c r="V20" s="64">
        <f t="shared" si="3"/>
        <v>168.42765468764159</v>
      </c>
    </row>
    <row r="21" spans="1:31" s="42" customFormat="1" ht="18.75" customHeight="1" x14ac:dyDescent="0.2">
      <c r="A21" s="42">
        <v>13</v>
      </c>
      <c r="C21" s="1699"/>
      <c r="D21" s="1659">
        <v>514</v>
      </c>
      <c r="E21" s="1663" t="s">
        <v>59</v>
      </c>
      <c r="F21" s="1664"/>
      <c r="G21" s="1661" t="s">
        <v>60</v>
      </c>
      <c r="H21" s="932">
        <v>3956.1</v>
      </c>
      <c r="I21" s="1662" t="e">
        <f>#REF!/1000</f>
        <v>#REF!</v>
      </c>
      <c r="J21" s="145" t="s">
        <v>39</v>
      </c>
      <c r="K21" s="945" t="e">
        <f>#REF!</f>
        <v>#REF!</v>
      </c>
      <c r="L21" s="1666">
        <f>2.9185*2</f>
        <v>5.8369999999999997</v>
      </c>
      <c r="M21" s="1665">
        <f>2918.5*2</f>
        <v>5837</v>
      </c>
      <c r="N21" s="144"/>
      <c r="O21" s="247" t="s">
        <v>39</v>
      </c>
      <c r="P21" s="179">
        <f>1129.781203421*2</f>
        <v>2259.5624068420002</v>
      </c>
      <c r="Q21" s="244">
        <v>100</v>
      </c>
      <c r="R21" s="143" t="e">
        <f t="shared" si="0"/>
        <v>#REF!</v>
      </c>
      <c r="S21" s="144">
        <f t="shared" si="1"/>
        <v>0.22595624068420003</v>
      </c>
      <c r="T21" s="63">
        <v>135</v>
      </c>
      <c r="U21" s="248" t="e">
        <f t="shared" si="2"/>
        <v>#REF!</v>
      </c>
      <c r="V21" s="64">
        <f t="shared" si="3"/>
        <v>30.504092492367004</v>
      </c>
    </row>
    <row r="22" spans="1:31" s="42" customFormat="1" ht="22.5" customHeight="1" x14ac:dyDescent="0.2">
      <c r="A22" s="42">
        <v>14</v>
      </c>
      <c r="C22" s="1700"/>
      <c r="D22" s="1660"/>
      <c r="E22" s="1657"/>
      <c r="F22" s="1664"/>
      <c r="G22" s="1661"/>
      <c r="H22" s="933">
        <v>7155</v>
      </c>
      <c r="I22" s="1662"/>
      <c r="J22" s="146" t="s">
        <v>43</v>
      </c>
      <c r="K22" s="946" t="e">
        <f>#REF!</f>
        <v>#REF!</v>
      </c>
      <c r="L22" s="1666"/>
      <c r="M22" s="1665"/>
      <c r="N22" s="144"/>
      <c r="O22" s="146" t="s">
        <v>43</v>
      </c>
      <c r="P22" s="178">
        <f>1788.741667124*2</f>
        <v>3577.4833342480001</v>
      </c>
      <c r="Q22" s="244">
        <v>80</v>
      </c>
      <c r="R22" s="143" t="e">
        <f t="shared" si="0"/>
        <v>#REF!</v>
      </c>
      <c r="S22" s="144">
        <f t="shared" si="1"/>
        <v>0.28619866673984001</v>
      </c>
      <c r="T22" s="63">
        <v>360</v>
      </c>
      <c r="U22" s="248" t="e">
        <f t="shared" si="2"/>
        <v>#REF!</v>
      </c>
      <c r="V22" s="64">
        <f t="shared" si="3"/>
        <v>103.03152002634241</v>
      </c>
    </row>
    <row r="23" spans="1:31" s="42" customFormat="1" ht="40.5" customHeight="1" x14ac:dyDescent="0.2">
      <c r="A23" s="42">
        <v>33</v>
      </c>
      <c r="C23" s="1700"/>
      <c r="D23" s="1659">
        <v>561</v>
      </c>
      <c r="E23" s="1667" t="s">
        <v>61</v>
      </c>
      <c r="F23" s="1686" t="s">
        <v>56</v>
      </c>
      <c r="G23" s="1661" t="s">
        <v>62</v>
      </c>
      <c r="H23" s="932">
        <v>20875.400000000001</v>
      </c>
      <c r="I23" s="1662">
        <f>'561'!C25/1000</f>
        <v>8.2684999999999995</v>
      </c>
      <c r="J23" s="145" t="s">
        <v>39</v>
      </c>
      <c r="K23" s="945">
        <f>'561'!C28</f>
        <v>8021.5999999999995</v>
      </c>
      <c r="L23" s="1666">
        <f>8.0386+4.1519</f>
        <v>12.1905</v>
      </c>
      <c r="M23" s="1665">
        <v>13158.5</v>
      </c>
      <c r="N23" s="144"/>
      <c r="O23" s="247" t="s">
        <v>39</v>
      </c>
      <c r="P23" s="179">
        <f>7889.7+3904.4</f>
        <v>11794.1</v>
      </c>
      <c r="Q23" s="244">
        <v>100</v>
      </c>
      <c r="R23" s="143">
        <f t="shared" si="0"/>
        <v>0.80215999999999998</v>
      </c>
      <c r="S23" s="144">
        <f t="shared" si="1"/>
        <v>1.1794100000000001</v>
      </c>
      <c r="T23" s="63">
        <v>135</v>
      </c>
      <c r="U23" s="248">
        <f t="shared" si="2"/>
        <v>108.2916</v>
      </c>
      <c r="V23" s="64">
        <f t="shared" si="3"/>
        <v>159.22035</v>
      </c>
    </row>
    <row r="24" spans="1:31" ht="15" x14ac:dyDescent="0.2">
      <c r="A24" s="42">
        <v>34</v>
      </c>
      <c r="B24" s="42"/>
      <c r="C24" s="1702"/>
      <c r="D24" s="1660"/>
      <c r="E24" s="1657"/>
      <c r="F24" s="1686"/>
      <c r="G24" s="1661"/>
      <c r="H24" s="933">
        <v>913.6</v>
      </c>
      <c r="I24" s="1662"/>
      <c r="J24" s="146" t="s">
        <v>43</v>
      </c>
      <c r="K24" s="946">
        <f>'561'!C29</f>
        <v>730.88000000000011</v>
      </c>
      <c r="L24" s="1666"/>
      <c r="M24" s="1665"/>
      <c r="N24" s="251"/>
      <c r="O24" s="146" t="s">
        <v>43</v>
      </c>
      <c r="P24" s="178">
        <f>730.9*2</f>
        <v>1461.8</v>
      </c>
      <c r="Q24" s="244">
        <v>80</v>
      </c>
      <c r="R24" s="143">
        <f t="shared" si="0"/>
        <v>5.8470400000000013E-2</v>
      </c>
      <c r="S24" s="144">
        <f t="shared" si="1"/>
        <v>0.11694400000000001</v>
      </c>
      <c r="T24" s="63">
        <v>360</v>
      </c>
      <c r="U24" s="248">
        <f t="shared" si="2"/>
        <v>21.049344000000005</v>
      </c>
      <c r="V24" s="64">
        <f t="shared" si="3"/>
        <v>42.09984</v>
      </c>
    </row>
    <row r="25" spans="1:31" ht="30" customHeight="1" x14ac:dyDescent="0.2">
      <c r="A25" s="42">
        <v>35</v>
      </c>
      <c r="B25" s="42"/>
      <c r="C25" s="1699"/>
      <c r="D25" s="1659">
        <v>562</v>
      </c>
      <c r="E25" s="1667" t="s">
        <v>63</v>
      </c>
      <c r="F25" s="1686" t="s">
        <v>56</v>
      </c>
      <c r="G25" s="1661" t="s">
        <v>62</v>
      </c>
      <c r="H25" s="932">
        <v>25414.5</v>
      </c>
      <c r="I25" s="1662">
        <f>'562'!C32/1000</f>
        <v>9.9896000000000011</v>
      </c>
      <c r="J25" s="145" t="s">
        <v>39</v>
      </c>
      <c r="K25" s="945">
        <f>'562'!C35</f>
        <v>9570.2000000000007</v>
      </c>
      <c r="L25" s="1666">
        <f>10.7293+7.362</f>
        <v>18.0913</v>
      </c>
      <c r="M25" s="1665">
        <v>21718.7</v>
      </c>
      <c r="N25" s="251"/>
      <c r="O25" s="247" t="s">
        <v>39</v>
      </c>
      <c r="P25" s="179">
        <f>10152.6+6785.5</f>
        <v>16938.099999999999</v>
      </c>
      <c r="Q25" s="244">
        <v>100</v>
      </c>
      <c r="R25" s="143">
        <f t="shared" si="0"/>
        <v>0.95702000000000009</v>
      </c>
      <c r="S25" s="144">
        <f t="shared" si="1"/>
        <v>1.69381</v>
      </c>
      <c r="T25" s="63">
        <v>135</v>
      </c>
      <c r="U25" s="248">
        <f t="shared" si="2"/>
        <v>129.19770000000003</v>
      </c>
      <c r="V25" s="64">
        <f t="shared" si="3"/>
        <v>228.66435000000001</v>
      </c>
    </row>
    <row r="26" spans="1:31" ht="39" customHeight="1" x14ac:dyDescent="0.3">
      <c r="A26" s="42">
        <v>36</v>
      </c>
      <c r="B26" s="42"/>
      <c r="C26" s="1700"/>
      <c r="D26" s="1660"/>
      <c r="E26" s="1657"/>
      <c r="F26" s="1686"/>
      <c r="G26" s="1661"/>
      <c r="H26" s="933">
        <v>2987.9</v>
      </c>
      <c r="I26" s="1662"/>
      <c r="J26" s="146" t="s">
        <v>43</v>
      </c>
      <c r="K26" s="946">
        <f>'562'!C36</f>
        <v>1600.64</v>
      </c>
      <c r="L26" s="1666"/>
      <c r="M26" s="1665"/>
      <c r="N26" s="251"/>
      <c r="O26" s="146" t="s">
        <v>43</v>
      </c>
      <c r="P26" s="178">
        <f>2390.3*2</f>
        <v>4780.6000000000004</v>
      </c>
      <c r="Q26" s="244">
        <v>80</v>
      </c>
      <c r="R26" s="143">
        <f t="shared" si="0"/>
        <v>0.12805120000000003</v>
      </c>
      <c r="S26" s="144">
        <f t="shared" si="1"/>
        <v>0.38244800000000007</v>
      </c>
      <c r="T26" s="63">
        <v>360</v>
      </c>
      <c r="U26" s="248">
        <f t="shared" si="2"/>
        <v>46.09843200000001</v>
      </c>
      <c r="V26" s="64">
        <f t="shared" si="3"/>
        <v>137.68128000000002</v>
      </c>
      <c r="AA26" s="1097">
        <v>229772</v>
      </c>
      <c r="AB26" s="1097">
        <f>AA26*(100/1000000)</f>
        <v>22.9772</v>
      </c>
      <c r="AC26" s="1097">
        <f>AB26*135</f>
        <v>3101.922</v>
      </c>
      <c r="AD26" s="1097"/>
      <c r="AE26" s="1097"/>
    </row>
    <row r="27" spans="1:31" ht="45.75" customHeight="1" x14ac:dyDescent="0.3">
      <c r="A27" s="42">
        <v>39</v>
      </c>
      <c r="B27" s="42"/>
      <c r="C27" s="1126"/>
      <c r="D27" s="910">
        <v>565</v>
      </c>
      <c r="E27" s="148" t="s">
        <v>64</v>
      </c>
      <c r="F27" s="67"/>
      <c r="G27" s="245" t="s">
        <v>65</v>
      </c>
      <c r="H27" s="932">
        <v>29132.9</v>
      </c>
      <c r="I27" s="929">
        <f>'565'!C25/1000</f>
        <v>12.234</v>
      </c>
      <c r="J27" s="145" t="s">
        <v>39</v>
      </c>
      <c r="K27" s="947">
        <f>'565'!C24</f>
        <v>12234</v>
      </c>
      <c r="L27" s="936">
        <v>11.4124</v>
      </c>
      <c r="M27" s="142">
        <v>11412.4</v>
      </c>
      <c r="N27" s="251"/>
      <c r="O27" s="247" t="s">
        <v>39</v>
      </c>
      <c r="P27" s="179">
        <v>11412.4</v>
      </c>
      <c r="Q27" s="244">
        <v>100</v>
      </c>
      <c r="R27" s="143">
        <f t="shared" si="0"/>
        <v>1.2234</v>
      </c>
      <c r="S27" s="144">
        <f t="shared" si="1"/>
        <v>1.14124</v>
      </c>
      <c r="T27" s="63">
        <v>135</v>
      </c>
      <c r="U27" s="248">
        <f t="shared" si="2"/>
        <v>165.15899999999999</v>
      </c>
      <c r="V27" s="64">
        <f t="shared" si="3"/>
        <v>154.06739999999999</v>
      </c>
      <c r="AA27" s="1097">
        <v>229772</v>
      </c>
      <c r="AB27" s="1097">
        <f>AA27*0.0507</f>
        <v>11649.440400000001</v>
      </c>
      <c r="AC27" s="1097"/>
      <c r="AD27" s="1097">
        <f>AB27+AC26</f>
        <v>14751.362400000002</v>
      </c>
      <c r="AE27" s="1097">
        <f>AD27/AA27</f>
        <v>6.4200000000000007E-2</v>
      </c>
    </row>
    <row r="28" spans="1:31" ht="15" x14ac:dyDescent="0.2">
      <c r="A28" s="42">
        <v>41</v>
      </c>
      <c r="B28" s="42"/>
      <c r="C28" s="1126"/>
      <c r="D28" s="910">
        <v>567</v>
      </c>
      <c r="E28" s="148" t="s">
        <v>66</v>
      </c>
      <c r="F28" s="67"/>
      <c r="G28" s="245" t="s">
        <v>67</v>
      </c>
      <c r="H28" s="932">
        <v>9769.4</v>
      </c>
      <c r="I28" s="929">
        <f>'567'!C17/1000</f>
        <v>4.8378000000000005</v>
      </c>
      <c r="J28" s="145" t="s">
        <v>39</v>
      </c>
      <c r="K28" s="947">
        <f>'567'!C16</f>
        <v>4837.8</v>
      </c>
      <c r="L28" s="936">
        <v>4.7558999999999996</v>
      </c>
      <c r="M28" s="142">
        <v>4755.8836949457</v>
      </c>
      <c r="N28" s="251"/>
      <c r="O28" s="247" t="s">
        <v>39</v>
      </c>
      <c r="P28" s="179">
        <v>4755.8836949457</v>
      </c>
      <c r="Q28" s="244">
        <v>100</v>
      </c>
      <c r="R28" s="143">
        <f t="shared" si="0"/>
        <v>0.48378000000000004</v>
      </c>
      <c r="S28" s="144">
        <f t="shared" si="1"/>
        <v>0.47558836949457001</v>
      </c>
      <c r="T28" s="63">
        <v>135</v>
      </c>
      <c r="U28" s="248">
        <f t="shared" si="2"/>
        <v>65.310300000000012</v>
      </c>
      <c r="V28" s="64">
        <f t="shared" si="3"/>
        <v>64.204429881766956</v>
      </c>
    </row>
    <row r="29" spans="1:31" ht="20.25" customHeight="1" x14ac:dyDescent="0.2">
      <c r="A29" s="42">
        <v>43</v>
      </c>
      <c r="B29" s="42"/>
      <c r="C29" s="1701"/>
      <c r="D29" s="1659">
        <v>581</v>
      </c>
      <c r="E29" s="1685" t="s">
        <v>248</v>
      </c>
      <c r="F29" s="1686" t="s">
        <v>56</v>
      </c>
      <c r="G29" s="1661" t="s">
        <v>92</v>
      </c>
      <c r="H29" s="932">
        <v>415.3</v>
      </c>
      <c r="I29" s="1687" t="e">
        <f>#REF!/1000</f>
        <v>#REF!</v>
      </c>
      <c r="J29" s="927" t="s">
        <v>39</v>
      </c>
      <c r="K29" s="948" t="e">
        <f>#REF!</f>
        <v>#REF!</v>
      </c>
      <c r="L29" s="1666">
        <f>1.998292098025*2</f>
        <v>3.9965841960500001</v>
      </c>
      <c r="M29" s="250"/>
      <c r="N29" s="250"/>
      <c r="O29" s="247" t="s">
        <v>39</v>
      </c>
      <c r="P29" s="179">
        <f>112.247562953*2</f>
        <v>224.495125906</v>
      </c>
      <c r="Q29" s="244">
        <v>100</v>
      </c>
      <c r="R29" s="143" t="e">
        <f t="shared" si="0"/>
        <v>#REF!</v>
      </c>
      <c r="S29" s="144">
        <f>P29*(Q29/1000000)</f>
        <v>2.2449512590600001E-2</v>
      </c>
      <c r="T29" s="63">
        <v>135</v>
      </c>
      <c r="U29" s="248" t="e">
        <f t="shared" si="2"/>
        <v>#REF!</v>
      </c>
      <c r="V29" s="64">
        <f t="shared" si="3"/>
        <v>3.0306841997310001</v>
      </c>
      <c r="AA29" s="35" t="s">
        <v>887</v>
      </c>
    </row>
    <row r="30" spans="1:31" ht="32.25" customHeight="1" x14ac:dyDescent="0.25">
      <c r="A30" s="42">
        <v>44</v>
      </c>
      <c r="B30" s="42"/>
      <c r="C30" s="1701"/>
      <c r="D30" s="1660"/>
      <c r="E30" s="1688"/>
      <c r="F30" s="1686"/>
      <c r="G30" s="1661"/>
      <c r="H30" s="933">
        <v>7074.7</v>
      </c>
      <c r="I30" s="1687"/>
      <c r="J30" s="146" t="s">
        <v>43</v>
      </c>
      <c r="K30" s="949" t="e">
        <f>#REF!</f>
        <v>#REF!</v>
      </c>
      <c r="L30" s="1666"/>
      <c r="M30" s="250"/>
      <c r="N30" s="250"/>
      <c r="O30" s="146" t="s">
        <v>43</v>
      </c>
      <c r="P30" s="178">
        <f>5659.728783152*2</f>
        <v>11319.457566304</v>
      </c>
      <c r="Q30" s="244">
        <v>80</v>
      </c>
      <c r="R30" s="143" t="e">
        <f t="shared" si="0"/>
        <v>#REF!</v>
      </c>
      <c r="S30" s="144">
        <f>P30*(Q30/1000000)</f>
        <v>0.90555660530432003</v>
      </c>
      <c r="T30" s="63">
        <v>360</v>
      </c>
      <c r="U30" s="248" t="e">
        <f t="shared" si="2"/>
        <v>#REF!</v>
      </c>
      <c r="V30" s="64">
        <f t="shared" si="3"/>
        <v>326.0003779095552</v>
      </c>
      <c r="AA30" s="1098">
        <f>9.0526*24*75</f>
        <v>16294.68</v>
      </c>
      <c r="AD30" s="1098">
        <f>AA30/55000</f>
        <v>0.29626690909090908</v>
      </c>
      <c r="AE30" s="1098">
        <f>AE27+AD30</f>
        <v>0.36046690909090906</v>
      </c>
    </row>
    <row r="31" spans="1:31" ht="13.5" customHeight="1" x14ac:dyDescent="0.2">
      <c r="A31" s="1683">
        <v>45</v>
      </c>
      <c r="B31" s="45"/>
      <c r="C31" s="1697"/>
      <c r="D31" s="1659">
        <v>582</v>
      </c>
      <c r="E31" s="1684" t="s">
        <v>249</v>
      </c>
      <c r="F31" s="1686" t="s">
        <v>56</v>
      </c>
      <c r="G31" s="1661" t="s">
        <v>92</v>
      </c>
      <c r="H31" s="1696">
        <v>5492.4</v>
      </c>
      <c r="I31" s="1687" t="e">
        <f>#REF!/1000</f>
        <v>#REF!</v>
      </c>
      <c r="J31" s="1694" t="s">
        <v>43</v>
      </c>
      <c r="K31" s="1682" t="e">
        <f>#REF!</f>
        <v>#REF!</v>
      </c>
      <c r="L31" s="1666">
        <f>1.008100124*2</f>
        <v>2.0162002480000001</v>
      </c>
      <c r="M31" s="250"/>
      <c r="N31" s="250"/>
      <c r="O31" s="1694" t="s">
        <v>43</v>
      </c>
      <c r="P31" s="1682">
        <f>4393.9*2</f>
        <v>8787.7999999999993</v>
      </c>
      <c r="Q31" s="1690">
        <v>80</v>
      </c>
      <c r="R31" s="1692" t="e">
        <f>K31*(Q31/1000000)</f>
        <v>#REF!</v>
      </c>
      <c r="S31" s="1695">
        <f>P31*(Q31/1000000)</f>
        <v>0.70302399999999998</v>
      </c>
      <c r="T31" s="1691">
        <v>360</v>
      </c>
      <c r="U31" s="1693" t="e">
        <f>R31*T31</f>
        <v>#REF!</v>
      </c>
      <c r="V31" s="1689">
        <f>S31*T31</f>
        <v>253.08864</v>
      </c>
    </row>
    <row r="32" spans="1:31" ht="25.5" customHeight="1" x14ac:dyDescent="0.2">
      <c r="A32" s="1683"/>
      <c r="B32" s="45"/>
      <c r="C32" s="1698"/>
      <c r="D32" s="1659"/>
      <c r="E32" s="1685"/>
      <c r="F32" s="1686"/>
      <c r="G32" s="1661"/>
      <c r="H32" s="1696"/>
      <c r="I32" s="1687"/>
      <c r="J32" s="1694"/>
      <c r="K32" s="1682"/>
      <c r="L32" s="1666"/>
      <c r="M32" s="250"/>
      <c r="N32" s="250"/>
      <c r="O32" s="1694"/>
      <c r="P32" s="1682"/>
      <c r="Q32" s="1690"/>
      <c r="R32" s="1692"/>
      <c r="S32" s="1695"/>
      <c r="T32" s="1691"/>
      <c r="U32" s="1693"/>
      <c r="V32" s="1689"/>
    </row>
    <row r="33" spans="1:22" ht="51" customHeight="1" x14ac:dyDescent="0.2">
      <c r="A33" s="45"/>
      <c r="B33" s="45"/>
      <c r="C33" s="920"/>
      <c r="D33" s="910">
        <v>590</v>
      </c>
      <c r="E33" s="1044" t="s">
        <v>884</v>
      </c>
      <c r="F33" s="67"/>
      <c r="G33" s="245" t="s">
        <v>92</v>
      </c>
      <c r="H33" s="1096" t="e">
        <f>#REF!</f>
        <v>#REF!</v>
      </c>
      <c r="I33" s="926" t="e">
        <f>H33/1000</f>
        <v>#REF!</v>
      </c>
      <c r="J33" s="146" t="s">
        <v>43</v>
      </c>
      <c r="K33" s="950" t="e">
        <f>H33</f>
        <v>#REF!</v>
      </c>
      <c r="L33" s="936" t="e">
        <f>K33</f>
        <v>#REF!</v>
      </c>
      <c r="M33" s="251"/>
      <c r="N33" s="251"/>
      <c r="O33" s="247" t="s">
        <v>43</v>
      </c>
      <c r="P33" s="924" t="e">
        <f>K33</f>
        <v>#REF!</v>
      </c>
      <c r="Q33" s="244">
        <v>80</v>
      </c>
      <c r="R33" s="925" t="e">
        <f t="shared" si="0"/>
        <v>#REF!</v>
      </c>
      <c r="S33" s="144" t="e">
        <f>P33*(Q33/1000000)</f>
        <v>#REF!</v>
      </c>
      <c r="T33" s="63">
        <v>360</v>
      </c>
      <c r="U33" s="248" t="e">
        <f t="shared" si="2"/>
        <v>#REF!</v>
      </c>
      <c r="V33" s="923" t="e">
        <f t="shared" si="3"/>
        <v>#REF!</v>
      </c>
    </row>
    <row r="34" spans="1:22" ht="15" x14ac:dyDescent="0.2">
      <c r="A34" s="42">
        <v>51</v>
      </c>
      <c r="B34" s="42"/>
      <c r="C34" s="1126"/>
      <c r="D34" s="910">
        <v>589</v>
      </c>
      <c r="E34" s="148" t="s">
        <v>261</v>
      </c>
      <c r="F34" s="67"/>
      <c r="G34" s="245" t="s">
        <v>68</v>
      </c>
      <c r="H34" s="932">
        <v>3145.1</v>
      </c>
      <c r="I34" s="929" t="e">
        <f>#REF!/1000</f>
        <v>#REF!</v>
      </c>
      <c r="J34" s="145" t="s">
        <v>39</v>
      </c>
      <c r="K34" s="947" t="e">
        <f>#REF!</f>
        <v>#REF!</v>
      </c>
      <c r="L34" s="936">
        <v>2.0442999999999998</v>
      </c>
      <c r="M34" s="142">
        <v>2044.3</v>
      </c>
      <c r="N34" s="251"/>
      <c r="O34" s="247" t="s">
        <v>39</v>
      </c>
      <c r="P34" s="179">
        <v>2044.3</v>
      </c>
      <c r="Q34" s="244">
        <v>100</v>
      </c>
      <c r="R34" s="143" t="e">
        <f t="shared" si="0"/>
        <v>#REF!</v>
      </c>
      <c r="S34" s="144">
        <f t="shared" si="1"/>
        <v>0.20443</v>
      </c>
      <c r="T34" s="63">
        <v>135</v>
      </c>
      <c r="U34" s="248" t="e">
        <f t="shared" si="2"/>
        <v>#REF!</v>
      </c>
      <c r="V34" s="64">
        <f t="shared" si="3"/>
        <v>27.598050000000001</v>
      </c>
    </row>
    <row r="35" spans="1:22" s="42" customFormat="1" ht="15" x14ac:dyDescent="0.2">
      <c r="A35" s="42">
        <v>52</v>
      </c>
      <c r="C35" s="1126"/>
      <c r="D35" s="910">
        <v>711</v>
      </c>
      <c r="E35" s="148" t="s">
        <v>69</v>
      </c>
      <c r="F35" s="67" t="s">
        <v>70</v>
      </c>
      <c r="G35" s="245" t="s">
        <v>71</v>
      </c>
      <c r="H35" s="932">
        <v>11430</v>
      </c>
      <c r="I35" s="928" t="e">
        <f>#REF!/1000</f>
        <v>#REF!</v>
      </c>
      <c r="J35" s="145" t="s">
        <v>39</v>
      </c>
      <c r="K35" s="947" t="e">
        <f>#REF!</f>
        <v>#REF!</v>
      </c>
      <c r="L35" s="936"/>
      <c r="M35" s="142">
        <v>11430</v>
      </c>
      <c r="N35" s="144"/>
      <c r="O35" s="247" t="s">
        <v>39</v>
      </c>
      <c r="P35" s="179">
        <v>11430</v>
      </c>
      <c r="Q35" s="244">
        <v>100</v>
      </c>
      <c r="R35" s="143" t="e">
        <f t="shared" si="0"/>
        <v>#REF!</v>
      </c>
      <c r="S35" s="144">
        <f t="shared" si="1"/>
        <v>1.143</v>
      </c>
      <c r="T35" s="63">
        <v>135</v>
      </c>
      <c r="U35" s="248" t="e">
        <f t="shared" si="2"/>
        <v>#REF!</v>
      </c>
      <c r="V35" s="64">
        <f t="shared" si="3"/>
        <v>154.30500000000001</v>
      </c>
    </row>
    <row r="36" spans="1:22" s="42" customFormat="1" ht="40.5" customHeight="1" x14ac:dyDescent="0.2">
      <c r="C36" s="1126"/>
      <c r="D36" s="910">
        <v>712</v>
      </c>
      <c r="E36" s="148" t="s">
        <v>881</v>
      </c>
      <c r="F36" s="67" t="s">
        <v>70</v>
      </c>
      <c r="G36" s="245" t="s">
        <v>92</v>
      </c>
      <c r="H36" s="932">
        <v>6817</v>
      </c>
      <c r="I36" s="928" t="e">
        <f>#REF!/1000</f>
        <v>#REF!</v>
      </c>
      <c r="J36" s="145" t="s">
        <v>39</v>
      </c>
      <c r="K36" s="947" t="e">
        <f>#REF!</f>
        <v>#REF!</v>
      </c>
      <c r="L36" s="936"/>
      <c r="M36" s="142">
        <v>11430</v>
      </c>
      <c r="N36" s="144"/>
      <c r="O36" s="247" t="s">
        <v>39</v>
      </c>
      <c r="P36" s="179">
        <v>6817</v>
      </c>
      <c r="Q36" s="244">
        <v>100</v>
      </c>
      <c r="R36" s="143" t="e">
        <f t="shared" ref="R36" si="4">K36*(Q36/1000000)</f>
        <v>#REF!</v>
      </c>
      <c r="S36" s="144">
        <f t="shared" ref="S36" si="5">P36*(Q36/1000000)</f>
        <v>0.68170000000000008</v>
      </c>
      <c r="T36" s="63">
        <v>135</v>
      </c>
      <c r="U36" s="248" t="e">
        <f t="shared" ref="U36" si="6">R36*T36</f>
        <v>#REF!</v>
      </c>
      <c r="V36" s="64">
        <f t="shared" ref="V36" si="7">S36*T36</f>
        <v>92.029500000000013</v>
      </c>
    </row>
    <row r="37" spans="1:22" s="42" customFormat="1" ht="24.75" customHeight="1" x14ac:dyDescent="0.2">
      <c r="A37" s="42">
        <v>53</v>
      </c>
      <c r="C37" s="920"/>
      <c r="D37" s="910">
        <v>809</v>
      </c>
      <c r="E37" s="252" t="s">
        <v>72</v>
      </c>
      <c r="F37" s="67" t="s">
        <v>73</v>
      </c>
      <c r="G37" s="245" t="s">
        <v>71</v>
      </c>
      <c r="H37" s="932">
        <v>203</v>
      </c>
      <c r="I37" s="928" t="e">
        <f>#REF!/1000</f>
        <v>#REF!</v>
      </c>
      <c r="J37" s="145" t="s">
        <v>39</v>
      </c>
      <c r="K37" s="947" t="e">
        <f>#REF!</f>
        <v>#REF!</v>
      </c>
      <c r="L37" s="936"/>
      <c r="M37" s="142">
        <f>203*2</f>
        <v>406</v>
      </c>
      <c r="N37" s="144"/>
      <c r="O37" s="247" t="s">
        <v>39</v>
      </c>
      <c r="P37" s="179">
        <f>203*2</f>
        <v>406</v>
      </c>
      <c r="Q37" s="244">
        <v>100</v>
      </c>
      <c r="R37" s="143" t="e">
        <f t="shared" si="0"/>
        <v>#REF!</v>
      </c>
      <c r="S37" s="144">
        <f t="shared" si="1"/>
        <v>4.0600000000000004E-2</v>
      </c>
      <c r="T37" s="63">
        <v>135</v>
      </c>
      <c r="U37" s="248" t="e">
        <f t="shared" si="2"/>
        <v>#REF!</v>
      </c>
      <c r="V37" s="64">
        <f t="shared" si="3"/>
        <v>5.4810000000000008</v>
      </c>
    </row>
    <row r="38" spans="1:22" ht="30" x14ac:dyDescent="0.2">
      <c r="A38" s="42">
        <v>55</v>
      </c>
      <c r="B38" s="42"/>
      <c r="C38" s="1126"/>
      <c r="D38" s="910">
        <v>842</v>
      </c>
      <c r="E38" s="148" t="s">
        <v>74</v>
      </c>
      <c r="F38" s="67" t="s">
        <v>75</v>
      </c>
      <c r="G38" s="245" t="s">
        <v>76</v>
      </c>
      <c r="H38" s="932">
        <v>1020</v>
      </c>
      <c r="I38" s="928" t="e">
        <f>#REF!/1000</f>
        <v>#REF!</v>
      </c>
      <c r="J38" s="145" t="s">
        <v>39</v>
      </c>
      <c r="K38" s="947" t="e">
        <f>#REF!</f>
        <v>#REF!</v>
      </c>
      <c r="L38" s="936"/>
      <c r="M38" s="142">
        <v>1490</v>
      </c>
      <c r="N38" s="144"/>
      <c r="O38" s="247" t="s">
        <v>39</v>
      </c>
      <c r="P38" s="179">
        <v>1020</v>
      </c>
      <c r="Q38" s="244">
        <v>100</v>
      </c>
      <c r="R38" s="143" t="e">
        <f t="shared" si="0"/>
        <v>#REF!</v>
      </c>
      <c r="S38" s="144">
        <f t="shared" si="1"/>
        <v>0.10200000000000001</v>
      </c>
      <c r="T38" s="63">
        <v>135</v>
      </c>
      <c r="U38" s="248" t="e">
        <f t="shared" si="2"/>
        <v>#REF!</v>
      </c>
      <c r="V38" s="64">
        <f t="shared" si="3"/>
        <v>13.770000000000001</v>
      </c>
    </row>
    <row r="39" spans="1:22" ht="26.25" customHeight="1" thickBot="1" x14ac:dyDescent="0.25">
      <c r="A39" s="42">
        <v>56</v>
      </c>
      <c r="B39" s="42"/>
      <c r="C39" s="921"/>
      <c r="D39" s="915">
        <v>843</v>
      </c>
      <c r="E39" s="302" t="s">
        <v>77</v>
      </c>
      <c r="F39" s="303" t="s">
        <v>75</v>
      </c>
      <c r="G39" s="304" t="s">
        <v>71</v>
      </c>
      <c r="H39" s="932">
        <v>3324</v>
      </c>
      <c r="I39" s="951" t="e">
        <f>#REF!/1000</f>
        <v>#REF!</v>
      </c>
      <c r="J39" s="952" t="s">
        <v>39</v>
      </c>
      <c r="K39" s="953" t="e">
        <f>#REF!</f>
        <v>#REF!</v>
      </c>
      <c r="L39" s="937"/>
      <c r="M39" s="305">
        <v>3324</v>
      </c>
      <c r="N39" s="306"/>
      <c r="O39" s="307" t="s">
        <v>39</v>
      </c>
      <c r="P39" s="308">
        <v>3324</v>
      </c>
      <c r="Q39" s="309">
        <v>100</v>
      </c>
      <c r="R39" s="310" t="e">
        <f t="shared" si="0"/>
        <v>#REF!</v>
      </c>
      <c r="S39" s="306">
        <f>P39*(Q39/1000000)</f>
        <v>0.33240000000000003</v>
      </c>
      <c r="T39" s="63">
        <v>135</v>
      </c>
      <c r="U39" s="311" t="e">
        <f t="shared" si="2"/>
        <v>#REF!</v>
      </c>
      <c r="V39" s="312">
        <f>S39*T39</f>
        <v>44.874000000000002</v>
      </c>
    </row>
    <row r="40" spans="1:22" ht="16.5" thickBot="1" x14ac:dyDescent="0.25">
      <c r="A40" s="42"/>
      <c r="B40" s="42"/>
      <c r="C40" s="922"/>
      <c r="D40" s="918"/>
      <c r="E40" s="52"/>
      <c r="F40" s="313"/>
      <c r="G40" s="314" t="s">
        <v>78</v>
      </c>
      <c r="H40" s="930"/>
      <c r="I40" s="939" t="e">
        <f>SUM(I7:I39)</f>
        <v>#REF!</v>
      </c>
      <c r="J40" s="940"/>
      <c r="K40" s="941" t="e">
        <f>SUM(K7:K39)</f>
        <v>#REF!</v>
      </c>
      <c r="L40" s="938" t="e">
        <f>SUM(L7:L39)</f>
        <v>#REF!</v>
      </c>
      <c r="M40" s="315">
        <f>SUM(M7:M39)</f>
        <v>327206.45805405779</v>
      </c>
      <c r="N40" s="316">
        <f>SUM(N7:N37)</f>
        <v>0</v>
      </c>
      <c r="O40" s="317"/>
      <c r="P40" s="318" t="e">
        <f>SUM(P7:P39)</f>
        <v>#REF!</v>
      </c>
      <c r="Q40" s="319" t="s">
        <v>78</v>
      </c>
      <c r="R40" s="320" t="e">
        <f>SUM(R7:R39)</f>
        <v>#REF!</v>
      </c>
      <c r="S40" s="316" t="e">
        <f>SUM(S7:S39)</f>
        <v>#REF!</v>
      </c>
      <c r="T40" s="356"/>
      <c r="U40" s="321" t="e">
        <f>SUM(U7:U39)</f>
        <v>#REF!</v>
      </c>
      <c r="V40" s="322" t="e">
        <f>SUM(V7:V39)</f>
        <v>#REF!</v>
      </c>
    </row>
    <row r="41" spans="1:22" ht="16.5" thickBot="1" x14ac:dyDescent="0.25">
      <c r="A41" s="42"/>
      <c r="B41" s="42"/>
      <c r="D41" s="69"/>
      <c r="E41" s="70"/>
      <c r="F41" s="69"/>
      <c r="G41" s="69"/>
      <c r="H41" s="69"/>
      <c r="I41" s="69"/>
      <c r="J41" s="69"/>
      <c r="K41" s="69"/>
      <c r="L41" s="71"/>
      <c r="M41" s="71"/>
      <c r="N41" s="73"/>
      <c r="O41" s="72"/>
      <c r="P41" s="72"/>
      <c r="Q41" s="161" t="s">
        <v>41</v>
      </c>
      <c r="R41" s="161" t="e">
        <f>R37+R35+R34+R28+R27+R25+R23+R21+R18+R16+R15+R13+R11+R9+R7+R38+R39+R29</f>
        <v>#REF!</v>
      </c>
      <c r="S41" s="161" t="e">
        <f>S37+S35+S34+S28+S27+S25+S23+S21+S18+S16+S15+S13+S11+S9+S7+S38+S39+S29</f>
        <v>#REF!</v>
      </c>
      <c r="T41" s="161">
        <v>135</v>
      </c>
      <c r="U41" s="161" t="e">
        <f>R41*T41</f>
        <v>#REF!</v>
      </c>
      <c r="V41" s="161" t="e">
        <f>S41*T41</f>
        <v>#REF!</v>
      </c>
    </row>
    <row r="42" spans="1:22" ht="15.75" x14ac:dyDescent="0.2">
      <c r="F42" s="45"/>
      <c r="G42" s="45"/>
      <c r="H42" s="45"/>
      <c r="I42" s="45"/>
      <c r="J42" s="45"/>
      <c r="K42" s="45"/>
      <c r="L42" s="45"/>
      <c r="M42" s="45"/>
      <c r="N42" s="45"/>
      <c r="O42" s="45"/>
      <c r="P42" s="45"/>
      <c r="Q42" s="68" t="s">
        <v>43</v>
      </c>
      <c r="R42" s="68" t="e">
        <f>+R26+R24+R22+R20+R17+R10+R8+R12+R14+R19+R30+R31+R33</f>
        <v>#REF!</v>
      </c>
      <c r="S42" s="68" t="e">
        <f>+S26+S24+S22+S20+S17+S10+S8+S12+S14+S19+S30+S31+S33</f>
        <v>#REF!</v>
      </c>
      <c r="T42" s="68">
        <v>360</v>
      </c>
      <c r="U42" s="68" t="e">
        <f>R42*T42</f>
        <v>#REF!</v>
      </c>
      <c r="V42" s="68" t="e">
        <f>S42*T42</f>
        <v>#REF!</v>
      </c>
    </row>
    <row r="43" spans="1:22" x14ac:dyDescent="0.2">
      <c r="A43" s="42"/>
      <c r="B43" s="42"/>
      <c r="D43" s="53"/>
      <c r="E43" s="54"/>
      <c r="F43" s="54"/>
      <c r="G43" s="54"/>
      <c r="H43" s="54"/>
      <c r="I43" s="54"/>
      <c r="J43" s="54"/>
      <c r="K43" s="54"/>
      <c r="L43" s="55"/>
      <c r="M43" s="55"/>
      <c r="N43" s="60"/>
      <c r="O43" s="56" t="s">
        <v>40</v>
      </c>
      <c r="P43" s="56"/>
      <c r="Q43" s="57" t="s">
        <v>38</v>
      </c>
      <c r="R43" s="57"/>
      <c r="S43" s="58"/>
      <c r="T43" s="59" t="e">
        <f>S43/S40</f>
        <v>#REF!</v>
      </c>
      <c r="U43" s="59"/>
      <c r="V43" s="60"/>
    </row>
    <row r="44" spans="1:22" x14ac:dyDescent="0.2">
      <c r="D44" s="53"/>
      <c r="E44" s="54"/>
      <c r="F44" s="54"/>
      <c r="G44" s="54"/>
      <c r="H44" s="54"/>
      <c r="I44" s="54"/>
      <c r="J44" s="54"/>
      <c r="K44" s="54"/>
      <c r="L44" s="55"/>
      <c r="M44" s="58" t="e">
        <f>#REF!+M37+M35+M34+#REF!+#REF!+#REF!+#REF!+#REF!+#REF!+#REF!+M28+#REF!+M27+#REF!+#REF!+M25+M23+#REF!+#REF!+#REF!+#REF!+#REF!+#REF!+#REF!+#REF!+#REF!+#REF!+#REF!+#REF!+#REF!+#REF!+#REF!+#REF!+M21+#REF!+M18+M16+M15+M13+M11+M9+M7</f>
        <v>#REF!</v>
      </c>
      <c r="N44" s="60"/>
      <c r="O44" s="56" t="s">
        <v>40</v>
      </c>
      <c r="P44" s="56"/>
      <c r="T44" s="59" t="e">
        <f>S41/S40</f>
        <v>#REF!</v>
      </c>
      <c r="U44" s="59"/>
      <c r="V44" s="58" t="e">
        <f>V7+V9+V10+V11+V14+V15+V16+V17+V18+V20+V21+V22+V35</f>
        <v>#REF!</v>
      </c>
    </row>
    <row r="45" spans="1:22" x14ac:dyDescent="0.2">
      <c r="D45" s="53"/>
      <c r="E45" s="54"/>
      <c r="F45" s="54"/>
      <c r="G45" s="54"/>
      <c r="H45" s="54"/>
      <c r="I45" s="54"/>
      <c r="J45" s="54"/>
      <c r="K45" s="149"/>
      <c r="L45" s="55"/>
      <c r="M45" s="74"/>
      <c r="N45" s="60"/>
      <c r="O45" s="56" t="s">
        <v>42</v>
      </c>
      <c r="P45" s="56"/>
      <c r="Q45" s="57" t="s">
        <v>37</v>
      </c>
      <c r="R45" s="57"/>
      <c r="S45" s="58"/>
      <c r="T45" s="59" t="e">
        <f>S45/S40</f>
        <v>#REF!</v>
      </c>
      <c r="U45" s="59"/>
      <c r="V45" s="60"/>
    </row>
    <row r="46" spans="1:22" x14ac:dyDescent="0.2">
      <c r="D46" s="53"/>
      <c r="E46" s="54"/>
      <c r="F46" s="54"/>
      <c r="G46" s="54"/>
      <c r="H46" s="54"/>
      <c r="I46" s="54"/>
      <c r="J46" s="54"/>
      <c r="K46" s="149"/>
      <c r="L46" s="55"/>
      <c r="M46" s="58" t="e">
        <f>#REF!+#REF!+M26+M24+#REF!+#REF!+M22+M20+M17+M10+M8</f>
        <v>#REF!</v>
      </c>
      <c r="N46" s="60"/>
      <c r="O46" s="56" t="s">
        <v>42</v>
      </c>
      <c r="P46" s="56"/>
      <c r="T46" s="59" t="e">
        <f>S42/S40</f>
        <v>#REF!</v>
      </c>
      <c r="U46" s="59"/>
      <c r="V46" s="58">
        <f>V8+V23</f>
        <v>1809.8055928630083</v>
      </c>
    </row>
    <row r="48" spans="1:22" x14ac:dyDescent="0.2">
      <c r="E48" s="75" t="s">
        <v>79</v>
      </c>
      <c r="F48" s="75"/>
      <c r="G48" s="75"/>
      <c r="H48" s="75"/>
      <c r="I48" s="75"/>
      <c r="J48" s="75"/>
      <c r="K48" s="75"/>
      <c r="L48" s="75"/>
      <c r="M48" s="76" t="e">
        <f>#REF!+#REF!+#REF!+#REF!+#REF!+#REF!+#REF!+#REF!+#REF!+#REF!+#REF!+#REF!</f>
        <v>#REF!</v>
      </c>
    </row>
    <row r="49" spans="3:13" x14ac:dyDescent="0.2">
      <c r="E49" s="75" t="s">
        <v>80</v>
      </c>
      <c r="F49" s="75"/>
      <c r="G49" s="75"/>
      <c r="H49" s="75"/>
      <c r="I49" s="75"/>
      <c r="J49" s="75"/>
      <c r="K49" s="75"/>
      <c r="L49" s="75"/>
      <c r="M49" s="76" t="e">
        <f>M7+M8+M9+M10+M11+M13+M15+M16+M17+M18+#REF!+M20+M21+M22+M35+#REF!</f>
        <v>#REF!</v>
      </c>
    </row>
    <row r="50" spans="3:13" x14ac:dyDescent="0.2">
      <c r="E50" s="75" t="s">
        <v>81</v>
      </c>
      <c r="F50" s="75"/>
      <c r="G50" s="75"/>
      <c r="H50" s="75"/>
      <c r="I50" s="75"/>
      <c r="J50" s="75"/>
      <c r="K50" s="75"/>
      <c r="L50" s="75"/>
      <c r="M50" s="76" t="e">
        <f>#REF!+M37+M23+#REF!+#REF!+#REF!+#REF!</f>
        <v>#REF!</v>
      </c>
    </row>
    <row r="51" spans="3:13" x14ac:dyDescent="0.2">
      <c r="E51" s="75" t="s">
        <v>82</v>
      </c>
      <c r="F51" s="75"/>
      <c r="G51" s="75"/>
      <c r="H51" s="75"/>
      <c r="I51" s="75"/>
      <c r="J51" s="75"/>
      <c r="K51" s="75"/>
      <c r="L51" s="75"/>
      <c r="M51" s="76" t="e">
        <f>#REF!+#REF!+#REF!+#REF!+#REF!</f>
        <v>#REF!</v>
      </c>
    </row>
    <row r="52" spans="3:13" x14ac:dyDescent="0.2">
      <c r="M52" s="76" t="e">
        <f>SUM(M48:M51)</f>
        <v>#REF!</v>
      </c>
    </row>
    <row r="53" spans="3:13" x14ac:dyDescent="0.2">
      <c r="E53" s="35" t="s">
        <v>808</v>
      </c>
    </row>
    <row r="57" spans="3:13" x14ac:dyDescent="0.2">
      <c r="I57" s="297" t="e">
        <f>K33+K27+K26+K15+K14</f>
        <v>#REF!</v>
      </c>
    </row>
    <row r="60" spans="3:13" ht="13.5" thickBot="1" x14ac:dyDescent="0.25"/>
    <row r="61" spans="3:13" x14ac:dyDescent="0.2">
      <c r="C61" s="1640" t="s">
        <v>805</v>
      </c>
      <c r="D61" s="1641">
        <v>501</v>
      </c>
    </row>
    <row r="62" spans="3:13" x14ac:dyDescent="0.2">
      <c r="C62" s="1640"/>
      <c r="D62" s="1642"/>
    </row>
    <row r="63" spans="3:13" x14ac:dyDescent="0.2">
      <c r="C63" s="1640" t="s">
        <v>805</v>
      </c>
      <c r="D63" s="1643">
        <v>502</v>
      </c>
    </row>
    <row r="64" spans="3:13" x14ac:dyDescent="0.2">
      <c r="C64" s="1640"/>
      <c r="D64" s="1642"/>
    </row>
    <row r="65" spans="3:4" x14ac:dyDescent="0.2">
      <c r="C65" s="1640" t="s">
        <v>805</v>
      </c>
      <c r="D65" s="1643">
        <v>503</v>
      </c>
    </row>
    <row r="66" spans="3:4" x14ac:dyDescent="0.2">
      <c r="C66" s="1640"/>
      <c r="D66" s="1644"/>
    </row>
    <row r="67" spans="3:4" x14ac:dyDescent="0.2">
      <c r="C67" s="1645" t="s">
        <v>835</v>
      </c>
      <c r="D67" s="1647">
        <v>504</v>
      </c>
    </row>
    <row r="68" spans="3:4" x14ac:dyDescent="0.2">
      <c r="C68" s="1646"/>
      <c r="D68" s="1647"/>
    </row>
    <row r="69" spans="3:4" x14ac:dyDescent="0.2">
      <c r="C69" s="1645" t="s">
        <v>835</v>
      </c>
      <c r="D69" s="910">
        <v>505</v>
      </c>
    </row>
    <row r="70" spans="3:4" x14ac:dyDescent="0.2">
      <c r="C70" s="1646"/>
      <c r="D70" s="1643">
        <v>506</v>
      </c>
    </row>
    <row r="71" spans="3:4" x14ac:dyDescent="0.2">
      <c r="C71" s="911" t="s">
        <v>806</v>
      </c>
      <c r="D71" s="1642"/>
    </row>
    <row r="72" spans="3:4" x14ac:dyDescent="0.2">
      <c r="C72" s="1653" t="s">
        <v>805</v>
      </c>
      <c r="D72" s="1651">
        <v>510</v>
      </c>
    </row>
    <row r="73" spans="3:4" x14ac:dyDescent="0.2">
      <c r="C73" s="1654"/>
      <c r="D73" s="1652"/>
    </row>
    <row r="74" spans="3:4" x14ac:dyDescent="0.2">
      <c r="C74" s="911" t="s">
        <v>806</v>
      </c>
      <c r="D74" s="910">
        <v>511</v>
      </c>
    </row>
    <row r="75" spans="3:4" x14ac:dyDescent="0.2">
      <c r="C75" s="250" t="s">
        <v>805</v>
      </c>
      <c r="D75" s="910">
        <v>512</v>
      </c>
    </row>
    <row r="76" spans="3:4" x14ac:dyDescent="0.2">
      <c r="C76" s="1640" t="s">
        <v>805</v>
      </c>
      <c r="D76" s="1643">
        <v>514</v>
      </c>
    </row>
    <row r="77" spans="3:4" x14ac:dyDescent="0.2">
      <c r="C77" s="1640"/>
      <c r="D77" s="1642"/>
    </row>
    <row r="78" spans="3:4" ht="38.25" x14ac:dyDescent="0.2">
      <c r="C78" s="912" t="s">
        <v>836</v>
      </c>
      <c r="D78" s="910">
        <v>528</v>
      </c>
    </row>
    <row r="79" spans="3:4" ht="38.25" x14ac:dyDescent="0.2">
      <c r="C79" s="913" t="s">
        <v>837</v>
      </c>
      <c r="D79" s="910">
        <v>544</v>
      </c>
    </row>
    <row r="80" spans="3:4" x14ac:dyDescent="0.2">
      <c r="C80" s="1645" t="s">
        <v>838</v>
      </c>
      <c r="D80" s="910">
        <v>545</v>
      </c>
    </row>
    <row r="81" spans="3:4" x14ac:dyDescent="0.2">
      <c r="C81" s="1646"/>
      <c r="D81" s="910">
        <v>547</v>
      </c>
    </row>
    <row r="82" spans="3:4" x14ac:dyDescent="0.2">
      <c r="C82" s="1655" t="s">
        <v>806</v>
      </c>
      <c r="D82" s="1643">
        <v>561</v>
      </c>
    </row>
    <row r="83" spans="3:4" x14ac:dyDescent="0.2">
      <c r="C83" s="1655"/>
      <c r="D83" s="1642"/>
    </row>
    <row r="84" spans="3:4" x14ac:dyDescent="0.2">
      <c r="C84" s="1645" t="s">
        <v>839</v>
      </c>
      <c r="D84" s="1643">
        <v>562</v>
      </c>
    </row>
    <row r="85" spans="3:4" x14ac:dyDescent="0.2">
      <c r="C85" s="1646"/>
      <c r="D85" s="1642"/>
    </row>
    <row r="86" spans="3:4" ht="25.5" x14ac:dyDescent="0.2">
      <c r="C86" s="912" t="s">
        <v>840</v>
      </c>
      <c r="D86" s="910">
        <v>565</v>
      </c>
    </row>
    <row r="87" spans="3:4" x14ac:dyDescent="0.2">
      <c r="C87" s="911" t="s">
        <v>806</v>
      </c>
      <c r="D87" s="910">
        <v>567</v>
      </c>
    </row>
    <row r="88" spans="3:4" x14ac:dyDescent="0.2">
      <c r="C88" s="1648" t="s">
        <v>805</v>
      </c>
      <c r="D88" s="1643">
        <v>581</v>
      </c>
    </row>
    <row r="89" spans="3:4" x14ac:dyDescent="0.2">
      <c r="C89" s="1648"/>
      <c r="D89" s="1642"/>
    </row>
    <row r="90" spans="3:4" x14ac:dyDescent="0.2">
      <c r="C90" s="1649" t="s">
        <v>805</v>
      </c>
      <c r="D90" s="1651">
        <v>582</v>
      </c>
    </row>
    <row r="91" spans="3:4" x14ac:dyDescent="0.2">
      <c r="C91" s="1650"/>
      <c r="D91" s="1652"/>
    </row>
    <row r="92" spans="3:4" ht="25.5" x14ac:dyDescent="0.2">
      <c r="C92" s="912" t="s">
        <v>841</v>
      </c>
      <c r="D92" s="914">
        <v>590</v>
      </c>
    </row>
    <row r="93" spans="3:4" x14ac:dyDescent="0.2">
      <c r="C93" s="911" t="s">
        <v>806</v>
      </c>
      <c r="D93" s="915">
        <v>589</v>
      </c>
    </row>
    <row r="94" spans="3:4" ht="38.25" x14ac:dyDescent="0.2">
      <c r="C94" s="795" t="s">
        <v>807</v>
      </c>
      <c r="D94" s="910">
        <v>711</v>
      </c>
    </row>
    <row r="95" spans="3:4" x14ac:dyDescent="0.2">
      <c r="C95" s="912" t="s">
        <v>805</v>
      </c>
      <c r="D95" s="910">
        <v>809</v>
      </c>
    </row>
    <row r="96" spans="3:4" ht="38.25" x14ac:dyDescent="0.2">
      <c r="C96" s="916" t="s">
        <v>807</v>
      </c>
      <c r="D96" s="910">
        <v>842</v>
      </c>
    </row>
    <row r="97" spans="3:4" x14ac:dyDescent="0.2">
      <c r="C97" s="912" t="s">
        <v>805</v>
      </c>
      <c r="D97" s="910">
        <v>841</v>
      </c>
    </row>
    <row r="98" spans="3:4" x14ac:dyDescent="0.2">
      <c r="C98" s="912" t="s">
        <v>805</v>
      </c>
      <c r="D98" s="910">
        <v>843</v>
      </c>
    </row>
  </sheetData>
  <autoFilter ref="D1:V52" xr:uid="{C8B5A495-7A77-477E-9EA2-62BA8A39EEC9}">
    <filterColumn colId="0" showButton="0"/>
    <filterColumn colId="1" showButton="0"/>
    <filterColumn colId="2" showButton="0"/>
    <filterColumn colId="3" showButton="0"/>
    <filterColumn colId="4" hiddenButton="1" showButton="0"/>
    <filterColumn colId="5" hiddenButton="1" showButton="0"/>
    <filterColumn colId="6" hiddenButton="1" showButton="0"/>
    <filterColumn colId="7" hiddenButton="1" showButton="0"/>
  </autoFilter>
  <mergeCells count="126">
    <mergeCell ref="C31:C32"/>
    <mergeCell ref="C25:C26"/>
    <mergeCell ref="C29:C30"/>
    <mergeCell ref="C23:C24"/>
    <mergeCell ref="C18:C19"/>
    <mergeCell ref="C11:C12"/>
    <mergeCell ref="C13:C14"/>
    <mergeCell ref="C7:C8"/>
    <mergeCell ref="C9:C10"/>
    <mergeCell ref="C16:C17"/>
    <mergeCell ref="C21:C22"/>
    <mergeCell ref="F25:F26"/>
    <mergeCell ref="G25:G26"/>
    <mergeCell ref="L25:L26"/>
    <mergeCell ref="I25:I26"/>
    <mergeCell ref="V31:V32"/>
    <mergeCell ref="Q31:Q32"/>
    <mergeCell ref="T31:T32"/>
    <mergeCell ref="R31:R32"/>
    <mergeCell ref="U31:U32"/>
    <mergeCell ref="J31:J32"/>
    <mergeCell ref="P31:P32"/>
    <mergeCell ref="S31:S32"/>
    <mergeCell ref="O31:O32"/>
    <mergeCell ref="H31:H32"/>
    <mergeCell ref="L23:L24"/>
    <mergeCell ref="M23:M24"/>
    <mergeCell ref="K31:K32"/>
    <mergeCell ref="L29:L30"/>
    <mergeCell ref="L31:L32"/>
    <mergeCell ref="M25:M26"/>
    <mergeCell ref="I23:I24"/>
    <mergeCell ref="A31:A32"/>
    <mergeCell ref="D31:D32"/>
    <mergeCell ref="E31:E32"/>
    <mergeCell ref="F31:F32"/>
    <mergeCell ref="G31:G32"/>
    <mergeCell ref="I31:I32"/>
    <mergeCell ref="D29:D30"/>
    <mergeCell ref="E29:E30"/>
    <mergeCell ref="F29:F30"/>
    <mergeCell ref="G29:G30"/>
    <mergeCell ref="D23:D24"/>
    <mergeCell ref="E23:E24"/>
    <mergeCell ref="F23:F24"/>
    <mergeCell ref="G23:G24"/>
    <mergeCell ref="I29:I30"/>
    <mergeCell ref="D25:D26"/>
    <mergeCell ref="E25:E26"/>
    <mergeCell ref="O5:V5"/>
    <mergeCell ref="D1:L1"/>
    <mergeCell ref="D2:L2"/>
    <mergeCell ref="D3:L3"/>
    <mergeCell ref="F5:L5"/>
    <mergeCell ref="M7:M8"/>
    <mergeCell ref="D9:D10"/>
    <mergeCell ref="E9:E10"/>
    <mergeCell ref="F9:F10"/>
    <mergeCell ref="G9:G10"/>
    <mergeCell ref="L9:L10"/>
    <mergeCell ref="M9:M10"/>
    <mergeCell ref="D7:D8"/>
    <mergeCell ref="E7:E8"/>
    <mergeCell ref="F7:F8"/>
    <mergeCell ref="G7:G8"/>
    <mergeCell ref="L7:L8"/>
    <mergeCell ref="I7:I8"/>
    <mergeCell ref="I9:I10"/>
    <mergeCell ref="D13:D14"/>
    <mergeCell ref="E13:E14"/>
    <mergeCell ref="F13:F14"/>
    <mergeCell ref="G13:G14"/>
    <mergeCell ref="M11:M12"/>
    <mergeCell ref="I13:I14"/>
    <mergeCell ref="I11:I12"/>
    <mergeCell ref="D11:D12"/>
    <mergeCell ref="E11:E12"/>
    <mergeCell ref="F11:F12"/>
    <mergeCell ref="G11:G12"/>
    <mergeCell ref="L11:L12"/>
    <mergeCell ref="M21:M22"/>
    <mergeCell ref="L18:L19"/>
    <mergeCell ref="M18:M19"/>
    <mergeCell ref="M16:M17"/>
    <mergeCell ref="L13:L14"/>
    <mergeCell ref="M13:M14"/>
    <mergeCell ref="G21:G22"/>
    <mergeCell ref="L21:L22"/>
    <mergeCell ref="I21:I22"/>
    <mergeCell ref="G16:G17"/>
    <mergeCell ref="L16:L17"/>
    <mergeCell ref="E16:E17"/>
    <mergeCell ref="F16:F17"/>
    <mergeCell ref="D16:D17"/>
    <mergeCell ref="G18:G19"/>
    <mergeCell ref="I16:I17"/>
    <mergeCell ref="I18:I19"/>
    <mergeCell ref="D21:D22"/>
    <mergeCell ref="E21:E22"/>
    <mergeCell ref="F21:F22"/>
    <mergeCell ref="D18:D19"/>
    <mergeCell ref="E18:E19"/>
    <mergeCell ref="F18:F19"/>
    <mergeCell ref="C88:C89"/>
    <mergeCell ref="D88:D89"/>
    <mergeCell ref="C90:C91"/>
    <mergeCell ref="D90:D91"/>
    <mergeCell ref="C72:C73"/>
    <mergeCell ref="D72:D73"/>
    <mergeCell ref="C76:C77"/>
    <mergeCell ref="D76:D77"/>
    <mergeCell ref="C80:C81"/>
    <mergeCell ref="C82:C83"/>
    <mergeCell ref="D82:D83"/>
    <mergeCell ref="C84:C85"/>
    <mergeCell ref="D84:D85"/>
    <mergeCell ref="C61:C62"/>
    <mergeCell ref="D61:D62"/>
    <mergeCell ref="C63:C64"/>
    <mergeCell ref="D63:D64"/>
    <mergeCell ref="C65:C66"/>
    <mergeCell ref="D65:D66"/>
    <mergeCell ref="C67:C68"/>
    <mergeCell ref="D67:D68"/>
    <mergeCell ref="C69:C70"/>
    <mergeCell ref="D70:D71"/>
  </mergeCells>
  <pageMargins left="0.48" right="0.25" top="0.75" bottom="0.42" header="0.3" footer="0.3"/>
  <pageSetup paperSize="8" scale="57" orientation="landscape" r:id="rId1"/>
  <headerFooter alignWithMargins="0"/>
  <rowBreaks count="1" manualBreakCount="1">
    <brk id="42" max="16383" man="1"/>
  </rowBreaks>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CF7C4-9FA7-4468-8064-24A8BF62E1C6}">
  <sheetPr>
    <pageSetUpPr fitToPage="1"/>
  </sheetPr>
  <dimension ref="B1:U31"/>
  <sheetViews>
    <sheetView view="pageBreakPreview" zoomScale="80" zoomScaleNormal="80" zoomScaleSheetLayoutView="80" workbookViewId="0">
      <selection activeCell="K14" sqref="K14"/>
    </sheetView>
  </sheetViews>
  <sheetFormatPr defaultRowHeight="15" x14ac:dyDescent="0.25"/>
  <cols>
    <col min="1" max="1" width="0.7109375" style="1167" customWidth="1"/>
    <col min="2" max="2" width="4.28515625" style="1167" customWidth="1"/>
    <col min="3" max="3" width="9.28515625" style="1167" bestFit="1" customWidth="1"/>
    <col min="4" max="4" width="89.28515625" style="1167" customWidth="1"/>
    <col min="5" max="5" width="20.42578125" style="1167" customWidth="1"/>
    <col min="6" max="6" width="20.140625" style="1167" customWidth="1"/>
    <col min="7" max="7" width="17.140625" style="1167" customWidth="1"/>
    <col min="8" max="8" width="16.7109375" style="1167" customWidth="1"/>
    <col min="9" max="9" width="12.42578125" style="1167" customWidth="1"/>
    <col min="10" max="10" width="13.42578125" style="1167" customWidth="1"/>
    <col min="11" max="13" width="6.42578125" style="1167" customWidth="1"/>
    <col min="14" max="14" width="15.28515625" style="1167" customWidth="1"/>
    <col min="15" max="15" width="16.140625" style="1167" customWidth="1"/>
    <col min="16" max="16" width="12.28515625" style="1167" bestFit="1" customWidth="1"/>
    <col min="17" max="17" width="9.42578125" style="1167" bestFit="1" customWidth="1"/>
    <col min="18" max="18" width="14" style="1167" customWidth="1"/>
    <col min="19" max="19" width="13.85546875" style="1167" customWidth="1"/>
    <col min="20" max="21" width="10.5703125" style="1167" bestFit="1" customWidth="1"/>
    <col min="22" max="16384" width="9.140625" style="1167"/>
  </cols>
  <sheetData>
    <row r="1" spans="2:21" ht="6.75" customHeight="1" thickBot="1" x14ac:dyDescent="0.3">
      <c r="B1" s="1162"/>
      <c r="C1" s="1163"/>
      <c r="D1" s="1163"/>
      <c r="E1" s="1163"/>
      <c r="F1" s="1163"/>
      <c r="G1" s="1164"/>
      <c r="H1" s="1164"/>
      <c r="I1" s="1163"/>
      <c r="J1" s="1163"/>
      <c r="K1" s="1165"/>
      <c r="L1" s="1165"/>
      <c r="M1" s="1165"/>
      <c r="N1" s="1166"/>
      <c r="O1" s="1166"/>
      <c r="P1" s="1166"/>
      <c r="Q1" s="1166"/>
      <c r="R1" s="1166"/>
      <c r="S1" s="1166"/>
      <c r="T1" s="1166"/>
      <c r="U1" s="1166"/>
    </row>
    <row r="2" spans="2:21" ht="2.25" hidden="1" customHeight="1" thickBot="1" x14ac:dyDescent="0.3">
      <c r="B2" s="1162"/>
      <c r="C2" s="1163"/>
      <c r="D2" s="1759" t="s">
        <v>899</v>
      </c>
      <c r="E2" s="1760"/>
      <c r="F2" s="1163"/>
      <c r="G2" s="1164"/>
      <c r="H2" s="1164"/>
      <c r="I2" s="1163"/>
      <c r="J2" s="1163"/>
      <c r="K2" s="1165"/>
      <c r="L2" s="1165"/>
      <c r="M2" s="1165"/>
      <c r="N2" s="1166"/>
      <c r="O2" s="1166"/>
      <c r="P2" s="1166"/>
      <c r="Q2" s="1166"/>
      <c r="R2" s="1166"/>
      <c r="S2" s="1166"/>
      <c r="T2" s="1166"/>
      <c r="U2" s="1166"/>
    </row>
    <row r="3" spans="2:21" ht="0.75" hidden="1" customHeight="1" x14ac:dyDescent="0.25">
      <c r="B3" s="1162"/>
      <c r="C3" s="1163"/>
      <c r="D3" s="1168" t="s">
        <v>900</v>
      </c>
      <c r="E3" s="1169">
        <v>15</v>
      </c>
      <c r="F3" s="1163"/>
      <c r="G3" s="1164"/>
      <c r="H3" s="1164"/>
      <c r="I3" s="1163"/>
      <c r="J3" s="1163"/>
      <c r="K3" s="1165"/>
      <c r="L3" s="1165"/>
      <c r="M3" s="1165"/>
      <c r="N3" s="1166"/>
      <c r="O3" s="1166"/>
      <c r="P3" s="1166"/>
      <c r="Q3" s="1166"/>
      <c r="R3" s="1166"/>
      <c r="S3" s="1166"/>
      <c r="T3" s="1166"/>
      <c r="U3" s="1166"/>
    </row>
    <row r="4" spans="2:21" ht="15.75" hidden="1" thickBot="1" x14ac:dyDescent="0.3">
      <c r="B4" s="1162"/>
      <c r="C4" s="1166"/>
      <c r="D4" s="1168" t="s">
        <v>901</v>
      </c>
      <c r="E4" s="1169">
        <v>22</v>
      </c>
      <c r="F4" s="1166"/>
      <c r="G4" s="1170"/>
      <c r="H4" s="1170"/>
      <c r="I4" s="1166"/>
      <c r="J4" s="1166"/>
      <c r="K4" s="1165"/>
      <c r="L4" s="1165"/>
      <c r="M4" s="1165"/>
      <c r="N4" s="1166"/>
      <c r="O4" s="1166"/>
      <c r="P4" s="1166"/>
      <c r="Q4" s="1166"/>
      <c r="R4" s="1166"/>
      <c r="S4" s="1166"/>
      <c r="T4" s="1166"/>
      <c r="U4" s="1166"/>
    </row>
    <row r="5" spans="2:21" ht="15.75" hidden="1" thickBot="1" x14ac:dyDescent="0.3">
      <c r="B5" s="1171"/>
      <c r="C5" s="1166"/>
      <c r="D5" s="1168" t="s">
        <v>902</v>
      </c>
      <c r="E5" s="1169">
        <v>66</v>
      </c>
      <c r="F5" s="1166"/>
      <c r="G5" s="1170"/>
      <c r="H5" s="1170"/>
      <c r="I5" s="1166"/>
      <c r="J5" s="1166"/>
      <c r="K5" s="1165"/>
      <c r="L5" s="1165"/>
      <c r="M5" s="1165"/>
      <c r="N5" s="1166"/>
      <c r="O5" s="1166"/>
      <c r="P5" s="1166"/>
      <c r="Q5" s="1166"/>
      <c r="R5" s="1166"/>
      <c r="S5" s="1166"/>
      <c r="T5" s="1166"/>
      <c r="U5" s="1166"/>
    </row>
    <row r="6" spans="2:21" ht="15.75" hidden="1" thickBot="1" x14ac:dyDescent="0.3">
      <c r="B6" s="1171"/>
      <c r="C6" s="1166"/>
      <c r="D6" s="1166"/>
      <c r="E6" s="1166"/>
      <c r="F6" s="1166"/>
      <c r="G6" s="1170"/>
      <c r="H6" s="1170"/>
      <c r="I6" s="1166"/>
      <c r="J6" s="1166"/>
      <c r="K6" s="1165"/>
      <c r="L6" s="1165"/>
      <c r="M6" s="1165"/>
      <c r="N6" s="1166"/>
      <c r="O6" s="1166"/>
      <c r="P6" s="1166"/>
      <c r="Q6" s="1166"/>
      <c r="R6" s="1166"/>
      <c r="S6" s="1166"/>
      <c r="T6" s="1166"/>
      <c r="U6" s="1166"/>
    </row>
    <row r="7" spans="2:21" ht="15.75" thickBot="1" x14ac:dyDescent="0.3">
      <c r="B7" s="1162"/>
      <c r="C7" s="1163"/>
      <c r="D7" s="1163"/>
      <c r="E7" s="1163"/>
      <c r="F7" s="1163"/>
      <c r="G7" s="1164"/>
      <c r="H7" s="1164"/>
      <c r="I7" s="1163"/>
      <c r="J7" s="1163"/>
      <c r="K7" s="1172"/>
      <c r="L7" s="1172"/>
      <c r="M7" s="1172"/>
      <c r="N7" s="1761" t="s">
        <v>903</v>
      </c>
      <c r="O7" s="1762"/>
      <c r="P7" s="1762"/>
      <c r="Q7" s="1763"/>
      <c r="R7" s="1764" t="s">
        <v>904</v>
      </c>
      <c r="S7" s="1765"/>
      <c r="T7" s="1765"/>
      <c r="U7" s="1766"/>
    </row>
    <row r="8" spans="2:21" ht="21" thickBot="1" x14ac:dyDescent="0.3">
      <c r="B8" s="1173"/>
      <c r="C8" s="1767" t="s">
        <v>44</v>
      </c>
      <c r="D8" s="1768"/>
      <c r="E8" s="1768"/>
      <c r="F8" s="1768"/>
      <c r="G8" s="1768"/>
      <c r="H8" s="1768"/>
      <c r="I8" s="1768"/>
      <c r="J8" s="1769"/>
      <c r="K8" s="1770" t="s">
        <v>388</v>
      </c>
      <c r="L8" s="1771"/>
      <c r="M8" s="1772"/>
      <c r="N8" s="1773" t="s">
        <v>369</v>
      </c>
      <c r="O8" s="1774"/>
      <c r="P8" s="1774" t="s">
        <v>905</v>
      </c>
      <c r="Q8" s="1775"/>
      <c r="R8" s="1773" t="s">
        <v>369</v>
      </c>
      <c r="S8" s="1774"/>
      <c r="T8" s="1774" t="s">
        <v>905</v>
      </c>
      <c r="U8" s="1775"/>
    </row>
    <row r="9" spans="2:21" ht="130.5" customHeight="1" thickBot="1" x14ac:dyDescent="0.3">
      <c r="B9" s="1174"/>
      <c r="C9" s="1175"/>
      <c r="D9" s="1176" t="s">
        <v>45</v>
      </c>
      <c r="E9" s="1177" t="s">
        <v>46</v>
      </c>
      <c r="F9" s="1178" t="s">
        <v>47</v>
      </c>
      <c r="G9" s="1179" t="s">
        <v>846</v>
      </c>
      <c r="H9" s="1180" t="s">
        <v>906</v>
      </c>
      <c r="I9" s="1181" t="s">
        <v>34</v>
      </c>
      <c r="J9" s="1182" t="s">
        <v>35</v>
      </c>
      <c r="K9" s="1183" t="s">
        <v>900</v>
      </c>
      <c r="L9" s="1184" t="s">
        <v>901</v>
      </c>
      <c r="M9" s="1185" t="s">
        <v>902</v>
      </c>
      <c r="N9" s="1186" t="s">
        <v>907</v>
      </c>
      <c r="O9" s="1187" t="s">
        <v>908</v>
      </c>
      <c r="P9" s="1188" t="s">
        <v>907</v>
      </c>
      <c r="Q9" s="1189" t="s">
        <v>908</v>
      </c>
      <c r="R9" s="1186" t="s">
        <v>907</v>
      </c>
      <c r="S9" s="1187" t="s">
        <v>908</v>
      </c>
      <c r="T9" s="1188" t="s">
        <v>907</v>
      </c>
      <c r="U9" s="1189" t="s">
        <v>908</v>
      </c>
    </row>
    <row r="10" spans="2:21" x14ac:dyDescent="0.25">
      <c r="B10" s="1741"/>
      <c r="C10" s="1726">
        <v>561</v>
      </c>
      <c r="D10" s="1728" t="s">
        <v>909</v>
      </c>
      <c r="E10" s="1730"/>
      <c r="F10" s="1749" t="s">
        <v>62</v>
      </c>
      <c r="G10" s="1750">
        <v>10008.5</v>
      </c>
      <c r="H10" s="1751">
        <v>3633.9</v>
      </c>
      <c r="I10" s="1756" t="s">
        <v>39</v>
      </c>
      <c r="J10" s="1757">
        <v>100</v>
      </c>
      <c r="K10" s="1719">
        <v>1</v>
      </c>
      <c r="L10" s="1719"/>
      <c r="M10" s="1720"/>
      <c r="N10" s="1734">
        <f>H10</f>
        <v>3633.9</v>
      </c>
      <c r="O10" s="1735">
        <f>G10</f>
        <v>10008.5</v>
      </c>
      <c r="P10" s="1736">
        <f>(N10*J10)*0.000001</f>
        <v>0.36338999999999999</v>
      </c>
      <c r="Q10" s="1758">
        <f>(O10*J10)*0.000001</f>
        <v>1.00085</v>
      </c>
      <c r="R10" s="1754"/>
      <c r="S10" s="1723"/>
      <c r="T10" s="1724"/>
      <c r="U10" s="1725"/>
    </row>
    <row r="11" spans="2:21" ht="15.75" thickBot="1" x14ac:dyDescent="0.3">
      <c r="B11" s="1741"/>
      <c r="C11" s="1727"/>
      <c r="D11" s="1729"/>
      <c r="E11" s="1730"/>
      <c r="F11" s="1749"/>
      <c r="G11" s="1750"/>
      <c r="H11" s="1751"/>
      <c r="I11" s="1756"/>
      <c r="J11" s="1757"/>
      <c r="K11" s="1719"/>
      <c r="L11" s="1719"/>
      <c r="M11" s="1720"/>
      <c r="N11" s="1734"/>
      <c r="O11" s="1735"/>
      <c r="P11" s="1736"/>
      <c r="Q11" s="1758"/>
      <c r="R11" s="1754"/>
      <c r="S11" s="1723"/>
      <c r="T11" s="1724"/>
      <c r="U11" s="1725"/>
    </row>
    <row r="12" spans="2:21" x14ac:dyDescent="0.25">
      <c r="B12" s="1741"/>
      <c r="C12" s="1726">
        <v>562</v>
      </c>
      <c r="D12" s="1728" t="s">
        <v>910</v>
      </c>
      <c r="E12" s="1730"/>
      <c r="F12" s="1749" t="s">
        <v>62</v>
      </c>
      <c r="G12" s="1750">
        <v>16641.5</v>
      </c>
      <c r="H12" s="1751">
        <v>6205.7</v>
      </c>
      <c r="I12" s="1756" t="s">
        <v>39</v>
      </c>
      <c r="J12" s="1757">
        <v>100</v>
      </c>
      <c r="K12" s="1719"/>
      <c r="L12" s="1719"/>
      <c r="M12" s="1720"/>
      <c r="N12" s="1734">
        <f>H12</f>
        <v>6205.7</v>
      </c>
      <c r="O12" s="1735">
        <f>G12</f>
        <v>16641.5</v>
      </c>
      <c r="P12" s="1736">
        <f>(N12*J12)*0.000001</f>
        <v>0.62056999999999995</v>
      </c>
      <c r="Q12" s="1758">
        <f>(O12*J12)*0.000001</f>
        <v>1.66415</v>
      </c>
      <c r="R12" s="1754"/>
      <c r="S12" s="1723"/>
      <c r="T12" s="1724"/>
      <c r="U12" s="1725"/>
    </row>
    <row r="13" spans="2:21" ht="15.75" thickBot="1" x14ac:dyDescent="0.3">
      <c r="B13" s="1741"/>
      <c r="C13" s="1727"/>
      <c r="D13" s="1729"/>
      <c r="E13" s="1730"/>
      <c r="F13" s="1749"/>
      <c r="G13" s="1750"/>
      <c r="H13" s="1751"/>
      <c r="I13" s="1756"/>
      <c r="J13" s="1757"/>
      <c r="K13" s="1719"/>
      <c r="L13" s="1719"/>
      <c r="M13" s="1720"/>
      <c r="N13" s="1734"/>
      <c r="O13" s="1735"/>
      <c r="P13" s="1736"/>
      <c r="Q13" s="1758"/>
      <c r="R13" s="1754"/>
      <c r="S13" s="1723"/>
      <c r="T13" s="1724"/>
      <c r="U13" s="1725"/>
    </row>
    <row r="14" spans="2:21" ht="15.75" thickBot="1" x14ac:dyDescent="0.3">
      <c r="B14" s="1741"/>
      <c r="C14" s="1207">
        <v>590</v>
      </c>
      <c r="D14" s="1206" t="s">
        <v>884</v>
      </c>
      <c r="E14" s="1208"/>
      <c r="F14" s="1190" t="s">
        <v>62</v>
      </c>
      <c r="G14" s="1196">
        <f>'590 Cyklo ZÚ'!D8</f>
        <v>6000</v>
      </c>
      <c r="H14" s="1205">
        <f>G14</f>
        <v>6000</v>
      </c>
      <c r="I14" s="1192" t="s">
        <v>39</v>
      </c>
      <c r="J14" s="1197">
        <v>100</v>
      </c>
      <c r="K14" s="1193"/>
      <c r="L14" s="1193"/>
      <c r="M14" s="1198"/>
      <c r="N14" s="1199">
        <f>H14</f>
        <v>6000</v>
      </c>
      <c r="O14" s="1200">
        <f>G14</f>
        <v>6000</v>
      </c>
      <c r="P14" s="1201">
        <f>(N14*J14)*0.000001</f>
        <v>0.6</v>
      </c>
      <c r="Q14" s="1202">
        <f>(O14*J14)*0.000001</f>
        <v>0.6</v>
      </c>
      <c r="R14" s="1203"/>
      <c r="S14" s="1194"/>
      <c r="T14" s="1195"/>
      <c r="U14" s="1204"/>
    </row>
    <row r="15" spans="2:21" x14ac:dyDescent="0.25">
      <c r="B15" s="1741"/>
      <c r="C15" s="1755">
        <v>561</v>
      </c>
      <c r="D15" s="1728" t="s">
        <v>911</v>
      </c>
      <c r="E15" s="1730" t="s">
        <v>56</v>
      </c>
      <c r="F15" s="1749" t="s">
        <v>62</v>
      </c>
      <c r="G15" s="1750">
        <v>913.6</v>
      </c>
      <c r="H15" s="1751">
        <v>730.9</v>
      </c>
      <c r="I15" s="1752" t="s">
        <v>43</v>
      </c>
      <c r="J15" s="1753">
        <v>80</v>
      </c>
      <c r="K15" s="1719"/>
      <c r="L15" s="1719"/>
      <c r="M15" s="1720"/>
      <c r="N15" s="1722"/>
      <c r="O15" s="1723"/>
      <c r="P15" s="1724"/>
      <c r="Q15" s="1743"/>
      <c r="R15" s="1744">
        <f>H15</f>
        <v>730.9</v>
      </c>
      <c r="S15" s="1745">
        <f>G15</f>
        <v>913.6</v>
      </c>
      <c r="T15" s="1746">
        <f>(R15*J15)*0.000001</f>
        <v>5.8471999999999996E-2</v>
      </c>
      <c r="U15" s="1742">
        <f>(S15*J15)*0.000001</f>
        <v>7.3088E-2</v>
      </c>
    </row>
    <row r="16" spans="2:21" ht="15.75" thickBot="1" x14ac:dyDescent="0.3">
      <c r="B16" s="1741"/>
      <c r="C16" s="1748"/>
      <c r="D16" s="1728"/>
      <c r="E16" s="1730"/>
      <c r="F16" s="1749"/>
      <c r="G16" s="1750"/>
      <c r="H16" s="1751"/>
      <c r="I16" s="1752"/>
      <c r="J16" s="1753"/>
      <c r="K16" s="1719"/>
      <c r="L16" s="1719"/>
      <c r="M16" s="1720"/>
      <c r="N16" s="1722"/>
      <c r="O16" s="1723"/>
      <c r="P16" s="1724"/>
      <c r="Q16" s="1743"/>
      <c r="R16" s="1744"/>
      <c r="S16" s="1745"/>
      <c r="T16" s="1746"/>
      <c r="U16" s="1742"/>
    </row>
    <row r="17" spans="2:21" x14ac:dyDescent="0.25">
      <c r="B17" s="1741"/>
      <c r="C17" s="1747">
        <v>562</v>
      </c>
      <c r="D17" s="1728" t="s">
        <v>912</v>
      </c>
      <c r="E17" s="1730" t="s">
        <v>56</v>
      </c>
      <c r="F17" s="1749" t="s">
        <v>62</v>
      </c>
      <c r="G17" s="1750">
        <v>2987.9</v>
      </c>
      <c r="H17" s="1751">
        <v>1600.6</v>
      </c>
      <c r="I17" s="1752" t="s">
        <v>43</v>
      </c>
      <c r="J17" s="1753">
        <v>80</v>
      </c>
      <c r="K17" s="1719"/>
      <c r="L17" s="1719"/>
      <c r="M17" s="1720"/>
      <c r="N17" s="1722"/>
      <c r="O17" s="1723"/>
      <c r="P17" s="1724"/>
      <c r="Q17" s="1743"/>
      <c r="R17" s="1744">
        <f>H17</f>
        <v>1600.6</v>
      </c>
      <c r="S17" s="1745">
        <f>G17</f>
        <v>2987.9</v>
      </c>
      <c r="T17" s="1746">
        <f>(R17*J17)*0.000001</f>
        <v>0.128048</v>
      </c>
      <c r="U17" s="1742">
        <f>(S17*J17)*0.000001</f>
        <v>0.23903199999999999</v>
      </c>
    </row>
    <row r="18" spans="2:21" ht="15.75" thickBot="1" x14ac:dyDescent="0.3">
      <c r="B18" s="1741"/>
      <c r="C18" s="1748"/>
      <c r="D18" s="1728"/>
      <c r="E18" s="1730"/>
      <c r="F18" s="1749"/>
      <c r="G18" s="1750"/>
      <c r="H18" s="1751"/>
      <c r="I18" s="1752"/>
      <c r="J18" s="1753"/>
      <c r="K18" s="1719"/>
      <c r="L18" s="1719"/>
      <c r="M18" s="1720"/>
      <c r="N18" s="1722"/>
      <c r="O18" s="1723"/>
      <c r="P18" s="1724"/>
      <c r="Q18" s="1743"/>
      <c r="R18" s="1744"/>
      <c r="S18" s="1745"/>
      <c r="T18" s="1746"/>
      <c r="U18" s="1742"/>
    </row>
    <row r="19" spans="2:21" ht="15.75" thickBot="1" x14ac:dyDescent="0.3">
      <c r="C19" s="1704" t="s">
        <v>16</v>
      </c>
      <c r="D19" s="1739"/>
      <c r="E19" s="1739"/>
      <c r="F19" s="1739"/>
      <c r="G19" s="1415">
        <f>SUM(G10:G18)</f>
        <v>36551.5</v>
      </c>
      <c r="H19" s="1210">
        <f>SUM(H10:H18)</f>
        <v>18171.099999999999</v>
      </c>
      <c r="I19" s="1211"/>
      <c r="J19" s="1212"/>
      <c r="K19" s="1496"/>
      <c r="L19" s="1497"/>
      <c r="M19" s="1498"/>
      <c r="N19" s="1479">
        <f t="shared" ref="N19:U19" si="0">SUM(N10:N18)</f>
        <v>15839.6</v>
      </c>
      <c r="O19" s="1480">
        <f t="shared" si="0"/>
        <v>32650</v>
      </c>
      <c r="P19" s="1481">
        <f t="shared" si="0"/>
        <v>1.5839599999999998</v>
      </c>
      <c r="Q19" s="1482">
        <f t="shared" si="0"/>
        <v>3.2650000000000001</v>
      </c>
      <c r="R19" s="1468">
        <f t="shared" si="0"/>
        <v>2331.5</v>
      </c>
      <c r="S19" s="1457">
        <f t="shared" si="0"/>
        <v>3901.5</v>
      </c>
      <c r="T19" s="1458">
        <f t="shared" si="0"/>
        <v>0.18651999999999999</v>
      </c>
      <c r="U19" s="1458">
        <f t="shared" si="0"/>
        <v>0.31212000000000001</v>
      </c>
    </row>
    <row r="20" spans="2:21" ht="15.75" thickBot="1" x14ac:dyDescent="0.3">
      <c r="C20" s="1413">
        <v>564</v>
      </c>
      <c r="D20" s="1422" t="s">
        <v>924</v>
      </c>
      <c r="E20" s="1412"/>
      <c r="F20" s="1423" t="s">
        <v>213</v>
      </c>
      <c r="G20" s="1424">
        <f>'564'!C20</f>
        <v>16616.699999999997</v>
      </c>
      <c r="H20" s="1427">
        <f>'564 DNV'!C20</f>
        <v>7319.5116147850003</v>
      </c>
      <c r="I20" s="1426" t="s">
        <v>39</v>
      </c>
      <c r="J20" s="1213">
        <v>100</v>
      </c>
      <c r="K20" s="1503"/>
      <c r="L20" s="1504"/>
      <c r="M20" s="1505"/>
      <c r="N20" s="1493">
        <f>H20</f>
        <v>7319.5116147850003</v>
      </c>
      <c r="O20" s="1483">
        <f>G20</f>
        <v>16616.699999999997</v>
      </c>
      <c r="P20" s="1488">
        <f t="shared" ref="P20:P21" si="1">N20*J20*0.000001</f>
        <v>0.73195116147849992</v>
      </c>
      <c r="Q20" s="1489">
        <f t="shared" ref="Q20:Q21" si="2">O20*J20*0.000001</f>
        <v>1.6616699999999998</v>
      </c>
      <c r="R20" s="1469"/>
      <c r="S20" s="1461"/>
      <c r="T20" s="1462"/>
      <c r="U20" s="1463"/>
    </row>
    <row r="21" spans="2:21" ht="15.75" thickBot="1" x14ac:dyDescent="0.3">
      <c r="C21" s="1413">
        <v>566</v>
      </c>
      <c r="D21" s="1414" t="s">
        <v>923</v>
      </c>
      <c r="E21" s="1411"/>
      <c r="F21" s="1416" t="s">
        <v>165</v>
      </c>
      <c r="G21" s="1430">
        <f>'566'!C15</f>
        <v>3786.2000000000003</v>
      </c>
      <c r="H21" s="1429">
        <f>'566'!C16</f>
        <v>2075.1</v>
      </c>
      <c r="I21" s="1426" t="s">
        <v>39</v>
      </c>
      <c r="J21" s="1213">
        <v>100</v>
      </c>
      <c r="K21" s="1506"/>
      <c r="L21" s="1193"/>
      <c r="M21" s="1198"/>
      <c r="N21" s="1494">
        <f>H21</f>
        <v>2075.1</v>
      </c>
      <c r="O21" s="1484">
        <f>G21</f>
        <v>3786.2000000000003</v>
      </c>
      <c r="P21" s="1486">
        <f t="shared" si="1"/>
        <v>0.20751</v>
      </c>
      <c r="Q21" s="1487">
        <f t="shared" si="2"/>
        <v>0.37861999999999996</v>
      </c>
      <c r="R21" s="1470"/>
      <c r="S21" s="1459"/>
      <c r="T21" s="1460"/>
      <c r="U21" s="1464"/>
    </row>
    <row r="22" spans="2:21" ht="15.75" thickBot="1" x14ac:dyDescent="0.3">
      <c r="C22" s="1413">
        <v>568</v>
      </c>
      <c r="D22" s="1414" t="s">
        <v>925</v>
      </c>
      <c r="E22" s="1411"/>
      <c r="F22" s="1416" t="s">
        <v>165</v>
      </c>
      <c r="G22" s="1421">
        <f>'568 (2)'!C19</f>
        <v>9163.7000000000007</v>
      </c>
      <c r="H22" s="1428">
        <f>'568'!C19</f>
        <v>4409.7</v>
      </c>
      <c r="I22" s="1426" t="s">
        <v>39</v>
      </c>
      <c r="J22" s="1213">
        <v>100</v>
      </c>
      <c r="K22" s="1506"/>
      <c r="L22" s="1193"/>
      <c r="M22" s="1198"/>
      <c r="N22" s="1495">
        <f>H22</f>
        <v>4409.7</v>
      </c>
      <c r="O22" s="1485">
        <f>G22</f>
        <v>9163.7000000000007</v>
      </c>
      <c r="P22" s="1486">
        <f>N22*J22*0.000001</f>
        <v>0.44096999999999997</v>
      </c>
      <c r="Q22" s="1487">
        <f>O22*J22*0.000001</f>
        <v>0.91637000000000013</v>
      </c>
      <c r="R22" s="1470"/>
      <c r="S22" s="1459"/>
      <c r="T22" s="1460"/>
      <c r="U22" s="1464"/>
    </row>
    <row r="23" spans="2:21" x14ac:dyDescent="0.25">
      <c r="B23" s="1740"/>
      <c r="C23" s="1726">
        <v>561</v>
      </c>
      <c r="D23" s="1728" t="s">
        <v>913</v>
      </c>
      <c r="E23" s="1730"/>
      <c r="F23" s="1731" t="s">
        <v>62</v>
      </c>
      <c r="G23" s="1732">
        <v>10866.9</v>
      </c>
      <c r="H23" s="1733">
        <v>4387.7</v>
      </c>
      <c r="I23" s="1716" t="s">
        <v>39</v>
      </c>
      <c r="J23" s="1717">
        <v>100</v>
      </c>
      <c r="K23" s="1718">
        <v>1</v>
      </c>
      <c r="L23" s="1719"/>
      <c r="M23" s="1720"/>
      <c r="N23" s="1734">
        <f>H23</f>
        <v>4387.7</v>
      </c>
      <c r="O23" s="1735">
        <f>G23</f>
        <v>10866.9</v>
      </c>
      <c r="P23" s="1736">
        <f>N23*J23*0.000001</f>
        <v>0.43876999999999999</v>
      </c>
      <c r="Q23" s="1737">
        <f>O23*J23*0.000001</f>
        <v>1.0866899999999999</v>
      </c>
      <c r="R23" s="1722"/>
      <c r="S23" s="1723"/>
      <c r="T23" s="1724"/>
      <c r="U23" s="1725"/>
    </row>
    <row r="24" spans="2:21" ht="15.75" thickBot="1" x14ac:dyDescent="0.3">
      <c r="B24" s="1740"/>
      <c r="C24" s="1727"/>
      <c r="D24" s="1729"/>
      <c r="E24" s="1730"/>
      <c r="F24" s="1731"/>
      <c r="G24" s="1732"/>
      <c r="H24" s="1733"/>
      <c r="I24" s="1716"/>
      <c r="J24" s="1717"/>
      <c r="K24" s="1718"/>
      <c r="L24" s="1719"/>
      <c r="M24" s="1720"/>
      <c r="N24" s="1734"/>
      <c r="O24" s="1735"/>
      <c r="P24" s="1736"/>
      <c r="Q24" s="1737"/>
      <c r="R24" s="1722"/>
      <c r="S24" s="1723"/>
      <c r="T24" s="1724"/>
      <c r="U24" s="1725"/>
    </row>
    <row r="25" spans="2:21" x14ac:dyDescent="0.25">
      <c r="B25" s="1740"/>
      <c r="C25" s="1726">
        <v>562</v>
      </c>
      <c r="D25" s="1728" t="s">
        <v>914</v>
      </c>
      <c r="E25" s="1730"/>
      <c r="F25" s="1731" t="s">
        <v>62</v>
      </c>
      <c r="G25" s="1732">
        <v>8773</v>
      </c>
      <c r="H25" s="1733">
        <v>3364.5</v>
      </c>
      <c r="I25" s="1716" t="s">
        <v>39</v>
      </c>
      <c r="J25" s="1717">
        <v>100</v>
      </c>
      <c r="K25" s="1718">
        <v>1</v>
      </c>
      <c r="L25" s="1719"/>
      <c r="M25" s="1720"/>
      <c r="N25" s="1721">
        <f>H25</f>
        <v>3364.5</v>
      </c>
      <c r="O25" s="1710">
        <f>G25</f>
        <v>8773</v>
      </c>
      <c r="P25" s="1711">
        <f>N25*J25*0.000001</f>
        <v>0.33644999999999997</v>
      </c>
      <c r="Q25" s="1712">
        <f>O25*J25*0.000001</f>
        <v>0.87729999999999997</v>
      </c>
      <c r="R25" s="1713"/>
      <c r="S25" s="1714"/>
      <c r="T25" s="1715"/>
      <c r="U25" s="1738"/>
    </row>
    <row r="26" spans="2:21" ht="15.75" thickBot="1" x14ac:dyDescent="0.3">
      <c r="B26" s="1740"/>
      <c r="C26" s="1727"/>
      <c r="D26" s="1729"/>
      <c r="E26" s="1730"/>
      <c r="F26" s="1731"/>
      <c r="G26" s="1732"/>
      <c r="H26" s="1733"/>
      <c r="I26" s="1716"/>
      <c r="J26" s="1717"/>
      <c r="K26" s="1718"/>
      <c r="L26" s="1719"/>
      <c r="M26" s="1720"/>
      <c r="N26" s="1721"/>
      <c r="O26" s="1710"/>
      <c r="P26" s="1711"/>
      <c r="Q26" s="1712"/>
      <c r="R26" s="1713"/>
      <c r="S26" s="1714"/>
      <c r="T26" s="1715"/>
      <c r="U26" s="1738"/>
    </row>
    <row r="27" spans="2:21" ht="30.75" thickBot="1" x14ac:dyDescent="0.3">
      <c r="B27" s="1740"/>
      <c r="C27" s="1207">
        <v>563</v>
      </c>
      <c r="D27" s="1191" t="s">
        <v>915</v>
      </c>
      <c r="E27" s="1214"/>
      <c r="F27" s="1417" t="s">
        <v>88</v>
      </c>
      <c r="G27" s="1419">
        <v>26864.400000000001</v>
      </c>
      <c r="H27" s="1429">
        <v>11463.8</v>
      </c>
      <c r="I27" s="1426" t="s">
        <v>39</v>
      </c>
      <c r="J27" s="1213">
        <v>100</v>
      </c>
      <c r="K27" s="1506">
        <v>1</v>
      </c>
      <c r="L27" s="1193"/>
      <c r="M27" s="1198"/>
      <c r="N27" s="1215">
        <f t="shared" ref="N27:N29" si="3">H27</f>
        <v>11463.8</v>
      </c>
      <c r="O27" s="1216">
        <f t="shared" ref="O27:O29" si="4">G27</f>
        <v>26864.400000000001</v>
      </c>
      <c r="P27" s="1217">
        <f t="shared" ref="P27:P29" si="5">N27*J27*0.000001</f>
        <v>1.14638</v>
      </c>
      <c r="Q27" s="1475">
        <f t="shared" ref="Q27:Q29" si="6">O27*J27*0.000001</f>
        <v>2.6864399999999997</v>
      </c>
      <c r="R27" s="1471"/>
      <c r="S27" s="1218"/>
      <c r="T27" s="1219"/>
      <c r="U27" s="1220"/>
    </row>
    <row r="28" spans="2:21" ht="30.75" thickBot="1" x14ac:dyDescent="0.3">
      <c r="B28" s="1740"/>
      <c r="C28" s="1207">
        <v>565</v>
      </c>
      <c r="D28" s="1191" t="s">
        <v>64</v>
      </c>
      <c r="E28" s="1208"/>
      <c r="F28" s="1417" t="s">
        <v>65</v>
      </c>
      <c r="G28" s="1419">
        <v>29132.9</v>
      </c>
      <c r="H28" s="1429">
        <v>12234</v>
      </c>
      <c r="I28" s="1426" t="s">
        <v>39</v>
      </c>
      <c r="J28" s="1213">
        <v>100</v>
      </c>
      <c r="K28" s="1506">
        <v>1</v>
      </c>
      <c r="L28" s="1193"/>
      <c r="M28" s="1198"/>
      <c r="N28" s="1215">
        <f t="shared" si="3"/>
        <v>12234</v>
      </c>
      <c r="O28" s="1216">
        <f t="shared" si="4"/>
        <v>29132.9</v>
      </c>
      <c r="P28" s="1217">
        <f t="shared" si="5"/>
        <v>1.2234</v>
      </c>
      <c r="Q28" s="1475">
        <f t="shared" si="6"/>
        <v>2.9132899999999999</v>
      </c>
      <c r="R28" s="1471"/>
      <c r="S28" s="1218"/>
      <c r="T28" s="1219"/>
      <c r="U28" s="1220"/>
    </row>
    <row r="29" spans="2:21" ht="15.75" thickBot="1" x14ac:dyDescent="0.3">
      <c r="B29" s="1740"/>
      <c r="C29" s="1207">
        <v>567</v>
      </c>
      <c r="D29" s="1221" t="s">
        <v>66</v>
      </c>
      <c r="E29" s="1209"/>
      <c r="F29" s="1418" t="s">
        <v>67</v>
      </c>
      <c r="G29" s="1420">
        <v>9769.4</v>
      </c>
      <c r="H29" s="1429">
        <v>4837.8</v>
      </c>
      <c r="I29" s="1426" t="s">
        <v>39</v>
      </c>
      <c r="J29" s="1213">
        <v>100</v>
      </c>
      <c r="K29" s="1507"/>
      <c r="L29" s="1384"/>
      <c r="M29" s="1385"/>
      <c r="N29" s="1499">
        <f t="shared" si="3"/>
        <v>4837.8</v>
      </c>
      <c r="O29" s="1476">
        <f t="shared" si="4"/>
        <v>9769.4</v>
      </c>
      <c r="P29" s="1477">
        <f t="shared" si="5"/>
        <v>0.48377999999999999</v>
      </c>
      <c r="Q29" s="1478">
        <f t="shared" si="6"/>
        <v>0.97693999999999992</v>
      </c>
      <c r="R29" s="1472"/>
      <c r="S29" s="1465"/>
      <c r="T29" s="1466"/>
      <c r="U29" s="1467"/>
    </row>
    <row r="30" spans="2:21" ht="15.75" thickBot="1" x14ac:dyDescent="0.3">
      <c r="C30" s="1704" t="s">
        <v>16</v>
      </c>
      <c r="D30" s="1705"/>
      <c r="E30" s="1705"/>
      <c r="F30" s="1705"/>
      <c r="G30" s="1230">
        <f>SUM(G20:G29)</f>
        <v>114973.19999999998</v>
      </c>
      <c r="H30" s="1231">
        <f>SUM(H20:H29)</f>
        <v>50092.111614785004</v>
      </c>
      <c r="I30" s="1222"/>
      <c r="J30" s="1222"/>
      <c r="K30" s="1500"/>
      <c r="L30" s="1501"/>
      <c r="M30" s="1502"/>
      <c r="N30" s="1473">
        <f>SUM(N20:N29)</f>
        <v>50092.111614785004</v>
      </c>
      <c r="O30" s="1473">
        <f>SUM(O20:O29)</f>
        <v>114973.19999999998</v>
      </c>
      <c r="P30" s="1474">
        <f>SUM(P20:P29)</f>
        <v>5.0092111614785004</v>
      </c>
      <c r="Q30" s="1474">
        <f>SUM(Q20:Q29)</f>
        <v>11.497319999999998</v>
      </c>
      <c r="R30" s="1223">
        <f t="shared" ref="R30:U30" si="7">SUM(R23:R29)</f>
        <v>0</v>
      </c>
      <c r="S30" s="1223">
        <f t="shared" si="7"/>
        <v>0</v>
      </c>
      <c r="T30" s="1224">
        <f t="shared" si="7"/>
        <v>0</v>
      </c>
      <c r="U30" s="1224">
        <f t="shared" si="7"/>
        <v>0</v>
      </c>
    </row>
    <row r="31" spans="2:21" ht="19.5" thickBot="1" x14ac:dyDescent="0.35">
      <c r="E31" s="1706" t="s">
        <v>916</v>
      </c>
      <c r="F31" s="1707"/>
      <c r="G31" s="1225">
        <f>G30+G19</f>
        <v>151524.69999999998</v>
      </c>
      <c r="H31" s="1226">
        <f>H30+H19</f>
        <v>68263.211614785003</v>
      </c>
      <c r="K31" s="1490">
        <f>SUM(K10:K30)</f>
        <v>5</v>
      </c>
      <c r="L31" s="1491">
        <f>SUM(L10:L30)</f>
        <v>0</v>
      </c>
      <c r="M31" s="1492">
        <f>SUM(M10:M30)</f>
        <v>0</v>
      </c>
      <c r="N31" s="1708" t="s">
        <v>916</v>
      </c>
      <c r="O31" s="1709"/>
      <c r="P31" s="1227">
        <f>P30+P19</f>
        <v>6.5931711614784998</v>
      </c>
      <c r="Q31" s="1228">
        <f>Q30+Q19</f>
        <v>14.762319999999999</v>
      </c>
      <c r="R31" s="1229"/>
      <c r="S31" s="1229"/>
      <c r="T31" s="1227">
        <f>T30+T19</f>
        <v>0.18651999999999999</v>
      </c>
      <c r="U31" s="1228">
        <f>U30+U19</f>
        <v>0.31212000000000001</v>
      </c>
    </row>
  </sheetData>
  <mergeCells count="123">
    <mergeCell ref="D2:E2"/>
    <mergeCell ref="N7:Q7"/>
    <mergeCell ref="R7:U7"/>
    <mergeCell ref="C8:J8"/>
    <mergeCell ref="K8:M8"/>
    <mergeCell ref="N8:O8"/>
    <mergeCell ref="P8:Q8"/>
    <mergeCell ref="R8:S8"/>
    <mergeCell ref="T8:U8"/>
    <mergeCell ref="S10:S11"/>
    <mergeCell ref="T10:T11"/>
    <mergeCell ref="U10:U11"/>
    <mergeCell ref="C12:C13"/>
    <mergeCell ref="D12:D13"/>
    <mergeCell ref="E12:E13"/>
    <mergeCell ref="F12:F13"/>
    <mergeCell ref="G12:G13"/>
    <mergeCell ref="H12:H13"/>
    <mergeCell ref="L10:L13"/>
    <mergeCell ref="M10:M13"/>
    <mergeCell ref="N10:N11"/>
    <mergeCell ref="O10:O11"/>
    <mergeCell ref="P10:P11"/>
    <mergeCell ref="Q10:Q11"/>
    <mergeCell ref="R12:R13"/>
    <mergeCell ref="S12:S13"/>
    <mergeCell ref="T12:T13"/>
    <mergeCell ref="U12:U13"/>
    <mergeCell ref="O12:O13"/>
    <mergeCell ref="P12:P13"/>
    <mergeCell ref="Q12:Q13"/>
    <mergeCell ref="I12:I13"/>
    <mergeCell ref="J12:J13"/>
    <mergeCell ref="R10:R11"/>
    <mergeCell ref="C15:C16"/>
    <mergeCell ref="D15:D16"/>
    <mergeCell ref="E15:E16"/>
    <mergeCell ref="F15:F16"/>
    <mergeCell ref="G15:G16"/>
    <mergeCell ref="H15:H16"/>
    <mergeCell ref="I15:I16"/>
    <mergeCell ref="J15:J16"/>
    <mergeCell ref="N15:N16"/>
    <mergeCell ref="K15:K18"/>
    <mergeCell ref="L15:L18"/>
    <mergeCell ref="M15:M18"/>
    <mergeCell ref="C10:C11"/>
    <mergeCell ref="D10:D11"/>
    <mergeCell ref="E10:E11"/>
    <mergeCell ref="F10:F11"/>
    <mergeCell ref="G10:G11"/>
    <mergeCell ref="H10:H11"/>
    <mergeCell ref="I10:I11"/>
    <mergeCell ref="J10:J11"/>
    <mergeCell ref="K10:K13"/>
    <mergeCell ref="U15:U16"/>
    <mergeCell ref="P15:P16"/>
    <mergeCell ref="Q15:Q16"/>
    <mergeCell ref="R15:R16"/>
    <mergeCell ref="S15:S16"/>
    <mergeCell ref="T15:T16"/>
    <mergeCell ref="C17:C18"/>
    <mergeCell ref="D17:D18"/>
    <mergeCell ref="E17:E18"/>
    <mergeCell ref="F17:F18"/>
    <mergeCell ref="G17:G18"/>
    <mergeCell ref="H17:H18"/>
    <mergeCell ref="I17:I18"/>
    <mergeCell ref="J17:J18"/>
    <mergeCell ref="N17:N18"/>
    <mergeCell ref="U17:U18"/>
    <mergeCell ref="O17:O18"/>
    <mergeCell ref="P17:P18"/>
    <mergeCell ref="Q17:Q18"/>
    <mergeCell ref="R17:R18"/>
    <mergeCell ref="S17:S18"/>
    <mergeCell ref="T17:T18"/>
    <mergeCell ref="C19:F19"/>
    <mergeCell ref="B23:B29"/>
    <mergeCell ref="B10:B18"/>
    <mergeCell ref="O15:O16"/>
    <mergeCell ref="C23:C24"/>
    <mergeCell ref="D23:D24"/>
    <mergeCell ref="E23:E24"/>
    <mergeCell ref="F23:F24"/>
    <mergeCell ref="G23:G24"/>
    <mergeCell ref="H23:H24"/>
    <mergeCell ref="I23:I24"/>
    <mergeCell ref="J23:J24"/>
    <mergeCell ref="K23:K24"/>
    <mergeCell ref="N12:N13"/>
    <mergeCell ref="R23:R24"/>
    <mergeCell ref="S23:S24"/>
    <mergeCell ref="T23:T24"/>
    <mergeCell ref="U23:U24"/>
    <mergeCell ref="C25:C26"/>
    <mergeCell ref="D25:D26"/>
    <mergeCell ref="E25:E26"/>
    <mergeCell ref="F25:F26"/>
    <mergeCell ref="G25:G26"/>
    <mergeCell ref="H25:H26"/>
    <mergeCell ref="L23:L24"/>
    <mergeCell ref="M23:M24"/>
    <mergeCell ref="N23:N24"/>
    <mergeCell ref="O23:O24"/>
    <mergeCell ref="P23:P24"/>
    <mergeCell ref="Q23:Q24"/>
    <mergeCell ref="U25:U26"/>
    <mergeCell ref="C30:F30"/>
    <mergeCell ref="E31:F31"/>
    <mergeCell ref="N31:O31"/>
    <mergeCell ref="O25:O26"/>
    <mergeCell ref="P25:P26"/>
    <mergeCell ref="Q25:Q26"/>
    <mergeCell ref="R25:R26"/>
    <mergeCell ref="S25:S26"/>
    <mergeCell ref="T25:T26"/>
    <mergeCell ref="I25:I26"/>
    <mergeCell ref="J25:J26"/>
    <mergeCell ref="K25:K26"/>
    <mergeCell ref="L25:L26"/>
    <mergeCell ref="M25:M26"/>
    <mergeCell ref="N25:N26"/>
  </mergeCells>
  <pageMargins left="0.7" right="0.7" top="0.75" bottom="0.75" header="0.3" footer="0.3"/>
  <pageSetup paperSize="8" scale="6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05A703-9DF4-4CD1-A043-98812FA90FBB}">
  <sheetPr>
    <tabColor theme="4" tint="0.59999389629810485"/>
    <pageSetUpPr fitToPage="1"/>
  </sheetPr>
  <dimension ref="A1:M20"/>
  <sheetViews>
    <sheetView view="pageBreakPreview" zoomScaleNormal="70" zoomScaleSheetLayoutView="100" zoomScalePageLayoutView="10" workbookViewId="0">
      <selection activeCell="A19" sqref="A19:C19"/>
    </sheetView>
  </sheetViews>
  <sheetFormatPr defaultColWidth="9.140625" defaultRowHeight="12.75" x14ac:dyDescent="0.2"/>
  <cols>
    <col min="1" max="1" width="9.5703125" style="40" customWidth="1"/>
    <col min="2" max="2" width="29.140625" style="35" bestFit="1" customWidth="1"/>
    <col min="3" max="3" width="13.42578125" style="35" customWidth="1"/>
    <col min="4" max="4" width="11.7109375" style="35" customWidth="1"/>
    <col min="5" max="5" width="14.7109375" style="40" customWidth="1"/>
    <col min="6" max="6" width="18.28515625" style="35" customWidth="1"/>
    <col min="7" max="7" width="6.5703125" style="35" customWidth="1"/>
    <col min="8" max="8" width="8.7109375" style="35" customWidth="1"/>
    <col min="9" max="9" width="4.7109375" style="35" customWidth="1"/>
    <col min="10" max="10" width="18.140625" style="35" customWidth="1"/>
    <col min="11" max="16384" width="9.140625" style="35"/>
  </cols>
  <sheetData>
    <row r="1" spans="1:13" ht="21.75" customHeight="1" x14ac:dyDescent="0.2">
      <c r="A1" s="1782" t="s">
        <v>878</v>
      </c>
      <c r="B1" s="1634"/>
      <c r="C1" s="1634"/>
      <c r="D1" s="33">
        <f>182-90</f>
        <v>92</v>
      </c>
      <c r="E1" s="77">
        <f>D1/7</f>
        <v>13.142857142857142</v>
      </c>
      <c r="F1" s="33"/>
      <c r="G1" s="33"/>
      <c r="H1" s="33"/>
      <c r="I1" s="33"/>
      <c r="J1" s="33"/>
      <c r="K1" s="33"/>
      <c r="L1" s="33"/>
      <c r="M1" s="33"/>
    </row>
    <row r="2" spans="1:13" s="33" customFormat="1" ht="18.75" customHeight="1" x14ac:dyDescent="0.2">
      <c r="A2" s="1634" t="s">
        <v>29</v>
      </c>
      <c r="B2" s="1634"/>
      <c r="C2" s="1634"/>
      <c r="D2" s="36">
        <f>E1</f>
        <v>13.142857142857142</v>
      </c>
      <c r="E2" s="34"/>
      <c r="K2" s="37"/>
    </row>
    <row r="3" spans="1:13" s="33" customFormat="1" ht="13.5" thickBot="1" x14ac:dyDescent="0.25">
      <c r="A3" s="1634" t="s">
        <v>30</v>
      </c>
      <c r="B3" s="1634"/>
      <c r="C3" s="1634"/>
      <c r="D3" s="150" t="s">
        <v>190</v>
      </c>
      <c r="E3" s="34"/>
      <c r="K3" s="39"/>
    </row>
    <row r="4" spans="1:13" s="42" customFormat="1" ht="48.75" customHeight="1" thickBot="1" x14ac:dyDescent="0.25">
      <c r="A4" s="1783" t="s">
        <v>259</v>
      </c>
      <c r="B4" s="1784"/>
      <c r="C4" s="1784"/>
      <c r="D4" s="1784"/>
      <c r="E4" s="1784"/>
      <c r="F4" s="1785"/>
      <c r="G4" s="840"/>
      <c r="H4" s="829"/>
      <c r="I4" s="43"/>
      <c r="J4" s="43"/>
      <c r="K4" s="43"/>
      <c r="L4" s="43"/>
      <c r="M4" s="43"/>
    </row>
    <row r="5" spans="1:13" s="45" customFormat="1" ht="50.25" customHeight="1" x14ac:dyDescent="0.2">
      <c r="A5" s="211" t="s">
        <v>83</v>
      </c>
      <c r="B5" s="263" t="s">
        <v>84</v>
      </c>
      <c r="C5" s="264" t="s">
        <v>85</v>
      </c>
      <c r="D5" s="264" t="s">
        <v>270</v>
      </c>
      <c r="E5" s="264" t="s">
        <v>86</v>
      </c>
      <c r="F5" s="265" t="s">
        <v>264</v>
      </c>
      <c r="G5" s="841"/>
      <c r="H5" s="830" t="s">
        <v>811</v>
      </c>
      <c r="I5" s="46"/>
      <c r="J5" s="46"/>
      <c r="K5" s="46"/>
      <c r="L5" s="46"/>
      <c r="M5" s="46"/>
    </row>
    <row r="6" spans="1:13" s="42" customFormat="1" ht="15" customHeight="1" x14ac:dyDescent="0.2">
      <c r="A6" s="78">
        <v>61</v>
      </c>
      <c r="B6" s="82" t="s">
        <v>62</v>
      </c>
      <c r="C6" s="79">
        <f t="shared" ref="C6:C14" si="0">H6*1000</f>
        <v>8533.9999999999982</v>
      </c>
      <c r="D6" s="80">
        <v>0</v>
      </c>
      <c r="E6" s="81">
        <v>2</v>
      </c>
      <c r="F6" s="261">
        <f t="shared" ref="F6:F14" si="1">C6*D6*E6*$D$2</f>
        <v>0</v>
      </c>
      <c r="G6" s="845"/>
      <c r="H6" s="843">
        <f>'061'!E54+'061'!F54</f>
        <v>8.5339999999999989</v>
      </c>
    </row>
    <row r="7" spans="1:13" s="42" customFormat="1" ht="15" customHeight="1" x14ac:dyDescent="0.2">
      <c r="A7" s="78">
        <v>62</v>
      </c>
      <c r="B7" s="82" t="s">
        <v>62</v>
      </c>
      <c r="C7" s="79">
        <f t="shared" si="0"/>
        <v>14820</v>
      </c>
      <c r="D7" s="80">
        <v>0</v>
      </c>
      <c r="E7" s="81">
        <v>2</v>
      </c>
      <c r="F7" s="261">
        <f t="shared" si="1"/>
        <v>0</v>
      </c>
      <c r="G7" s="845"/>
      <c r="H7" s="843">
        <f>'062'!E58+'062'!F58</f>
        <v>14.82</v>
      </c>
    </row>
    <row r="8" spans="1:13" s="42" customFormat="1" ht="15" customHeight="1" x14ac:dyDescent="0.2">
      <c r="A8" s="78">
        <v>63</v>
      </c>
      <c r="B8" s="82" t="s">
        <v>87</v>
      </c>
      <c r="C8" s="79">
        <f t="shared" si="0"/>
        <v>17454</v>
      </c>
      <c r="D8" s="80">
        <v>0</v>
      </c>
      <c r="E8" s="81">
        <v>2</v>
      </c>
      <c r="F8" s="261">
        <f t="shared" si="1"/>
        <v>0</v>
      </c>
      <c r="G8" s="845"/>
      <c r="H8" s="843">
        <f>'063 L'!E58+'063 L'!F58</f>
        <v>17.454000000000001</v>
      </c>
    </row>
    <row r="9" spans="1:13" s="42" customFormat="1" ht="15" customHeight="1" x14ac:dyDescent="0.2">
      <c r="A9" s="78">
        <v>64</v>
      </c>
      <c r="B9" s="82" t="s">
        <v>65</v>
      </c>
      <c r="C9" s="79">
        <f t="shared" si="0"/>
        <v>12967</v>
      </c>
      <c r="D9" s="80">
        <v>0</v>
      </c>
      <c r="E9" s="81">
        <v>2</v>
      </c>
      <c r="F9" s="261">
        <f t="shared" si="1"/>
        <v>0</v>
      </c>
      <c r="G9" s="845"/>
      <c r="H9" s="843">
        <f>'064'!E59+'064'!F59</f>
        <v>12.967000000000001</v>
      </c>
    </row>
    <row r="10" spans="1:13" s="42" customFormat="1" ht="15" customHeight="1" x14ac:dyDescent="0.2">
      <c r="A10" s="78">
        <v>65</v>
      </c>
      <c r="B10" s="82" t="s">
        <v>88</v>
      </c>
      <c r="C10" s="79">
        <f t="shared" si="0"/>
        <v>9070.9999999999982</v>
      </c>
      <c r="D10" s="80">
        <v>0</v>
      </c>
      <c r="E10" s="81">
        <v>2</v>
      </c>
      <c r="F10" s="261">
        <f t="shared" si="1"/>
        <v>0</v>
      </c>
      <c r="G10" s="845"/>
      <c r="H10" s="843">
        <f>'065'!E58+'065'!F58</f>
        <v>9.070999999999998</v>
      </c>
    </row>
    <row r="11" spans="1:13" s="42" customFormat="1" ht="15" customHeight="1" x14ac:dyDescent="0.2">
      <c r="A11" s="78">
        <v>66</v>
      </c>
      <c r="B11" s="82" t="s">
        <v>89</v>
      </c>
      <c r="C11" s="79">
        <f t="shared" si="0"/>
        <v>2000</v>
      </c>
      <c r="D11" s="80">
        <v>0</v>
      </c>
      <c r="E11" s="81">
        <v>2</v>
      </c>
      <c r="F11" s="261">
        <f t="shared" si="1"/>
        <v>0</v>
      </c>
      <c r="G11" s="845"/>
      <c r="H11" s="843">
        <f>'066L'!E58+'066L'!F58</f>
        <v>2</v>
      </c>
    </row>
    <row r="12" spans="1:13" s="42" customFormat="1" ht="15" customHeight="1" x14ac:dyDescent="0.2">
      <c r="A12" s="78">
        <v>67</v>
      </c>
      <c r="B12" s="82" t="s">
        <v>969</v>
      </c>
      <c r="C12" s="79">
        <f t="shared" si="0"/>
        <v>37906</v>
      </c>
      <c r="D12" s="80">
        <v>0</v>
      </c>
      <c r="E12" s="81">
        <v>2</v>
      </c>
      <c r="F12" s="261">
        <f t="shared" si="1"/>
        <v>0</v>
      </c>
      <c r="G12" s="845"/>
      <c r="H12" s="843">
        <f>'067'!E60+'067'!F60</f>
        <v>37.905999999999999</v>
      </c>
    </row>
    <row r="13" spans="1:13" s="42" customFormat="1" ht="15" customHeight="1" x14ac:dyDescent="0.2">
      <c r="A13" s="78">
        <v>68</v>
      </c>
      <c r="B13" s="82" t="s">
        <v>91</v>
      </c>
      <c r="C13" s="79">
        <f t="shared" si="0"/>
        <v>21586.000000000004</v>
      </c>
      <c r="D13" s="80">
        <v>0</v>
      </c>
      <c r="E13" s="81">
        <v>2</v>
      </c>
      <c r="F13" s="261">
        <f t="shared" si="1"/>
        <v>0</v>
      </c>
      <c r="G13" s="845"/>
      <c r="H13" s="843">
        <f>'068'!E56+'068'!F56</f>
        <v>21.586000000000002</v>
      </c>
    </row>
    <row r="14" spans="1:13" s="42" customFormat="1" ht="15" customHeight="1" thickBot="1" x14ac:dyDescent="0.25">
      <c r="A14" s="262">
        <v>69</v>
      </c>
      <c r="B14" s="324" t="s">
        <v>88</v>
      </c>
      <c r="C14" s="79">
        <f t="shared" si="0"/>
        <v>4800</v>
      </c>
      <c r="D14" s="80">
        <v>0</v>
      </c>
      <c r="E14" s="81">
        <v>2</v>
      </c>
      <c r="F14" s="261">
        <f t="shared" si="1"/>
        <v>0</v>
      </c>
      <c r="G14" s="845"/>
      <c r="H14" s="843">
        <f>'069'!E46+'069'!F46</f>
        <v>4.8</v>
      </c>
    </row>
    <row r="15" spans="1:13" s="42" customFormat="1" ht="15" customHeight="1" thickBot="1" x14ac:dyDescent="0.25">
      <c r="A15" s="1040"/>
      <c r="B15" s="1041" t="s">
        <v>24</v>
      </c>
      <c r="C15" s="1042">
        <f>SUM(C6:C14)</f>
        <v>129138</v>
      </c>
      <c r="D15" s="1786"/>
      <c r="E15" s="1786"/>
      <c r="F15" s="1043">
        <f>SUM(F6:F14)</f>
        <v>0</v>
      </c>
      <c r="G15" s="122"/>
      <c r="H15" s="844"/>
    </row>
    <row r="17" spans="1:8" ht="13.5" thickBot="1" x14ac:dyDescent="0.25"/>
    <row r="18" spans="1:8" ht="45" customHeight="1" x14ac:dyDescent="0.2">
      <c r="A18" s="1776" t="s">
        <v>975</v>
      </c>
      <c r="B18" s="1777"/>
      <c r="C18" s="1777"/>
      <c r="D18" s="475" t="s">
        <v>195</v>
      </c>
      <c r="E18" s="475" t="s">
        <v>392</v>
      </c>
      <c r="F18" s="476" t="s">
        <v>393</v>
      </c>
      <c r="G18" s="842"/>
      <c r="H18" s="831"/>
    </row>
    <row r="19" spans="1:8" ht="15" x14ac:dyDescent="0.2">
      <c r="A19" s="1778" t="s">
        <v>394</v>
      </c>
      <c r="B19" s="1779"/>
      <c r="C19" s="1779"/>
      <c r="D19" s="477">
        <v>100</v>
      </c>
      <c r="E19" s="478">
        <v>0</v>
      </c>
      <c r="F19" s="479">
        <f>D19*E19</f>
        <v>0</v>
      </c>
      <c r="G19" s="832"/>
      <c r="H19" s="832"/>
    </row>
    <row r="20" spans="1:8" ht="15.75" thickBot="1" x14ac:dyDescent="0.25">
      <c r="A20" s="1780" t="s">
        <v>24</v>
      </c>
      <c r="B20" s="1781"/>
      <c r="C20" s="1781"/>
      <c r="D20" s="480" t="s">
        <v>219</v>
      </c>
      <c r="E20" s="480"/>
      <c r="F20" s="481">
        <f>SUM(F19)</f>
        <v>0</v>
      </c>
      <c r="G20" s="484"/>
      <c r="H20" s="833"/>
    </row>
  </sheetData>
  <sortState xmlns:xlrd2="http://schemas.microsoft.com/office/spreadsheetml/2017/richdata2" ref="A6:F14">
    <sortCondition ref="A6:A14"/>
  </sortState>
  <mergeCells count="8">
    <mergeCell ref="A18:C18"/>
    <mergeCell ref="A19:C19"/>
    <mergeCell ref="A20:C20"/>
    <mergeCell ref="A1:C1"/>
    <mergeCell ref="A2:C2"/>
    <mergeCell ref="A3:C3"/>
    <mergeCell ref="A4:F4"/>
    <mergeCell ref="D15:E15"/>
  </mergeCells>
  <pageMargins left="0.98425196850393704" right="0.98425196850393704" top="0.98425196850393704" bottom="0.98425196850393704" header="0.51181102362204722" footer="0.51181102362204722"/>
  <pageSetup paperSize="9" scale="84" orientation="portrait" r:id="rId1"/>
  <headerFooter alignWithMargins="0"/>
  <colBreaks count="1" manualBreakCount="1">
    <brk id="7"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2182F-7B0C-4EE4-9666-3529F329D658}">
  <sheetPr>
    <tabColor theme="4" tint="0.59999389629810485"/>
    <pageSetUpPr fitToPage="1"/>
  </sheetPr>
  <dimension ref="A1:M16"/>
  <sheetViews>
    <sheetView view="pageBreakPreview" zoomScale="80" zoomScaleNormal="80" zoomScaleSheetLayoutView="80" zoomScalePageLayoutView="10" workbookViewId="0">
      <selection activeCell="F62" sqref="F62"/>
    </sheetView>
  </sheetViews>
  <sheetFormatPr defaultColWidth="9.140625" defaultRowHeight="12.75" x14ac:dyDescent="0.2"/>
  <cols>
    <col min="1" max="1" width="9.5703125" style="40" customWidth="1"/>
    <col min="2" max="2" width="31" style="35" bestFit="1" customWidth="1"/>
    <col min="3" max="3" width="12.7109375" style="35" customWidth="1"/>
    <col min="4" max="4" width="11.7109375" style="35" customWidth="1"/>
    <col min="5" max="5" width="14.7109375" style="40" customWidth="1"/>
    <col min="6" max="6" width="17.42578125" style="35" customWidth="1"/>
    <col min="7" max="7" width="8.140625" style="35" customWidth="1"/>
    <col min="8" max="8" width="9.140625" style="35"/>
    <col min="9" max="9" width="4.7109375" style="35" customWidth="1"/>
    <col min="10" max="10" width="18.140625" style="35" customWidth="1"/>
    <col min="11" max="16384" width="9.140625" style="35"/>
  </cols>
  <sheetData>
    <row r="1" spans="1:13" ht="35.25" customHeight="1" x14ac:dyDescent="0.2">
      <c r="A1" s="1782"/>
      <c r="B1" s="1634"/>
      <c r="C1" s="1634"/>
      <c r="D1"/>
      <c r="E1" s="77"/>
      <c r="F1" s="33"/>
      <c r="G1" s="33"/>
      <c r="H1" s="33"/>
      <c r="I1" s="33"/>
      <c r="J1" s="33"/>
      <c r="K1" s="33"/>
      <c r="L1" s="33"/>
      <c r="M1" s="33"/>
    </row>
    <row r="2" spans="1:13" s="33" customFormat="1" ht="35.25" customHeight="1" x14ac:dyDescent="0.2">
      <c r="A2" s="1634"/>
      <c r="B2" s="1634"/>
      <c r="C2" s="1634"/>
      <c r="D2" s="36"/>
      <c r="E2" s="34"/>
      <c r="H2" s="37"/>
      <c r="K2" s="37"/>
    </row>
    <row r="3" spans="1:13" s="33" customFormat="1" ht="35.25" customHeight="1" x14ac:dyDescent="0.2">
      <c r="A3" s="1634"/>
      <c r="B3" s="1634"/>
      <c r="C3" s="1634"/>
      <c r="D3" s="38"/>
      <c r="E3" s="34"/>
      <c r="H3" s="39"/>
      <c r="K3" s="39"/>
    </row>
    <row r="4" spans="1:13" ht="48" customHeight="1" thickBot="1" x14ac:dyDescent="0.25">
      <c r="D4" s="41"/>
      <c r="H4" s="33"/>
      <c r="I4" s="33"/>
      <c r="J4" s="33"/>
      <c r="K4" s="33"/>
      <c r="L4" s="33"/>
      <c r="M4" s="33"/>
    </row>
    <row r="5" spans="1:13" s="42" customFormat="1" ht="71.25" customHeight="1" thickBot="1" x14ac:dyDescent="0.25">
      <c r="A5" s="1783" t="s">
        <v>877</v>
      </c>
      <c r="B5" s="1784"/>
      <c r="C5" s="1784"/>
      <c r="D5" s="1784"/>
      <c r="E5" s="1784"/>
      <c r="F5" s="1785"/>
      <c r="H5" s="43"/>
      <c r="I5" s="43"/>
      <c r="J5" s="43"/>
      <c r="K5" s="43"/>
      <c r="L5" s="43"/>
      <c r="M5" s="43"/>
    </row>
    <row r="6" spans="1:13" s="45" customFormat="1" ht="50.25" customHeight="1" x14ac:dyDescent="0.2">
      <c r="A6" s="211" t="s">
        <v>83</v>
      </c>
      <c r="B6" s="263" t="s">
        <v>84</v>
      </c>
      <c r="C6" s="264" t="s">
        <v>85</v>
      </c>
      <c r="D6" s="264" t="s">
        <v>270</v>
      </c>
      <c r="E6" s="264" t="s">
        <v>86</v>
      </c>
      <c r="F6" s="265" t="s">
        <v>264</v>
      </c>
      <c r="H6" s="846" t="str">
        <f>'str.zam.-mimo plnej pohotovosti'!H5</f>
        <v>vzorec</v>
      </c>
      <c r="I6" s="46"/>
      <c r="J6" s="46"/>
      <c r="K6" s="46"/>
      <c r="L6" s="46"/>
      <c r="M6" s="46"/>
    </row>
    <row r="7" spans="1:13" s="42" customFormat="1" ht="15" customHeight="1" x14ac:dyDescent="0.2">
      <c r="A7" s="78">
        <v>61</v>
      </c>
      <c r="B7" s="82" t="s">
        <v>62</v>
      </c>
      <c r="C7" s="79">
        <f t="shared" ref="C7:C15" si="0">H7*1000</f>
        <v>8533.9999999999982</v>
      </c>
      <c r="D7" s="80">
        <v>0</v>
      </c>
      <c r="E7" s="81">
        <v>2</v>
      </c>
      <c r="F7" s="261">
        <f t="shared" ref="F7:F15" si="1">C7*D7*E7*$D$2</f>
        <v>0</v>
      </c>
      <c r="H7" s="272">
        <f>'str.zam.-mimo plnej pohotovosti'!H6</f>
        <v>8.5339999999999989</v>
      </c>
    </row>
    <row r="8" spans="1:13" s="42" customFormat="1" ht="15" customHeight="1" x14ac:dyDescent="0.2">
      <c r="A8" s="78">
        <v>62</v>
      </c>
      <c r="B8" s="82" t="s">
        <v>62</v>
      </c>
      <c r="C8" s="79">
        <f t="shared" si="0"/>
        <v>14820</v>
      </c>
      <c r="D8" s="80">
        <v>0</v>
      </c>
      <c r="E8" s="81">
        <v>2</v>
      </c>
      <c r="F8" s="261">
        <f t="shared" si="1"/>
        <v>0</v>
      </c>
      <c r="H8" s="272">
        <f>'str.zam.-mimo plnej pohotovosti'!H7</f>
        <v>14.82</v>
      </c>
    </row>
    <row r="9" spans="1:13" s="42" customFormat="1" ht="15" customHeight="1" x14ac:dyDescent="0.2">
      <c r="A9" s="78">
        <v>63</v>
      </c>
      <c r="B9" s="82" t="s">
        <v>87</v>
      </c>
      <c r="C9" s="79">
        <f t="shared" si="0"/>
        <v>17454</v>
      </c>
      <c r="D9" s="80">
        <v>0</v>
      </c>
      <c r="E9" s="81">
        <v>2</v>
      </c>
      <c r="F9" s="261">
        <f t="shared" si="1"/>
        <v>0</v>
      </c>
      <c r="H9" s="272">
        <f>'str.zam.-mimo plnej pohotovosti'!H8</f>
        <v>17.454000000000001</v>
      </c>
    </row>
    <row r="10" spans="1:13" s="42" customFormat="1" ht="15" customHeight="1" x14ac:dyDescent="0.2">
      <c r="A10" s="78">
        <v>64</v>
      </c>
      <c r="B10" s="82" t="s">
        <v>65</v>
      </c>
      <c r="C10" s="79">
        <f t="shared" si="0"/>
        <v>12967</v>
      </c>
      <c r="D10" s="80">
        <v>0</v>
      </c>
      <c r="E10" s="81">
        <v>2</v>
      </c>
      <c r="F10" s="261">
        <f t="shared" si="1"/>
        <v>0</v>
      </c>
      <c r="H10" s="272">
        <f>'str.zam.-mimo plnej pohotovosti'!H9</f>
        <v>12.967000000000001</v>
      </c>
    </row>
    <row r="11" spans="1:13" s="42" customFormat="1" ht="15" customHeight="1" x14ac:dyDescent="0.2">
      <c r="A11" s="78">
        <v>65</v>
      </c>
      <c r="B11" s="82" t="s">
        <v>88</v>
      </c>
      <c r="C11" s="79">
        <f t="shared" si="0"/>
        <v>9070.9999999999982</v>
      </c>
      <c r="D11" s="80">
        <v>0</v>
      </c>
      <c r="E11" s="81">
        <v>2</v>
      </c>
      <c r="F11" s="261">
        <f t="shared" si="1"/>
        <v>0</v>
      </c>
      <c r="H11" s="272">
        <f>'str.zam.-mimo plnej pohotovosti'!H10</f>
        <v>9.070999999999998</v>
      </c>
    </row>
    <row r="12" spans="1:13" s="42" customFormat="1" ht="15" customHeight="1" x14ac:dyDescent="0.2">
      <c r="A12" s="78">
        <v>66</v>
      </c>
      <c r="B12" s="82" t="s">
        <v>89</v>
      </c>
      <c r="C12" s="79">
        <f t="shared" si="0"/>
        <v>2000</v>
      </c>
      <c r="D12" s="80">
        <v>0</v>
      </c>
      <c r="E12" s="81">
        <v>2</v>
      </c>
      <c r="F12" s="261">
        <f t="shared" si="1"/>
        <v>0</v>
      </c>
      <c r="H12" s="272">
        <f>'str.zam.-mimo plnej pohotovosti'!H11</f>
        <v>2</v>
      </c>
    </row>
    <row r="13" spans="1:13" s="42" customFormat="1" ht="15" customHeight="1" x14ac:dyDescent="0.2">
      <c r="A13" s="78">
        <v>67</v>
      </c>
      <c r="B13" s="83" t="s">
        <v>969</v>
      </c>
      <c r="C13" s="79">
        <f t="shared" si="0"/>
        <v>37906</v>
      </c>
      <c r="D13" s="80">
        <v>0</v>
      </c>
      <c r="E13" s="81">
        <v>2</v>
      </c>
      <c r="F13" s="261">
        <f t="shared" si="1"/>
        <v>0</v>
      </c>
      <c r="H13" s="272">
        <f>'str.zam.-mimo plnej pohotovosti'!H12</f>
        <v>37.905999999999999</v>
      </c>
    </row>
    <row r="14" spans="1:13" s="42" customFormat="1" ht="15" customHeight="1" x14ac:dyDescent="0.2">
      <c r="A14" s="78">
        <v>68</v>
      </c>
      <c r="B14" s="83" t="s">
        <v>91</v>
      </c>
      <c r="C14" s="79">
        <f t="shared" si="0"/>
        <v>21586.000000000004</v>
      </c>
      <c r="D14" s="80">
        <v>0</v>
      </c>
      <c r="E14" s="81">
        <v>2</v>
      </c>
      <c r="F14" s="261">
        <f t="shared" si="1"/>
        <v>0</v>
      </c>
      <c r="H14" s="272">
        <f>'str.zam.-mimo plnej pohotovosti'!H13</f>
        <v>21.586000000000002</v>
      </c>
    </row>
    <row r="15" spans="1:13" s="42" customFormat="1" ht="15" customHeight="1" x14ac:dyDescent="0.2">
      <c r="A15" s="262">
        <v>69</v>
      </c>
      <c r="B15" s="84" t="s">
        <v>88</v>
      </c>
      <c r="C15" s="79">
        <f t="shared" si="0"/>
        <v>4800</v>
      </c>
      <c r="D15" s="80">
        <v>0</v>
      </c>
      <c r="E15" s="81">
        <v>2</v>
      </c>
      <c r="F15" s="261">
        <f t="shared" si="1"/>
        <v>0</v>
      </c>
      <c r="H15" s="272">
        <f>'str.zam.-mimo plnej pohotovosti'!H14</f>
        <v>4.8</v>
      </c>
    </row>
    <row r="16" spans="1:13" s="42" customFormat="1" ht="15" customHeight="1" thickBot="1" x14ac:dyDescent="0.25">
      <c r="A16" s="266"/>
      <c r="B16" s="229" t="s">
        <v>24</v>
      </c>
      <c r="C16" s="267">
        <f>SUM(C7:C15)</f>
        <v>129138</v>
      </c>
      <c r="D16" s="1787"/>
      <c r="E16" s="1787"/>
      <c r="F16" s="268">
        <f>SUM(F7:F15)</f>
        <v>0</v>
      </c>
      <c r="H16" s="272">
        <f>'str.zam.-mimo plnej pohotovosti'!H15</f>
        <v>0</v>
      </c>
    </row>
  </sheetData>
  <sortState xmlns:xlrd2="http://schemas.microsoft.com/office/spreadsheetml/2017/richdata2" ref="A7:F15">
    <sortCondition ref="A7:A15"/>
  </sortState>
  <mergeCells count="5">
    <mergeCell ref="A1:C1"/>
    <mergeCell ref="A2:C2"/>
    <mergeCell ref="A3:C3"/>
    <mergeCell ref="A5:F5"/>
    <mergeCell ref="D16:E16"/>
  </mergeCells>
  <pageMargins left="0.98425196850393704" right="0.98425196850393704" top="0.98425196850393704" bottom="0.98425196850393704" header="0.51181102362204722" footer="0.51181102362204722"/>
  <pageSetup paperSize="9" scale="84" orientation="portrait" r:id="rId1"/>
  <headerFooter alignWithMargins="0"/>
  <colBreaks count="1" manualBreakCount="1">
    <brk id="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A755ED-CBDB-4712-8D9B-548CFFF94A0F}">
  <sheetPr>
    <tabColor rgb="FF0070C0"/>
  </sheetPr>
  <dimension ref="B1:N133"/>
  <sheetViews>
    <sheetView view="pageBreakPreview" topLeftCell="A94" zoomScale="130" zoomScaleNormal="90" zoomScaleSheetLayoutView="130" zoomScalePageLayoutView="80" workbookViewId="0">
      <selection activeCell="G131" sqref="G131"/>
    </sheetView>
  </sheetViews>
  <sheetFormatPr defaultColWidth="9.140625" defaultRowHeight="15" x14ac:dyDescent="0.25"/>
  <cols>
    <col min="1" max="1" width="3.5703125" style="1340" customWidth="1"/>
    <col min="2" max="2" width="7.42578125" style="1340" bestFit="1" customWidth="1"/>
    <col min="3" max="3" width="6.140625" style="1340" bestFit="1" customWidth="1"/>
    <col min="4" max="4" width="18.7109375" style="1340" customWidth="1"/>
    <col min="5" max="5" width="30" style="1340" customWidth="1"/>
    <col min="6" max="6" width="26.28515625" style="1340" bestFit="1" customWidth="1"/>
    <col min="7" max="7" width="13" style="1340" customWidth="1"/>
    <col min="8" max="8" width="12.140625" style="1340" customWidth="1"/>
    <col min="9" max="9" width="11.28515625" style="1340" bestFit="1" customWidth="1"/>
    <col min="10" max="10" width="10.85546875" style="1340" bestFit="1" customWidth="1"/>
    <col min="11" max="11" width="13.85546875" style="1340" customWidth="1"/>
    <col min="12" max="13" width="9.140625" style="1340"/>
    <col min="14" max="14" width="8.85546875" style="1339" customWidth="1"/>
    <col min="15" max="16384" width="9.140625" style="1340"/>
  </cols>
  <sheetData>
    <row r="1" spans="2:12" ht="15.75" thickBot="1" x14ac:dyDescent="0.3"/>
    <row r="2" spans="2:12" ht="24.75" customHeight="1" x14ac:dyDescent="0.25">
      <c r="B2" s="1790" t="s">
        <v>395</v>
      </c>
      <c r="C2" s="1791"/>
      <c r="D2" s="1791"/>
      <c r="E2" s="1791"/>
      <c r="F2" s="1791"/>
      <c r="G2" s="1791"/>
      <c r="H2" s="1791"/>
      <c r="I2" s="1791"/>
      <c r="J2" s="1791"/>
      <c r="K2" s="1792"/>
    </row>
    <row r="3" spans="2:12" s="1346" customFormat="1" ht="30" x14ac:dyDescent="0.2">
      <c r="B3" s="1341" t="s">
        <v>389</v>
      </c>
      <c r="C3" s="1342" t="s">
        <v>390</v>
      </c>
      <c r="D3" s="1342" t="s">
        <v>101</v>
      </c>
      <c r="E3" s="1342" t="s">
        <v>396</v>
      </c>
      <c r="F3" s="1342" t="s">
        <v>397</v>
      </c>
      <c r="G3" s="1342" t="s">
        <v>398</v>
      </c>
      <c r="H3" s="1343" t="s">
        <v>399</v>
      </c>
      <c r="I3" s="1342" t="s">
        <v>105</v>
      </c>
      <c r="J3" s="1342" t="s">
        <v>392</v>
      </c>
      <c r="K3" s="1344" t="s">
        <v>391</v>
      </c>
      <c r="L3" s="1345"/>
    </row>
    <row r="4" spans="2:12" s="1351" customFormat="1" ht="14.25" x14ac:dyDescent="0.2">
      <c r="B4" s="1352">
        <v>2</v>
      </c>
      <c r="C4" s="1353">
        <v>561</v>
      </c>
      <c r="D4" s="1354" t="s">
        <v>62</v>
      </c>
      <c r="E4" s="1355" t="s">
        <v>119</v>
      </c>
      <c r="F4" s="1356" t="s">
        <v>119</v>
      </c>
      <c r="G4" s="1357" t="s">
        <v>114</v>
      </c>
      <c r="H4" s="1358">
        <f>'[2]561'!$D$12</f>
        <v>1755.9</v>
      </c>
      <c r="I4" s="1349">
        <v>1</v>
      </c>
      <c r="J4" s="1349">
        <v>0</v>
      </c>
      <c r="K4" s="1350">
        <f t="shared" ref="K4:K35" si="0">H4*J4*I4*$E$118</f>
        <v>0</v>
      </c>
      <c r="L4" s="1340"/>
    </row>
    <row r="5" spans="2:12" s="1351" customFormat="1" ht="14.25" x14ac:dyDescent="0.2">
      <c r="B5" s="1352">
        <v>2</v>
      </c>
      <c r="C5" s="1353">
        <v>561</v>
      </c>
      <c r="D5" s="1354" t="s">
        <v>62</v>
      </c>
      <c r="E5" s="1355" t="s">
        <v>120</v>
      </c>
      <c r="F5" s="1356" t="s">
        <v>120</v>
      </c>
      <c r="G5" s="1357" t="s">
        <v>114</v>
      </c>
      <c r="H5" s="1358">
        <f>'[2]561'!$D$9</f>
        <v>2299.6</v>
      </c>
      <c r="I5" s="1349">
        <v>1</v>
      </c>
      <c r="J5" s="1349">
        <v>0</v>
      </c>
      <c r="K5" s="1350">
        <f t="shared" si="0"/>
        <v>0</v>
      </c>
      <c r="L5" s="1340"/>
    </row>
    <row r="6" spans="2:12" s="1351" customFormat="1" ht="14.25" x14ac:dyDescent="0.2">
      <c r="B6" s="1352">
        <v>2</v>
      </c>
      <c r="C6" s="1353">
        <v>561</v>
      </c>
      <c r="D6" s="1354" t="s">
        <v>62</v>
      </c>
      <c r="E6" s="1355" t="s">
        <v>120</v>
      </c>
      <c r="F6" s="1356" t="s">
        <v>120</v>
      </c>
      <c r="G6" s="1357" t="s">
        <v>115</v>
      </c>
      <c r="H6" s="1358">
        <f>'[2]561'!$F$9</f>
        <v>2594.1</v>
      </c>
      <c r="I6" s="1349">
        <v>1</v>
      </c>
      <c r="J6" s="1349">
        <v>0</v>
      </c>
      <c r="K6" s="1350">
        <f t="shared" si="0"/>
        <v>0</v>
      </c>
      <c r="L6" s="1340"/>
    </row>
    <row r="7" spans="2:12" x14ac:dyDescent="0.25">
      <c r="B7" s="1352">
        <v>2</v>
      </c>
      <c r="C7" s="1353">
        <v>561</v>
      </c>
      <c r="D7" s="1354" t="s">
        <v>62</v>
      </c>
      <c r="E7" s="1355" t="s">
        <v>121</v>
      </c>
      <c r="F7" s="1356" t="s">
        <v>121</v>
      </c>
      <c r="G7" s="1357" t="s">
        <v>114</v>
      </c>
      <c r="H7" s="1358">
        <f>'[2]561'!$D$10</f>
        <v>6.6</v>
      </c>
      <c r="I7" s="1349">
        <v>1</v>
      </c>
      <c r="J7" s="1349">
        <v>0</v>
      </c>
      <c r="K7" s="1350">
        <f t="shared" si="0"/>
        <v>0</v>
      </c>
    </row>
    <row r="8" spans="2:12" x14ac:dyDescent="0.25">
      <c r="B8" s="1352">
        <v>2</v>
      </c>
      <c r="C8" s="1353">
        <v>561</v>
      </c>
      <c r="D8" s="1354" t="s">
        <v>62</v>
      </c>
      <c r="E8" s="1355" t="s">
        <v>121</v>
      </c>
      <c r="F8" s="1356" t="s">
        <v>121</v>
      </c>
      <c r="G8" s="1357" t="s">
        <v>115</v>
      </c>
      <c r="H8" s="1358">
        <f>'[2]561'!$F$10</f>
        <v>569.20000000000005</v>
      </c>
      <c r="I8" s="1349">
        <v>1</v>
      </c>
      <c r="J8" s="1349">
        <v>0</v>
      </c>
      <c r="K8" s="1350">
        <f t="shared" si="0"/>
        <v>0</v>
      </c>
    </row>
    <row r="9" spans="2:12" x14ac:dyDescent="0.25">
      <c r="B9" s="1352">
        <v>2</v>
      </c>
      <c r="C9" s="1353">
        <v>561</v>
      </c>
      <c r="D9" s="1354" t="s">
        <v>62</v>
      </c>
      <c r="E9" s="1355" t="s">
        <v>122</v>
      </c>
      <c r="F9" s="1356" t="s">
        <v>122</v>
      </c>
      <c r="G9" s="1357" t="s">
        <v>114</v>
      </c>
      <c r="H9" s="1358">
        <f>'[2]561'!$D$13</f>
        <v>2864.4</v>
      </c>
      <c r="I9" s="1349">
        <v>1</v>
      </c>
      <c r="J9" s="1349">
        <v>0</v>
      </c>
      <c r="K9" s="1350">
        <f t="shared" si="0"/>
        <v>0</v>
      </c>
    </row>
    <row r="10" spans="2:12" x14ac:dyDescent="0.25">
      <c r="B10" s="1352">
        <v>2</v>
      </c>
      <c r="C10" s="1353">
        <v>561</v>
      </c>
      <c r="D10" s="1354" t="s">
        <v>62</v>
      </c>
      <c r="E10" s="1355" t="s">
        <v>122</v>
      </c>
      <c r="F10" s="1356" t="s">
        <v>122</v>
      </c>
      <c r="G10" s="1357" t="s">
        <v>115</v>
      </c>
      <c r="H10" s="1358">
        <f>'[2]561'!$F$13</f>
        <v>2941.8</v>
      </c>
      <c r="I10" s="1349">
        <v>1</v>
      </c>
      <c r="J10" s="1349">
        <v>0</v>
      </c>
      <c r="K10" s="1350">
        <f t="shared" si="0"/>
        <v>0</v>
      </c>
    </row>
    <row r="11" spans="2:12" x14ac:dyDescent="0.25">
      <c r="B11" s="1352">
        <v>2</v>
      </c>
      <c r="C11" s="1353">
        <v>561</v>
      </c>
      <c r="D11" s="1354" t="s">
        <v>71</v>
      </c>
      <c r="E11" s="1355" t="s">
        <v>123</v>
      </c>
      <c r="F11" s="1356" t="s">
        <v>124</v>
      </c>
      <c r="G11" s="1357" t="s">
        <v>114</v>
      </c>
      <c r="H11" s="1358">
        <f>'[2]561'!$D$11</f>
        <v>7694.5</v>
      </c>
      <c r="I11" s="1349">
        <v>1</v>
      </c>
      <c r="J11" s="1349">
        <v>0</v>
      </c>
      <c r="K11" s="1350">
        <f t="shared" si="0"/>
        <v>0</v>
      </c>
    </row>
    <row r="12" spans="2:12" x14ac:dyDescent="0.25">
      <c r="B12" s="1352">
        <v>2</v>
      </c>
      <c r="C12" s="1353">
        <v>561</v>
      </c>
      <c r="D12" s="1354" t="s">
        <v>71</v>
      </c>
      <c r="E12" s="1355" t="s">
        <v>123</v>
      </c>
      <c r="F12" s="1356" t="s">
        <v>124</v>
      </c>
      <c r="G12" s="1357" t="s">
        <v>115</v>
      </c>
      <c r="H12" s="1358">
        <f>'[2]561'!$F$11</f>
        <v>2478.5</v>
      </c>
      <c r="I12" s="1349">
        <v>1</v>
      </c>
      <c r="J12" s="1349">
        <v>0</v>
      </c>
      <c r="K12" s="1350">
        <f t="shared" si="0"/>
        <v>0</v>
      </c>
    </row>
    <row r="13" spans="2:12" x14ac:dyDescent="0.25">
      <c r="B13" s="1352">
        <v>2</v>
      </c>
      <c r="C13" s="1353">
        <v>562</v>
      </c>
      <c r="D13" s="1354" t="s">
        <v>62</v>
      </c>
      <c r="E13" s="1355" t="s">
        <v>125</v>
      </c>
      <c r="F13" s="1356" t="s">
        <v>125</v>
      </c>
      <c r="G13" s="1357" t="s">
        <v>114</v>
      </c>
      <c r="H13" s="1358">
        <f>'[2]562'!$D$9</f>
        <v>432.7</v>
      </c>
      <c r="I13" s="1349">
        <v>1</v>
      </c>
      <c r="J13" s="1349">
        <v>0</v>
      </c>
      <c r="K13" s="1350">
        <f t="shared" si="0"/>
        <v>0</v>
      </c>
    </row>
    <row r="14" spans="2:12" x14ac:dyDescent="0.25">
      <c r="B14" s="1352">
        <v>2</v>
      </c>
      <c r="C14" s="1353">
        <v>562</v>
      </c>
      <c r="D14" s="1354" t="s">
        <v>62</v>
      </c>
      <c r="E14" s="1355" t="s">
        <v>125</v>
      </c>
      <c r="F14" s="1356" t="s">
        <v>125</v>
      </c>
      <c r="G14" s="1357" t="s">
        <v>115</v>
      </c>
      <c r="H14" s="1358">
        <f>'[2]562'!$F$9</f>
        <v>703.1</v>
      </c>
      <c r="I14" s="1349">
        <v>1</v>
      </c>
      <c r="J14" s="1349">
        <v>0</v>
      </c>
      <c r="K14" s="1350">
        <f t="shared" si="0"/>
        <v>0</v>
      </c>
    </row>
    <row r="15" spans="2:12" x14ac:dyDescent="0.25">
      <c r="B15" s="1352">
        <v>2</v>
      </c>
      <c r="C15" s="1353">
        <v>562</v>
      </c>
      <c r="D15" s="1354" t="s">
        <v>62</v>
      </c>
      <c r="E15" s="1355" t="s">
        <v>126</v>
      </c>
      <c r="F15" s="1356" t="s">
        <v>127</v>
      </c>
      <c r="G15" s="1357" t="s">
        <v>114</v>
      </c>
      <c r="H15" s="1358">
        <f>'[2]562'!$D$10</f>
        <v>1954.7</v>
      </c>
      <c r="I15" s="1349">
        <v>1</v>
      </c>
      <c r="J15" s="1349">
        <v>0</v>
      </c>
      <c r="K15" s="1350">
        <f t="shared" si="0"/>
        <v>0</v>
      </c>
    </row>
    <row r="16" spans="2:12" x14ac:dyDescent="0.25">
      <c r="B16" s="1352">
        <v>2</v>
      </c>
      <c r="C16" s="1353">
        <v>562</v>
      </c>
      <c r="D16" s="1354" t="s">
        <v>62</v>
      </c>
      <c r="E16" s="1355" t="s">
        <v>126</v>
      </c>
      <c r="F16" s="1356" t="s">
        <v>127</v>
      </c>
      <c r="G16" s="1357" t="s">
        <v>115</v>
      </c>
      <c r="H16" s="1358">
        <f>'[2]562'!$F$10</f>
        <v>1188</v>
      </c>
      <c r="I16" s="1349">
        <v>1</v>
      </c>
      <c r="J16" s="1349">
        <v>0</v>
      </c>
      <c r="K16" s="1350">
        <f t="shared" si="0"/>
        <v>0</v>
      </c>
    </row>
    <row r="17" spans="2:11" x14ac:dyDescent="0.25">
      <c r="B17" s="1352">
        <v>2</v>
      </c>
      <c r="C17" s="1353">
        <v>562</v>
      </c>
      <c r="D17" s="1354" t="s">
        <v>62</v>
      </c>
      <c r="E17" s="1355" t="s">
        <v>128</v>
      </c>
      <c r="F17" s="1356" t="s">
        <v>128</v>
      </c>
      <c r="G17" s="1357" t="s">
        <v>114</v>
      </c>
      <c r="H17" s="1358">
        <f>'[2]562'!$D$11</f>
        <v>331.8</v>
      </c>
      <c r="I17" s="1349">
        <v>1</v>
      </c>
      <c r="J17" s="1349">
        <v>0</v>
      </c>
      <c r="K17" s="1350">
        <f t="shared" si="0"/>
        <v>0</v>
      </c>
    </row>
    <row r="18" spans="2:11" x14ac:dyDescent="0.25">
      <c r="B18" s="1352">
        <v>2</v>
      </c>
      <c r="C18" s="1353">
        <v>562</v>
      </c>
      <c r="D18" s="1354" t="s">
        <v>62</v>
      </c>
      <c r="E18" s="1355" t="s">
        <v>128</v>
      </c>
      <c r="F18" s="1356" t="s">
        <v>128</v>
      </c>
      <c r="G18" s="1357" t="s">
        <v>115</v>
      </c>
      <c r="H18" s="1358">
        <f>'[2]562'!$F$11</f>
        <v>1018.9</v>
      </c>
      <c r="I18" s="1349">
        <v>1</v>
      </c>
      <c r="J18" s="1349">
        <v>0</v>
      </c>
      <c r="K18" s="1350">
        <f t="shared" si="0"/>
        <v>0</v>
      </c>
    </row>
    <row r="19" spans="2:11" x14ac:dyDescent="0.25">
      <c r="B19" s="1352">
        <v>2</v>
      </c>
      <c r="C19" s="1353">
        <v>562</v>
      </c>
      <c r="D19" s="1354" t="s">
        <v>62</v>
      </c>
      <c r="E19" s="1355" t="s">
        <v>129</v>
      </c>
      <c r="F19" s="1356" t="s">
        <v>129</v>
      </c>
      <c r="G19" s="1357" t="s">
        <v>114</v>
      </c>
      <c r="H19" s="1358">
        <f>'[2]562'!$D$12</f>
        <v>1499.5</v>
      </c>
      <c r="I19" s="1349">
        <v>1</v>
      </c>
      <c r="J19" s="1349">
        <v>0</v>
      </c>
      <c r="K19" s="1350">
        <f t="shared" si="0"/>
        <v>0</v>
      </c>
    </row>
    <row r="20" spans="2:11" x14ac:dyDescent="0.25">
      <c r="B20" s="1352">
        <v>2</v>
      </c>
      <c r="C20" s="1353">
        <v>562</v>
      </c>
      <c r="D20" s="1354" t="s">
        <v>62</v>
      </c>
      <c r="E20" s="1355" t="s">
        <v>129</v>
      </c>
      <c r="F20" s="1356" t="s">
        <v>129</v>
      </c>
      <c r="G20" s="1357" t="s">
        <v>115</v>
      </c>
      <c r="H20" s="1358">
        <f>'[2]562'!$F$12</f>
        <v>3012.8</v>
      </c>
      <c r="I20" s="1349">
        <v>1</v>
      </c>
      <c r="J20" s="1349">
        <v>0</v>
      </c>
      <c r="K20" s="1350">
        <f t="shared" si="0"/>
        <v>0</v>
      </c>
    </row>
    <row r="21" spans="2:11" x14ac:dyDescent="0.25">
      <c r="B21" s="1352">
        <v>2</v>
      </c>
      <c r="C21" s="1353">
        <v>562</v>
      </c>
      <c r="D21" s="1354" t="s">
        <v>62</v>
      </c>
      <c r="E21" s="1355" t="s">
        <v>130</v>
      </c>
      <c r="F21" s="1356" t="s">
        <v>130</v>
      </c>
      <c r="G21" s="1357" t="s">
        <v>114</v>
      </c>
      <c r="H21" s="1358">
        <f>'[2]562'!$D$13</f>
        <v>149.9</v>
      </c>
      <c r="I21" s="1349">
        <v>1</v>
      </c>
      <c r="J21" s="1349">
        <v>0</v>
      </c>
      <c r="K21" s="1350">
        <f t="shared" si="0"/>
        <v>0</v>
      </c>
    </row>
    <row r="22" spans="2:11" x14ac:dyDescent="0.25">
      <c r="B22" s="1352">
        <v>2</v>
      </c>
      <c r="C22" s="1353">
        <v>562</v>
      </c>
      <c r="D22" s="1354" t="s">
        <v>62</v>
      </c>
      <c r="E22" s="1355" t="s">
        <v>130</v>
      </c>
      <c r="F22" s="1356" t="s">
        <v>130</v>
      </c>
      <c r="G22" s="1357" t="s">
        <v>115</v>
      </c>
      <c r="H22" s="1358">
        <f>'[2]562'!$F$13</f>
        <v>2061.3000000000002</v>
      </c>
      <c r="I22" s="1349">
        <v>1</v>
      </c>
      <c r="J22" s="1349">
        <v>0</v>
      </c>
      <c r="K22" s="1350">
        <f t="shared" si="0"/>
        <v>0</v>
      </c>
    </row>
    <row r="23" spans="2:11" x14ac:dyDescent="0.25">
      <c r="B23" s="1352">
        <v>2</v>
      </c>
      <c r="C23" s="1353">
        <v>562</v>
      </c>
      <c r="D23" s="1354" t="s">
        <v>62</v>
      </c>
      <c r="E23" s="1355" t="s">
        <v>131</v>
      </c>
      <c r="F23" s="1356" t="s">
        <v>131</v>
      </c>
      <c r="G23" s="1357" t="s">
        <v>114</v>
      </c>
      <c r="H23" s="1358">
        <f>'[2]562'!$D$14</f>
        <v>2932.1</v>
      </c>
      <c r="I23" s="1349">
        <v>1</v>
      </c>
      <c r="J23" s="1349">
        <v>0</v>
      </c>
      <c r="K23" s="1350">
        <f t="shared" si="0"/>
        <v>0</v>
      </c>
    </row>
    <row r="24" spans="2:11" x14ac:dyDescent="0.25">
      <c r="B24" s="1352">
        <v>2</v>
      </c>
      <c r="C24" s="1353">
        <v>562</v>
      </c>
      <c r="D24" s="1354" t="s">
        <v>62</v>
      </c>
      <c r="E24" s="1355" t="s">
        <v>131</v>
      </c>
      <c r="F24" s="1356" t="s">
        <v>131</v>
      </c>
      <c r="G24" s="1357" t="s">
        <v>115</v>
      </c>
      <c r="H24" s="1358">
        <f>'[2]562'!$F$14</f>
        <v>2646.8</v>
      </c>
      <c r="I24" s="1349">
        <v>1</v>
      </c>
      <c r="J24" s="1349">
        <v>0</v>
      </c>
      <c r="K24" s="1350">
        <f t="shared" si="0"/>
        <v>0</v>
      </c>
    </row>
    <row r="25" spans="2:11" x14ac:dyDescent="0.25">
      <c r="B25" s="1352">
        <v>2</v>
      </c>
      <c r="C25" s="1353">
        <v>562</v>
      </c>
      <c r="D25" s="1354" t="s">
        <v>62</v>
      </c>
      <c r="E25" s="1355" t="s">
        <v>132</v>
      </c>
      <c r="F25" s="1356" t="s">
        <v>132</v>
      </c>
      <c r="G25" s="1357" t="s">
        <v>114</v>
      </c>
      <c r="H25" s="1358">
        <f>'[2]562'!$D$15</f>
        <v>1210.8</v>
      </c>
      <c r="I25" s="1349">
        <v>1</v>
      </c>
      <c r="J25" s="1349">
        <v>0</v>
      </c>
      <c r="K25" s="1350">
        <f t="shared" si="0"/>
        <v>0</v>
      </c>
    </row>
    <row r="26" spans="2:11" x14ac:dyDescent="0.25">
      <c r="B26" s="1352">
        <v>2</v>
      </c>
      <c r="C26" s="1353">
        <v>562</v>
      </c>
      <c r="D26" s="1354" t="s">
        <v>62</v>
      </c>
      <c r="E26" s="1355" t="s">
        <v>132</v>
      </c>
      <c r="F26" s="1356" t="s">
        <v>132</v>
      </c>
      <c r="G26" s="1357" t="s">
        <v>115</v>
      </c>
      <c r="H26" s="1358">
        <f>'[2]562'!$F$15</f>
        <v>816</v>
      </c>
      <c r="I26" s="1349">
        <v>1</v>
      </c>
      <c r="J26" s="1349">
        <v>0</v>
      </c>
      <c r="K26" s="1350">
        <f t="shared" si="0"/>
        <v>0</v>
      </c>
    </row>
    <row r="27" spans="2:11" x14ac:dyDescent="0.25">
      <c r="B27" s="1352">
        <v>2</v>
      </c>
      <c r="C27" s="1353">
        <v>562</v>
      </c>
      <c r="D27" s="1354" t="s">
        <v>62</v>
      </c>
      <c r="E27" s="1355" t="s">
        <v>133</v>
      </c>
      <c r="F27" s="1356" t="s">
        <v>133</v>
      </c>
      <c r="G27" s="1357" t="s">
        <v>114</v>
      </c>
      <c r="H27" s="1358">
        <f>'[2]562'!$D$16</f>
        <v>832.9</v>
      </c>
      <c r="I27" s="1349">
        <v>1</v>
      </c>
      <c r="J27" s="1349">
        <v>0</v>
      </c>
      <c r="K27" s="1350">
        <f t="shared" si="0"/>
        <v>0</v>
      </c>
    </row>
    <row r="28" spans="2:11" x14ac:dyDescent="0.25">
      <c r="B28" s="1352">
        <v>2</v>
      </c>
      <c r="C28" s="1353">
        <v>562</v>
      </c>
      <c r="D28" s="1354" t="s">
        <v>62</v>
      </c>
      <c r="E28" s="1355" t="s">
        <v>133</v>
      </c>
      <c r="F28" s="1356" t="s">
        <v>133</v>
      </c>
      <c r="G28" s="1357" t="s">
        <v>115</v>
      </c>
      <c r="H28" s="1358">
        <f>'[2]562'!$F$16</f>
        <v>1071.9000000000001</v>
      </c>
      <c r="I28" s="1349">
        <v>1</v>
      </c>
      <c r="J28" s="1349">
        <v>0</v>
      </c>
      <c r="K28" s="1350">
        <f t="shared" si="0"/>
        <v>0</v>
      </c>
    </row>
    <row r="29" spans="2:11" ht="42.75" x14ac:dyDescent="0.25">
      <c r="B29" s="1352">
        <v>2</v>
      </c>
      <c r="C29" s="1353">
        <v>562</v>
      </c>
      <c r="D29" s="1354" t="s">
        <v>62</v>
      </c>
      <c r="E29" s="1355" t="s">
        <v>134</v>
      </c>
      <c r="F29" s="1356" t="s">
        <v>135</v>
      </c>
      <c r="G29" s="1357" t="s">
        <v>114</v>
      </c>
      <c r="H29" s="1358">
        <f>'[2]562'!$D$17</f>
        <v>703.9</v>
      </c>
      <c r="I29" s="1349">
        <v>1</v>
      </c>
      <c r="J29" s="1349">
        <v>0</v>
      </c>
      <c r="K29" s="1350">
        <f t="shared" si="0"/>
        <v>0</v>
      </c>
    </row>
    <row r="30" spans="2:11" ht="42.75" x14ac:dyDescent="0.25">
      <c r="B30" s="1352">
        <v>2</v>
      </c>
      <c r="C30" s="1353">
        <v>562</v>
      </c>
      <c r="D30" s="1354" t="s">
        <v>62</v>
      </c>
      <c r="E30" s="1355" t="s">
        <v>134</v>
      </c>
      <c r="F30" s="1356" t="s">
        <v>135</v>
      </c>
      <c r="G30" s="1357" t="s">
        <v>115</v>
      </c>
      <c r="H30" s="1358">
        <f>'[2]562'!$F$17</f>
        <v>1898.8</v>
      </c>
      <c r="I30" s="1349">
        <v>1</v>
      </c>
      <c r="J30" s="1349">
        <v>0</v>
      </c>
      <c r="K30" s="1350">
        <f t="shared" si="0"/>
        <v>0</v>
      </c>
    </row>
    <row r="31" spans="2:11" x14ac:dyDescent="0.25">
      <c r="B31" s="1352">
        <v>2</v>
      </c>
      <c r="C31" s="1353">
        <v>563</v>
      </c>
      <c r="D31" s="1354" t="s">
        <v>62</v>
      </c>
      <c r="E31" s="1355" t="s">
        <v>139</v>
      </c>
      <c r="F31" s="1356" t="s">
        <v>139</v>
      </c>
      <c r="G31" s="1357" t="s">
        <v>114</v>
      </c>
      <c r="H31" s="1358">
        <f>'[2]563'!$D$12</f>
        <v>862.3</v>
      </c>
      <c r="I31" s="1349">
        <v>1</v>
      </c>
      <c r="J31" s="1349">
        <v>0</v>
      </c>
      <c r="K31" s="1350">
        <f t="shared" si="0"/>
        <v>0</v>
      </c>
    </row>
    <row r="32" spans="2:11" x14ac:dyDescent="0.25">
      <c r="B32" s="1352">
        <v>2</v>
      </c>
      <c r="C32" s="1353">
        <v>563</v>
      </c>
      <c r="D32" s="1354" t="s">
        <v>62</v>
      </c>
      <c r="E32" s="1355" t="s">
        <v>139</v>
      </c>
      <c r="F32" s="1356" t="s">
        <v>139</v>
      </c>
      <c r="G32" s="1357" t="s">
        <v>115</v>
      </c>
      <c r="H32" s="1358">
        <f>'[2]563'!$F$12</f>
        <v>4718.2</v>
      </c>
      <c r="I32" s="1349">
        <v>1</v>
      </c>
      <c r="J32" s="1349">
        <v>0</v>
      </c>
      <c r="K32" s="1350">
        <f t="shared" si="0"/>
        <v>0</v>
      </c>
    </row>
    <row r="33" spans="2:11" x14ac:dyDescent="0.25">
      <c r="B33" s="1352">
        <v>2</v>
      </c>
      <c r="C33" s="1353">
        <v>563</v>
      </c>
      <c r="D33" s="1354" t="s">
        <v>88</v>
      </c>
      <c r="E33" s="1355" t="s">
        <v>136</v>
      </c>
      <c r="F33" s="1356" t="s">
        <v>136</v>
      </c>
      <c r="G33" s="1357" t="s">
        <v>114</v>
      </c>
      <c r="H33" s="1358">
        <f>'[2]563'!$D$9</f>
        <v>561.5</v>
      </c>
      <c r="I33" s="1349">
        <v>1</v>
      </c>
      <c r="J33" s="1349">
        <v>0</v>
      </c>
      <c r="K33" s="1350">
        <f t="shared" si="0"/>
        <v>0</v>
      </c>
    </row>
    <row r="34" spans="2:11" x14ac:dyDescent="0.25">
      <c r="B34" s="1352">
        <v>2</v>
      </c>
      <c r="C34" s="1353">
        <v>563</v>
      </c>
      <c r="D34" s="1354" t="s">
        <v>88</v>
      </c>
      <c r="E34" s="1355" t="s">
        <v>136</v>
      </c>
      <c r="F34" s="1356" t="s">
        <v>136</v>
      </c>
      <c r="G34" s="1357" t="s">
        <v>115</v>
      </c>
      <c r="H34" s="1358">
        <f>'[2]563'!$F$9</f>
        <v>27.8</v>
      </c>
      <c r="I34" s="1349">
        <v>1</v>
      </c>
      <c r="J34" s="1349">
        <v>0</v>
      </c>
      <c r="K34" s="1350">
        <f t="shared" si="0"/>
        <v>0</v>
      </c>
    </row>
    <row r="35" spans="2:11" x14ac:dyDescent="0.25">
      <c r="B35" s="1352">
        <v>2</v>
      </c>
      <c r="C35" s="1353">
        <v>563</v>
      </c>
      <c r="D35" s="1354" t="s">
        <v>88</v>
      </c>
      <c r="E35" s="1355" t="s">
        <v>137</v>
      </c>
      <c r="F35" s="1356" t="s">
        <v>137</v>
      </c>
      <c r="G35" s="1357" t="s">
        <v>114</v>
      </c>
      <c r="H35" s="1358">
        <f>'[2]563'!$D$10</f>
        <v>781.8</v>
      </c>
      <c r="I35" s="1349">
        <v>1</v>
      </c>
      <c r="J35" s="1349">
        <v>0</v>
      </c>
      <c r="K35" s="1350">
        <f t="shared" si="0"/>
        <v>0</v>
      </c>
    </row>
    <row r="36" spans="2:11" x14ac:dyDescent="0.25">
      <c r="B36" s="1352">
        <v>2</v>
      </c>
      <c r="C36" s="1353">
        <v>563</v>
      </c>
      <c r="D36" s="1354" t="s">
        <v>88</v>
      </c>
      <c r="E36" s="1355" t="s">
        <v>137</v>
      </c>
      <c r="F36" s="1356" t="s">
        <v>137</v>
      </c>
      <c r="G36" s="1357" t="s">
        <v>115</v>
      </c>
      <c r="H36" s="1358">
        <f>'[2]563'!$F$10</f>
        <v>468.4</v>
      </c>
      <c r="I36" s="1349">
        <v>1</v>
      </c>
      <c r="J36" s="1349">
        <v>0</v>
      </c>
      <c r="K36" s="1350">
        <f t="shared" ref="K36:K67" si="1">H36*J36*I36*$E$118</f>
        <v>0</v>
      </c>
    </row>
    <row r="37" spans="2:11" x14ac:dyDescent="0.25">
      <c r="B37" s="1352">
        <v>2</v>
      </c>
      <c r="C37" s="1353">
        <v>563</v>
      </c>
      <c r="D37" s="1354" t="s">
        <v>88</v>
      </c>
      <c r="E37" s="1355" t="s">
        <v>138</v>
      </c>
      <c r="F37" s="1356" t="s">
        <v>138</v>
      </c>
      <c r="G37" s="1357" t="s">
        <v>114</v>
      </c>
      <c r="H37" s="1358">
        <f>'[2]563'!$D$11</f>
        <v>1389.8</v>
      </c>
      <c r="I37" s="1349">
        <v>1</v>
      </c>
      <c r="J37" s="1349">
        <v>0</v>
      </c>
      <c r="K37" s="1350">
        <f t="shared" si="1"/>
        <v>0</v>
      </c>
    </row>
    <row r="38" spans="2:11" x14ac:dyDescent="0.25">
      <c r="B38" s="1352">
        <v>2</v>
      </c>
      <c r="C38" s="1353">
        <v>563</v>
      </c>
      <c r="D38" s="1354" t="s">
        <v>88</v>
      </c>
      <c r="E38" s="1355" t="s">
        <v>138</v>
      </c>
      <c r="F38" s="1356" t="s">
        <v>138</v>
      </c>
      <c r="G38" s="1357" t="s">
        <v>115</v>
      </c>
      <c r="H38" s="1358">
        <f>'[2]563'!$F$11</f>
        <v>3742.7</v>
      </c>
      <c r="I38" s="1349">
        <v>1</v>
      </c>
      <c r="J38" s="1349">
        <v>0</v>
      </c>
      <c r="K38" s="1350">
        <f t="shared" si="1"/>
        <v>0</v>
      </c>
    </row>
    <row r="39" spans="2:11" x14ac:dyDescent="0.25">
      <c r="B39" s="1352">
        <v>2</v>
      </c>
      <c r="C39" s="1353">
        <v>563</v>
      </c>
      <c r="D39" s="1354" t="s">
        <v>88</v>
      </c>
      <c r="E39" s="1355" t="s">
        <v>140</v>
      </c>
      <c r="F39" s="1356" t="s">
        <v>140</v>
      </c>
      <c r="G39" s="1357" t="s">
        <v>114</v>
      </c>
      <c r="H39" s="1358">
        <f>'[2]563'!$D$13</f>
        <v>377.1</v>
      </c>
      <c r="I39" s="1349">
        <v>1</v>
      </c>
      <c r="J39" s="1349">
        <v>0</v>
      </c>
      <c r="K39" s="1350">
        <f t="shared" si="1"/>
        <v>0</v>
      </c>
    </row>
    <row r="40" spans="2:11" x14ac:dyDescent="0.25">
      <c r="B40" s="1352">
        <v>2</v>
      </c>
      <c r="C40" s="1353">
        <v>563</v>
      </c>
      <c r="D40" s="1354" t="s">
        <v>88</v>
      </c>
      <c r="E40" s="1355" t="s">
        <v>140</v>
      </c>
      <c r="F40" s="1356" t="s">
        <v>140</v>
      </c>
      <c r="G40" s="1357" t="s">
        <v>115</v>
      </c>
      <c r="H40" s="1358">
        <f>'[2]563'!$F$13</f>
        <v>416.2</v>
      </c>
      <c r="I40" s="1349">
        <v>1</v>
      </c>
      <c r="J40" s="1349">
        <v>0</v>
      </c>
      <c r="K40" s="1350">
        <f t="shared" si="1"/>
        <v>0</v>
      </c>
    </row>
    <row r="41" spans="2:11" x14ac:dyDescent="0.25">
      <c r="B41" s="1352">
        <v>2</v>
      </c>
      <c r="C41" s="1353">
        <v>563</v>
      </c>
      <c r="D41" s="1354" t="s">
        <v>88</v>
      </c>
      <c r="E41" s="1355" t="s">
        <v>141</v>
      </c>
      <c r="F41" s="1356" t="s">
        <v>141</v>
      </c>
      <c r="G41" s="1357" t="s">
        <v>114</v>
      </c>
      <c r="H41" s="1358">
        <f>'[2]563'!$D$14</f>
        <v>542</v>
      </c>
      <c r="I41" s="1349">
        <v>1</v>
      </c>
      <c r="J41" s="1349">
        <v>0</v>
      </c>
      <c r="K41" s="1350">
        <f t="shared" si="1"/>
        <v>0</v>
      </c>
    </row>
    <row r="42" spans="2:11" x14ac:dyDescent="0.25">
      <c r="B42" s="1352">
        <v>2</v>
      </c>
      <c r="C42" s="1353">
        <v>563</v>
      </c>
      <c r="D42" s="1354" t="s">
        <v>88</v>
      </c>
      <c r="E42" s="1355" t="s">
        <v>141</v>
      </c>
      <c r="F42" s="1356" t="s">
        <v>141</v>
      </c>
      <c r="G42" s="1357" t="s">
        <v>115</v>
      </c>
      <c r="H42" s="1358">
        <f>'[2]563'!$F$14</f>
        <v>709.6</v>
      </c>
      <c r="I42" s="1349">
        <v>1</v>
      </c>
      <c r="J42" s="1349">
        <v>0</v>
      </c>
      <c r="K42" s="1350">
        <f t="shared" si="1"/>
        <v>0</v>
      </c>
    </row>
    <row r="43" spans="2:11" x14ac:dyDescent="0.25">
      <c r="B43" s="1352">
        <v>2</v>
      </c>
      <c r="C43" s="1353">
        <v>563</v>
      </c>
      <c r="D43" s="1354" t="s">
        <v>88</v>
      </c>
      <c r="E43" s="1355" t="s">
        <v>142</v>
      </c>
      <c r="F43" s="1356" t="s">
        <v>142</v>
      </c>
      <c r="G43" s="1357" t="s">
        <v>114</v>
      </c>
      <c r="H43" s="1358">
        <f>'[2]563'!$D$15</f>
        <v>3183.1</v>
      </c>
      <c r="I43" s="1349">
        <v>1</v>
      </c>
      <c r="J43" s="1349">
        <v>0</v>
      </c>
      <c r="K43" s="1350">
        <f t="shared" si="1"/>
        <v>0</v>
      </c>
    </row>
    <row r="44" spans="2:11" x14ac:dyDescent="0.25">
      <c r="B44" s="1352">
        <v>2</v>
      </c>
      <c r="C44" s="1353">
        <v>563</v>
      </c>
      <c r="D44" s="1354" t="s">
        <v>88</v>
      </c>
      <c r="E44" s="1355" t="s">
        <v>142</v>
      </c>
      <c r="F44" s="1356" t="s">
        <v>142</v>
      </c>
      <c r="G44" s="1357" t="s">
        <v>115</v>
      </c>
      <c r="H44" s="1358">
        <f>'[2]563'!$F$15</f>
        <v>3115.5</v>
      </c>
      <c r="I44" s="1349">
        <v>1</v>
      </c>
      <c r="J44" s="1349">
        <v>0</v>
      </c>
      <c r="K44" s="1350">
        <f t="shared" si="1"/>
        <v>0</v>
      </c>
    </row>
    <row r="45" spans="2:11" x14ac:dyDescent="0.25">
      <c r="B45" s="1352">
        <v>2</v>
      </c>
      <c r="C45" s="1353">
        <v>563</v>
      </c>
      <c r="D45" s="1354" t="s">
        <v>88</v>
      </c>
      <c r="E45" s="1355" t="s">
        <v>143</v>
      </c>
      <c r="F45" s="1356" t="s">
        <v>143</v>
      </c>
      <c r="G45" s="1357" t="s">
        <v>114</v>
      </c>
      <c r="H45" s="1358">
        <f>'[2]563'!$D$16</f>
        <v>473.9</v>
      </c>
      <c r="I45" s="1349">
        <v>1</v>
      </c>
      <c r="J45" s="1349">
        <v>0</v>
      </c>
      <c r="K45" s="1350">
        <f t="shared" si="1"/>
        <v>0</v>
      </c>
    </row>
    <row r="46" spans="2:11" x14ac:dyDescent="0.25">
      <c r="B46" s="1352">
        <v>2</v>
      </c>
      <c r="C46" s="1353">
        <v>563</v>
      </c>
      <c r="D46" s="1354" t="s">
        <v>88</v>
      </c>
      <c r="E46" s="1355" t="s">
        <v>143</v>
      </c>
      <c r="F46" s="1356" t="s">
        <v>143</v>
      </c>
      <c r="G46" s="1357" t="s">
        <v>115</v>
      </c>
      <c r="H46" s="1358">
        <f>'[2]563'!$F$16</f>
        <v>32.700000000000003</v>
      </c>
      <c r="I46" s="1349">
        <v>1</v>
      </c>
      <c r="J46" s="1349">
        <v>0</v>
      </c>
      <c r="K46" s="1350">
        <f t="shared" si="1"/>
        <v>0</v>
      </c>
    </row>
    <row r="47" spans="2:11" x14ac:dyDescent="0.25">
      <c r="B47" s="1352">
        <v>2</v>
      </c>
      <c r="C47" s="1353">
        <v>563</v>
      </c>
      <c r="D47" s="1354" t="s">
        <v>88</v>
      </c>
      <c r="E47" s="1355" t="s">
        <v>918</v>
      </c>
      <c r="F47" s="1355" t="s">
        <v>918</v>
      </c>
      <c r="G47" s="1357" t="s">
        <v>114</v>
      </c>
      <c r="H47" s="1358">
        <f>'[2]563'!$D$17</f>
        <v>546.70000000000005</v>
      </c>
      <c r="I47" s="1349">
        <v>1</v>
      </c>
      <c r="J47" s="1349">
        <v>0</v>
      </c>
      <c r="K47" s="1350">
        <f t="shared" si="1"/>
        <v>0</v>
      </c>
    </row>
    <row r="48" spans="2:11" x14ac:dyDescent="0.25">
      <c r="B48" s="1352">
        <v>2</v>
      </c>
      <c r="C48" s="1353">
        <v>563</v>
      </c>
      <c r="D48" s="1354" t="s">
        <v>88</v>
      </c>
      <c r="E48" s="1355" t="s">
        <v>918</v>
      </c>
      <c r="F48" s="1355" t="s">
        <v>918</v>
      </c>
      <c r="G48" s="1357" t="s">
        <v>115</v>
      </c>
      <c r="H48" s="1358">
        <f>'[2]563'!$F$17</f>
        <v>312.39999999999998</v>
      </c>
      <c r="I48" s="1349">
        <v>1</v>
      </c>
      <c r="J48" s="1349">
        <v>0</v>
      </c>
      <c r="K48" s="1350">
        <f t="shared" si="1"/>
        <v>0</v>
      </c>
    </row>
    <row r="49" spans="2:11" x14ac:dyDescent="0.25">
      <c r="B49" s="1352">
        <v>2</v>
      </c>
      <c r="C49" s="1353">
        <v>563</v>
      </c>
      <c r="D49" s="1354" t="s">
        <v>88</v>
      </c>
      <c r="E49" s="1355" t="s">
        <v>144</v>
      </c>
      <c r="F49" s="1356" t="s">
        <v>144</v>
      </c>
      <c r="G49" s="1357" t="s">
        <v>114</v>
      </c>
      <c r="H49" s="1358">
        <f>'[2]563'!$D$18</f>
        <v>1369.6</v>
      </c>
      <c r="I49" s="1349">
        <v>1</v>
      </c>
      <c r="J49" s="1349">
        <v>0</v>
      </c>
      <c r="K49" s="1350">
        <f t="shared" si="1"/>
        <v>0</v>
      </c>
    </row>
    <row r="50" spans="2:11" x14ac:dyDescent="0.25">
      <c r="B50" s="1352">
        <v>2</v>
      </c>
      <c r="C50" s="1353">
        <v>563</v>
      </c>
      <c r="D50" s="1354" t="s">
        <v>88</v>
      </c>
      <c r="E50" s="1355" t="s">
        <v>144</v>
      </c>
      <c r="F50" s="1356" t="s">
        <v>144</v>
      </c>
      <c r="G50" s="1357" t="s">
        <v>115</v>
      </c>
      <c r="H50" s="1358">
        <f>'[2]563'!$F$18</f>
        <v>1293.8</v>
      </c>
      <c r="I50" s="1349">
        <v>1</v>
      </c>
      <c r="J50" s="1349">
        <v>0</v>
      </c>
      <c r="K50" s="1350">
        <f t="shared" si="1"/>
        <v>0</v>
      </c>
    </row>
    <row r="51" spans="2:11" x14ac:dyDescent="0.25">
      <c r="B51" s="1352">
        <v>2</v>
      </c>
      <c r="C51" s="1353">
        <v>564</v>
      </c>
      <c r="D51" s="1354" t="s">
        <v>90</v>
      </c>
      <c r="E51" s="1355" t="s">
        <v>145</v>
      </c>
      <c r="F51" s="1356" t="s">
        <v>145</v>
      </c>
      <c r="G51" s="1357" t="s">
        <v>114</v>
      </c>
      <c r="H51" s="1358">
        <f>'[2]564'!$D$9</f>
        <v>260.7</v>
      </c>
      <c r="I51" s="1349">
        <v>1</v>
      </c>
      <c r="J51" s="1349">
        <v>0</v>
      </c>
      <c r="K51" s="1350">
        <f t="shared" si="1"/>
        <v>0</v>
      </c>
    </row>
    <row r="52" spans="2:11" x14ac:dyDescent="0.25">
      <c r="B52" s="1352">
        <v>2</v>
      </c>
      <c r="C52" s="1353">
        <v>564</v>
      </c>
      <c r="D52" s="1354" t="s">
        <v>90</v>
      </c>
      <c r="E52" s="1355" t="s">
        <v>145</v>
      </c>
      <c r="F52" s="1356" t="s">
        <v>145</v>
      </c>
      <c r="G52" s="1357" t="s">
        <v>115</v>
      </c>
      <c r="H52" s="1358">
        <f>'[2]564'!$F$9</f>
        <v>231.5</v>
      </c>
      <c r="I52" s="1349">
        <v>1</v>
      </c>
      <c r="J52" s="1349">
        <v>0</v>
      </c>
      <c r="K52" s="1350">
        <f t="shared" si="1"/>
        <v>0</v>
      </c>
    </row>
    <row r="53" spans="2:11" x14ac:dyDescent="0.25">
      <c r="B53" s="1352">
        <v>2</v>
      </c>
      <c r="C53" s="1353">
        <v>564</v>
      </c>
      <c r="D53" s="1354" t="s">
        <v>90</v>
      </c>
      <c r="E53" s="1355" t="s">
        <v>146</v>
      </c>
      <c r="F53" s="1356" t="s">
        <v>146</v>
      </c>
      <c r="G53" s="1357" t="s">
        <v>114</v>
      </c>
      <c r="H53" s="1358">
        <f>'[2]564'!$D$10</f>
        <v>3157.7</v>
      </c>
      <c r="I53" s="1349">
        <v>1</v>
      </c>
      <c r="J53" s="1349">
        <v>0</v>
      </c>
      <c r="K53" s="1350">
        <f t="shared" si="1"/>
        <v>0</v>
      </c>
    </row>
    <row r="54" spans="2:11" x14ac:dyDescent="0.25">
      <c r="B54" s="1352">
        <v>2</v>
      </c>
      <c r="C54" s="1353">
        <v>564</v>
      </c>
      <c r="D54" s="1354" t="s">
        <v>90</v>
      </c>
      <c r="E54" s="1355" t="s">
        <v>146</v>
      </c>
      <c r="F54" s="1356" t="s">
        <v>146</v>
      </c>
      <c r="G54" s="1357" t="s">
        <v>115</v>
      </c>
      <c r="H54" s="1358">
        <f>'[2]564'!$F$10</f>
        <v>2793.4</v>
      </c>
      <c r="I54" s="1349">
        <v>1</v>
      </c>
      <c r="J54" s="1349">
        <v>0</v>
      </c>
      <c r="K54" s="1350">
        <f t="shared" si="1"/>
        <v>0</v>
      </c>
    </row>
    <row r="55" spans="2:11" x14ac:dyDescent="0.25">
      <c r="B55" s="1352">
        <v>2</v>
      </c>
      <c r="C55" s="1353">
        <v>564</v>
      </c>
      <c r="D55" s="1354" t="s">
        <v>90</v>
      </c>
      <c r="E55" s="1355" t="s">
        <v>147</v>
      </c>
      <c r="F55" s="1356" t="s">
        <v>147</v>
      </c>
      <c r="G55" s="1357" t="s">
        <v>114</v>
      </c>
      <c r="H55" s="1358">
        <f>'[2]564'!$D$11</f>
        <v>967.4</v>
      </c>
      <c r="I55" s="1349">
        <v>1</v>
      </c>
      <c r="J55" s="1349">
        <v>0</v>
      </c>
      <c r="K55" s="1350">
        <f t="shared" si="1"/>
        <v>0</v>
      </c>
    </row>
    <row r="56" spans="2:11" x14ac:dyDescent="0.25">
      <c r="B56" s="1352">
        <v>2</v>
      </c>
      <c r="C56" s="1353">
        <v>564</v>
      </c>
      <c r="D56" s="1354" t="s">
        <v>90</v>
      </c>
      <c r="E56" s="1355" t="s">
        <v>147</v>
      </c>
      <c r="F56" s="1356" t="s">
        <v>147</v>
      </c>
      <c r="G56" s="1357" t="s">
        <v>115</v>
      </c>
      <c r="H56" s="1358">
        <f>'[2]564'!$F$11</f>
        <v>602.1</v>
      </c>
      <c r="I56" s="1349">
        <v>1</v>
      </c>
      <c r="J56" s="1349">
        <v>0</v>
      </c>
      <c r="K56" s="1350">
        <f t="shared" si="1"/>
        <v>0</v>
      </c>
    </row>
    <row r="57" spans="2:11" x14ac:dyDescent="0.25">
      <c r="B57" s="1352">
        <v>2</v>
      </c>
      <c r="C57" s="1353">
        <v>564</v>
      </c>
      <c r="D57" s="1354" t="s">
        <v>90</v>
      </c>
      <c r="E57" s="1355" t="s">
        <v>148</v>
      </c>
      <c r="F57" s="1356" t="s">
        <v>148</v>
      </c>
      <c r="G57" s="1357" t="s">
        <v>114</v>
      </c>
      <c r="H57" s="1358">
        <f>'[2]564'!$D$12</f>
        <v>2959.1</v>
      </c>
      <c r="I57" s="1349">
        <v>1</v>
      </c>
      <c r="J57" s="1349">
        <v>0</v>
      </c>
      <c r="K57" s="1350">
        <f t="shared" si="1"/>
        <v>0</v>
      </c>
    </row>
    <row r="58" spans="2:11" x14ac:dyDescent="0.25">
      <c r="B58" s="1352">
        <v>2</v>
      </c>
      <c r="C58" s="1353">
        <v>564</v>
      </c>
      <c r="D58" s="1354" t="s">
        <v>90</v>
      </c>
      <c r="E58" s="1355" t="s">
        <v>148</v>
      </c>
      <c r="F58" s="1356" t="s">
        <v>148</v>
      </c>
      <c r="G58" s="1357" t="s">
        <v>115</v>
      </c>
      <c r="H58" s="1358">
        <f>'[2]564'!$F$12</f>
        <v>537.20000000000005</v>
      </c>
      <c r="I58" s="1349">
        <v>1</v>
      </c>
      <c r="J58" s="1349">
        <v>0</v>
      </c>
      <c r="K58" s="1350">
        <f t="shared" si="1"/>
        <v>0</v>
      </c>
    </row>
    <row r="59" spans="2:11" x14ac:dyDescent="0.25">
      <c r="B59" s="1352">
        <v>2</v>
      </c>
      <c r="C59" s="1353">
        <v>564</v>
      </c>
      <c r="D59" s="1354" t="s">
        <v>90</v>
      </c>
      <c r="E59" s="1355" t="s">
        <v>149</v>
      </c>
      <c r="F59" s="1356" t="s">
        <v>149</v>
      </c>
      <c r="G59" s="1357" t="s">
        <v>114</v>
      </c>
      <c r="H59" s="1358">
        <f>'[2]564'!$D$13</f>
        <v>488.7</v>
      </c>
      <c r="I59" s="1349">
        <v>1</v>
      </c>
      <c r="J59" s="1349">
        <v>0</v>
      </c>
      <c r="K59" s="1350">
        <f t="shared" si="1"/>
        <v>0</v>
      </c>
    </row>
    <row r="60" spans="2:11" x14ac:dyDescent="0.25">
      <c r="B60" s="1352">
        <v>2</v>
      </c>
      <c r="C60" s="1353">
        <v>564</v>
      </c>
      <c r="D60" s="1354" t="s">
        <v>90</v>
      </c>
      <c r="E60" s="1355" t="s">
        <v>149</v>
      </c>
      <c r="F60" s="1356" t="s">
        <v>149</v>
      </c>
      <c r="G60" s="1357" t="s">
        <v>115</v>
      </c>
      <c r="H60" s="1358">
        <f>'[2]564'!$F$13</f>
        <v>262.60000000000002</v>
      </c>
      <c r="I60" s="1349">
        <v>1</v>
      </c>
      <c r="J60" s="1349">
        <v>0</v>
      </c>
      <c r="K60" s="1350">
        <f t="shared" si="1"/>
        <v>0</v>
      </c>
    </row>
    <row r="61" spans="2:11" x14ac:dyDescent="0.25">
      <c r="B61" s="1352">
        <v>2</v>
      </c>
      <c r="C61" s="1353">
        <v>564</v>
      </c>
      <c r="D61" s="1354" t="s">
        <v>90</v>
      </c>
      <c r="E61" s="1355" t="s">
        <v>150</v>
      </c>
      <c r="F61" s="1356" t="s">
        <v>150</v>
      </c>
      <c r="G61" s="1357" t="s">
        <v>114</v>
      </c>
      <c r="H61" s="1358">
        <f>'[2]564'!$D$14</f>
        <v>209.7</v>
      </c>
      <c r="I61" s="1349">
        <v>1</v>
      </c>
      <c r="J61" s="1349">
        <v>0</v>
      </c>
      <c r="K61" s="1350">
        <f t="shared" si="1"/>
        <v>0</v>
      </c>
    </row>
    <row r="62" spans="2:11" x14ac:dyDescent="0.25">
      <c r="B62" s="1352">
        <v>2</v>
      </c>
      <c r="C62" s="1353">
        <v>564</v>
      </c>
      <c r="D62" s="1354" t="s">
        <v>90</v>
      </c>
      <c r="E62" s="1355" t="s">
        <v>150</v>
      </c>
      <c r="F62" s="1356" t="s">
        <v>150</v>
      </c>
      <c r="G62" s="1357" t="s">
        <v>115</v>
      </c>
      <c r="H62" s="1358">
        <f>'[2]564'!$F$14</f>
        <v>164.9</v>
      </c>
      <c r="I62" s="1349">
        <v>1</v>
      </c>
      <c r="J62" s="1349">
        <v>0</v>
      </c>
      <c r="K62" s="1350">
        <f t="shared" si="1"/>
        <v>0</v>
      </c>
    </row>
    <row r="63" spans="2:11" x14ac:dyDescent="0.25">
      <c r="B63" s="1352">
        <v>2</v>
      </c>
      <c r="C63" s="1353">
        <v>564</v>
      </c>
      <c r="D63" s="1354" t="s">
        <v>90</v>
      </c>
      <c r="E63" s="1355" t="s">
        <v>151</v>
      </c>
      <c r="F63" s="1356" t="s">
        <v>151</v>
      </c>
      <c r="G63" s="1357" t="s">
        <v>114</v>
      </c>
      <c r="H63" s="1358">
        <f>'[2]564'!$D$15</f>
        <v>143.19999999999999</v>
      </c>
      <c r="I63" s="1349">
        <v>1</v>
      </c>
      <c r="J63" s="1349">
        <v>0</v>
      </c>
      <c r="K63" s="1350">
        <f t="shared" si="1"/>
        <v>0</v>
      </c>
    </row>
    <row r="64" spans="2:11" x14ac:dyDescent="0.25">
      <c r="B64" s="1352">
        <v>2</v>
      </c>
      <c r="C64" s="1353">
        <v>564</v>
      </c>
      <c r="D64" s="1354" t="s">
        <v>90</v>
      </c>
      <c r="E64" s="1355" t="s">
        <v>151</v>
      </c>
      <c r="F64" s="1356" t="s">
        <v>151</v>
      </c>
      <c r="G64" s="1357" t="s">
        <v>115</v>
      </c>
      <c r="H64" s="1358">
        <f>'[2]564'!$F$15</f>
        <v>258.89999999999998</v>
      </c>
      <c r="I64" s="1349">
        <v>1</v>
      </c>
      <c r="J64" s="1349">
        <v>0</v>
      </c>
      <c r="K64" s="1350">
        <f t="shared" si="1"/>
        <v>0</v>
      </c>
    </row>
    <row r="65" spans="2:11" x14ac:dyDescent="0.25">
      <c r="B65" s="1352">
        <v>2</v>
      </c>
      <c r="C65" s="1353">
        <v>564</v>
      </c>
      <c r="D65" s="1354" t="s">
        <v>90</v>
      </c>
      <c r="E65" s="1355" t="s">
        <v>152</v>
      </c>
      <c r="F65" s="1356" t="s">
        <v>152</v>
      </c>
      <c r="G65" s="1357" t="s">
        <v>114</v>
      </c>
      <c r="H65" s="1358">
        <f>'[2]564'!$D$16</f>
        <v>2791.6</v>
      </c>
      <c r="I65" s="1349">
        <v>1</v>
      </c>
      <c r="J65" s="1349">
        <v>0</v>
      </c>
      <c r="K65" s="1350">
        <f t="shared" si="1"/>
        <v>0</v>
      </c>
    </row>
    <row r="66" spans="2:11" x14ac:dyDescent="0.25">
      <c r="B66" s="1352">
        <v>2</v>
      </c>
      <c r="C66" s="1353">
        <v>564</v>
      </c>
      <c r="D66" s="1354" t="s">
        <v>90</v>
      </c>
      <c r="E66" s="1355" t="s">
        <v>152</v>
      </c>
      <c r="F66" s="1356" t="s">
        <v>152</v>
      </c>
      <c r="G66" s="1357" t="s">
        <v>115</v>
      </c>
      <c r="H66" s="1358">
        <f>'[2]564'!$F$16</f>
        <v>788</v>
      </c>
      <c r="I66" s="1349">
        <v>1</v>
      </c>
      <c r="J66" s="1349">
        <v>0</v>
      </c>
      <c r="K66" s="1350">
        <f t="shared" si="1"/>
        <v>0</v>
      </c>
    </row>
    <row r="67" spans="2:11" x14ac:dyDescent="0.25">
      <c r="B67" s="1352">
        <v>2</v>
      </c>
      <c r="C67" s="1353">
        <v>565</v>
      </c>
      <c r="D67" s="1354" t="s">
        <v>65</v>
      </c>
      <c r="E67" s="1355" t="s">
        <v>153</v>
      </c>
      <c r="F67" s="1356" t="s">
        <v>153</v>
      </c>
      <c r="G67" s="1357" t="s">
        <v>115</v>
      </c>
      <c r="H67" s="1358">
        <f>'[2]565'!$F$9</f>
        <v>1109.4000000000001</v>
      </c>
      <c r="I67" s="1349">
        <v>1</v>
      </c>
      <c r="J67" s="1349">
        <v>0</v>
      </c>
      <c r="K67" s="1350">
        <f t="shared" si="1"/>
        <v>0</v>
      </c>
    </row>
    <row r="68" spans="2:11" x14ac:dyDescent="0.25">
      <c r="B68" s="1352">
        <v>2</v>
      </c>
      <c r="C68" s="1353">
        <v>565</v>
      </c>
      <c r="D68" s="1354" t="s">
        <v>65</v>
      </c>
      <c r="E68" s="1355" t="s">
        <v>154</v>
      </c>
      <c r="F68" s="1356" t="s">
        <v>154</v>
      </c>
      <c r="G68" s="1357" t="s">
        <v>114</v>
      </c>
      <c r="H68" s="1358">
        <f>'[2]565'!$D$10</f>
        <v>2462.8000000000002</v>
      </c>
      <c r="I68" s="1349">
        <v>1</v>
      </c>
      <c r="J68" s="1349">
        <v>0</v>
      </c>
      <c r="K68" s="1350">
        <f t="shared" ref="K68:K99" si="2">H68*J68*I68*$E$118</f>
        <v>0</v>
      </c>
    </row>
    <row r="69" spans="2:11" x14ac:dyDescent="0.25">
      <c r="B69" s="1352">
        <v>2</v>
      </c>
      <c r="C69" s="1353">
        <v>565</v>
      </c>
      <c r="D69" s="1354" t="s">
        <v>65</v>
      </c>
      <c r="E69" s="1355" t="s">
        <v>154</v>
      </c>
      <c r="F69" s="1356" t="s">
        <v>154</v>
      </c>
      <c r="G69" s="1357" t="s">
        <v>115</v>
      </c>
      <c r="H69" s="1358">
        <f>'[2]565'!$F$10</f>
        <v>1690.5</v>
      </c>
      <c r="I69" s="1349">
        <v>1</v>
      </c>
      <c r="J69" s="1349">
        <v>0</v>
      </c>
      <c r="K69" s="1350">
        <f t="shared" si="2"/>
        <v>0</v>
      </c>
    </row>
    <row r="70" spans="2:11" x14ac:dyDescent="0.25">
      <c r="B70" s="1352">
        <v>2</v>
      </c>
      <c r="C70" s="1353">
        <v>565</v>
      </c>
      <c r="D70" s="1354" t="s">
        <v>65</v>
      </c>
      <c r="E70" s="1355" t="s">
        <v>155</v>
      </c>
      <c r="F70" s="1356" t="s">
        <v>155</v>
      </c>
      <c r="G70" s="1357" t="s">
        <v>114</v>
      </c>
      <c r="H70" s="1358">
        <f>'[2]565'!$D$11</f>
        <v>1678.2</v>
      </c>
      <c r="I70" s="1349">
        <v>1</v>
      </c>
      <c r="J70" s="1349">
        <v>0</v>
      </c>
      <c r="K70" s="1350">
        <f t="shared" si="2"/>
        <v>0</v>
      </c>
    </row>
    <row r="71" spans="2:11" x14ac:dyDescent="0.25">
      <c r="B71" s="1352">
        <v>2</v>
      </c>
      <c r="C71" s="1353">
        <v>565</v>
      </c>
      <c r="D71" s="1354" t="s">
        <v>65</v>
      </c>
      <c r="E71" s="1355" t="s">
        <v>155</v>
      </c>
      <c r="F71" s="1356" t="s">
        <v>155</v>
      </c>
      <c r="G71" s="1357" t="s">
        <v>115</v>
      </c>
      <c r="H71" s="1358">
        <f>'[2]565'!$F$11</f>
        <v>2390.6999999999998</v>
      </c>
      <c r="I71" s="1349">
        <v>1</v>
      </c>
      <c r="J71" s="1349">
        <v>0</v>
      </c>
      <c r="K71" s="1350">
        <f t="shared" si="2"/>
        <v>0</v>
      </c>
    </row>
    <row r="72" spans="2:11" x14ac:dyDescent="0.25">
      <c r="B72" s="1352">
        <v>2</v>
      </c>
      <c r="C72" s="1353">
        <v>565</v>
      </c>
      <c r="D72" s="1354" t="s">
        <v>65</v>
      </c>
      <c r="E72" s="1355" t="s">
        <v>156</v>
      </c>
      <c r="F72" s="1356" t="s">
        <v>156</v>
      </c>
      <c r="G72" s="1357" t="s">
        <v>114</v>
      </c>
      <c r="H72" s="1358">
        <f>'[2]565'!$D$12</f>
        <v>1281.7</v>
      </c>
      <c r="I72" s="1349">
        <v>1</v>
      </c>
      <c r="J72" s="1349">
        <v>0</v>
      </c>
      <c r="K72" s="1350">
        <f t="shared" si="2"/>
        <v>0</v>
      </c>
    </row>
    <row r="73" spans="2:11" x14ac:dyDescent="0.25">
      <c r="B73" s="1352">
        <v>2</v>
      </c>
      <c r="C73" s="1353">
        <v>565</v>
      </c>
      <c r="D73" s="1354" t="s">
        <v>65</v>
      </c>
      <c r="E73" s="1355" t="s">
        <v>156</v>
      </c>
      <c r="F73" s="1356" t="s">
        <v>156</v>
      </c>
      <c r="G73" s="1357" t="s">
        <v>115</v>
      </c>
      <c r="H73" s="1358">
        <f>'[2]565'!$F$12</f>
        <v>1621.7</v>
      </c>
      <c r="I73" s="1349">
        <v>1</v>
      </c>
      <c r="J73" s="1349">
        <v>0</v>
      </c>
      <c r="K73" s="1350">
        <f t="shared" si="2"/>
        <v>0</v>
      </c>
    </row>
    <row r="74" spans="2:11" x14ac:dyDescent="0.25">
      <c r="B74" s="1352">
        <v>2</v>
      </c>
      <c r="C74" s="1353">
        <v>565</v>
      </c>
      <c r="D74" s="1354" t="s">
        <v>65</v>
      </c>
      <c r="E74" s="1355" t="s">
        <v>157</v>
      </c>
      <c r="F74" s="1356" t="s">
        <v>157</v>
      </c>
      <c r="G74" s="1357" t="s">
        <v>114</v>
      </c>
      <c r="H74" s="1358">
        <f>'[2]565'!$D$13</f>
        <v>558.1</v>
      </c>
      <c r="I74" s="1349">
        <v>1</v>
      </c>
      <c r="J74" s="1349">
        <v>0</v>
      </c>
      <c r="K74" s="1350">
        <f t="shared" si="2"/>
        <v>0</v>
      </c>
    </row>
    <row r="75" spans="2:11" x14ac:dyDescent="0.25">
      <c r="B75" s="1352">
        <v>2</v>
      </c>
      <c r="C75" s="1353">
        <v>565</v>
      </c>
      <c r="D75" s="1354" t="s">
        <v>65</v>
      </c>
      <c r="E75" s="1355" t="s">
        <v>157</v>
      </c>
      <c r="F75" s="1356" t="s">
        <v>157</v>
      </c>
      <c r="G75" s="1357" t="s">
        <v>115</v>
      </c>
      <c r="H75" s="1358">
        <f>'[2]565'!$F$13</f>
        <v>98.9</v>
      </c>
      <c r="I75" s="1349">
        <v>1</v>
      </c>
      <c r="J75" s="1349">
        <v>0</v>
      </c>
      <c r="K75" s="1350">
        <f t="shared" si="2"/>
        <v>0</v>
      </c>
    </row>
    <row r="76" spans="2:11" x14ac:dyDescent="0.25">
      <c r="B76" s="1352">
        <v>2</v>
      </c>
      <c r="C76" s="1353">
        <v>565</v>
      </c>
      <c r="D76" s="1354" t="s">
        <v>65</v>
      </c>
      <c r="E76" s="1355" t="s">
        <v>158</v>
      </c>
      <c r="F76" s="1356" t="s">
        <v>158</v>
      </c>
      <c r="G76" s="1357" t="s">
        <v>114</v>
      </c>
      <c r="H76" s="1358">
        <f>'[2]565'!$D$14</f>
        <v>1785</v>
      </c>
      <c r="I76" s="1349">
        <v>1</v>
      </c>
      <c r="J76" s="1349">
        <v>0</v>
      </c>
      <c r="K76" s="1350">
        <f t="shared" si="2"/>
        <v>0</v>
      </c>
    </row>
    <row r="77" spans="2:11" x14ac:dyDescent="0.25">
      <c r="B77" s="1352">
        <v>2</v>
      </c>
      <c r="C77" s="1353">
        <v>565</v>
      </c>
      <c r="D77" s="1354" t="s">
        <v>65</v>
      </c>
      <c r="E77" s="1355" t="s">
        <v>158</v>
      </c>
      <c r="F77" s="1356" t="s">
        <v>158</v>
      </c>
      <c r="G77" s="1357" t="s">
        <v>115</v>
      </c>
      <c r="H77" s="1358">
        <f>'[2]565'!$F$14</f>
        <v>1914</v>
      </c>
      <c r="I77" s="1349">
        <v>1</v>
      </c>
      <c r="J77" s="1349">
        <v>0</v>
      </c>
      <c r="K77" s="1350">
        <f t="shared" si="2"/>
        <v>0</v>
      </c>
    </row>
    <row r="78" spans="2:11" x14ac:dyDescent="0.25">
      <c r="B78" s="1352">
        <v>2</v>
      </c>
      <c r="C78" s="1353">
        <v>565</v>
      </c>
      <c r="D78" s="1354" t="s">
        <v>65</v>
      </c>
      <c r="E78" s="1355" t="s">
        <v>159</v>
      </c>
      <c r="F78" s="1356" t="s">
        <v>159</v>
      </c>
      <c r="G78" s="1357" t="s">
        <v>114</v>
      </c>
      <c r="H78" s="1358">
        <f>'[2]565'!$D$15</f>
        <v>645.70000000000005</v>
      </c>
      <c r="I78" s="1349">
        <v>1</v>
      </c>
      <c r="J78" s="1349">
        <v>0</v>
      </c>
      <c r="K78" s="1350">
        <f t="shared" si="2"/>
        <v>0</v>
      </c>
    </row>
    <row r="79" spans="2:11" x14ac:dyDescent="0.25">
      <c r="B79" s="1352">
        <v>2</v>
      </c>
      <c r="C79" s="1353">
        <v>565</v>
      </c>
      <c r="D79" s="1354" t="s">
        <v>65</v>
      </c>
      <c r="E79" s="1355" t="s">
        <v>159</v>
      </c>
      <c r="F79" s="1356" t="s">
        <v>159</v>
      </c>
      <c r="G79" s="1357" t="s">
        <v>115</v>
      </c>
      <c r="H79" s="1358">
        <f>'[2]565'!$F$15</f>
        <v>606.79999999999995</v>
      </c>
      <c r="I79" s="1349">
        <v>1</v>
      </c>
      <c r="J79" s="1349">
        <v>0</v>
      </c>
      <c r="K79" s="1350">
        <f t="shared" si="2"/>
        <v>0</v>
      </c>
    </row>
    <row r="80" spans="2:11" x14ac:dyDescent="0.25">
      <c r="B80" s="1352">
        <v>2</v>
      </c>
      <c r="C80" s="1353">
        <v>565</v>
      </c>
      <c r="D80" s="1354" t="s">
        <v>65</v>
      </c>
      <c r="E80" s="1355" t="s">
        <v>160</v>
      </c>
      <c r="F80" s="1356" t="s">
        <v>160</v>
      </c>
      <c r="G80" s="1357" t="s">
        <v>114</v>
      </c>
      <c r="H80" s="1358">
        <f>'[2]565'!$D$16</f>
        <v>2687.2</v>
      </c>
      <c r="I80" s="1349">
        <v>1</v>
      </c>
      <c r="J80" s="1349">
        <v>0</v>
      </c>
      <c r="K80" s="1350">
        <f t="shared" si="2"/>
        <v>0</v>
      </c>
    </row>
    <row r="81" spans="2:12" x14ac:dyDescent="0.25">
      <c r="B81" s="1352">
        <v>2</v>
      </c>
      <c r="C81" s="1353">
        <v>565</v>
      </c>
      <c r="D81" s="1354" t="s">
        <v>65</v>
      </c>
      <c r="E81" s="1355" t="s">
        <v>160</v>
      </c>
      <c r="F81" s="1356" t="s">
        <v>160</v>
      </c>
      <c r="G81" s="1357" t="s">
        <v>115</v>
      </c>
      <c r="H81" s="1358">
        <f>'[2]565'!$F$16</f>
        <v>6394</v>
      </c>
      <c r="I81" s="1349">
        <v>1</v>
      </c>
      <c r="J81" s="1349">
        <v>0</v>
      </c>
      <c r="K81" s="1350">
        <f t="shared" si="2"/>
        <v>0</v>
      </c>
    </row>
    <row r="82" spans="2:12" ht="42.75" x14ac:dyDescent="0.25">
      <c r="B82" s="1352">
        <v>2</v>
      </c>
      <c r="C82" s="1353">
        <v>565</v>
      </c>
      <c r="D82" s="1354" t="s">
        <v>65</v>
      </c>
      <c r="E82" s="1355" t="s">
        <v>134</v>
      </c>
      <c r="F82" s="1356" t="s">
        <v>161</v>
      </c>
      <c r="G82" s="1357" t="s">
        <v>114</v>
      </c>
      <c r="H82" s="1358">
        <f>'[2]565'!$D$17</f>
        <v>1267.0999999999999</v>
      </c>
      <c r="I82" s="1349">
        <v>1</v>
      </c>
      <c r="J82" s="1349">
        <v>0</v>
      </c>
      <c r="K82" s="1350">
        <f t="shared" si="2"/>
        <v>0</v>
      </c>
    </row>
    <row r="83" spans="2:12" ht="42.75" x14ac:dyDescent="0.25">
      <c r="B83" s="1352">
        <v>2</v>
      </c>
      <c r="C83" s="1353">
        <v>565</v>
      </c>
      <c r="D83" s="1354" t="s">
        <v>65</v>
      </c>
      <c r="E83" s="1355" t="s">
        <v>134</v>
      </c>
      <c r="F83" s="1356" t="s">
        <v>161</v>
      </c>
      <c r="G83" s="1357" t="s">
        <v>115</v>
      </c>
      <c r="H83" s="1358">
        <f>'[2]565'!$F$17</f>
        <v>1323.6</v>
      </c>
      <c r="I83" s="1349">
        <v>1</v>
      </c>
      <c r="J83" s="1349">
        <v>0</v>
      </c>
      <c r="K83" s="1350">
        <f t="shared" si="2"/>
        <v>0</v>
      </c>
    </row>
    <row r="84" spans="2:12" x14ac:dyDescent="0.25">
      <c r="B84" s="1352">
        <v>2</v>
      </c>
      <c r="C84" s="1353">
        <v>565</v>
      </c>
      <c r="D84" s="1354" t="s">
        <v>65</v>
      </c>
      <c r="E84" s="1355" t="s">
        <v>162</v>
      </c>
      <c r="F84" s="1356" t="s">
        <v>162</v>
      </c>
      <c r="G84" s="1357" t="s">
        <v>114</v>
      </c>
      <c r="H84" s="1358">
        <f>'[2]565'!$D$18</f>
        <v>311.39999999999998</v>
      </c>
      <c r="I84" s="1349">
        <v>1</v>
      </c>
      <c r="J84" s="1349">
        <v>0</v>
      </c>
      <c r="K84" s="1350">
        <f t="shared" si="2"/>
        <v>0</v>
      </c>
    </row>
    <row r="85" spans="2:12" x14ac:dyDescent="0.25">
      <c r="B85" s="1352">
        <v>2</v>
      </c>
      <c r="C85" s="1353">
        <v>565</v>
      </c>
      <c r="D85" s="1354" t="s">
        <v>65</v>
      </c>
      <c r="E85" s="1355" t="s">
        <v>162</v>
      </c>
      <c r="F85" s="1356" t="s">
        <v>162</v>
      </c>
      <c r="G85" s="1357" t="s">
        <v>115</v>
      </c>
      <c r="H85" s="1358">
        <f>'[2]565'!$F$18</f>
        <v>555.79999999999995</v>
      </c>
      <c r="I85" s="1349">
        <v>1</v>
      </c>
      <c r="J85" s="1349">
        <v>0</v>
      </c>
      <c r="K85" s="1350">
        <f t="shared" si="2"/>
        <v>0</v>
      </c>
    </row>
    <row r="86" spans="2:12" x14ac:dyDescent="0.25">
      <c r="B86" s="1352">
        <v>2</v>
      </c>
      <c r="C86" s="1353">
        <v>565</v>
      </c>
      <c r="D86" s="1354" t="s">
        <v>65</v>
      </c>
      <c r="E86" s="1355" t="s">
        <v>163</v>
      </c>
      <c r="F86" s="1356" t="s">
        <v>163</v>
      </c>
      <c r="G86" s="1357" t="s">
        <v>114</v>
      </c>
      <c r="H86" s="1358">
        <f>'[2]565'!$D$19</f>
        <v>655</v>
      </c>
      <c r="I86" s="1349">
        <v>1</v>
      </c>
      <c r="J86" s="1349">
        <v>0</v>
      </c>
      <c r="K86" s="1350">
        <f t="shared" si="2"/>
        <v>0</v>
      </c>
    </row>
    <row r="87" spans="2:12" x14ac:dyDescent="0.25">
      <c r="B87" s="1352">
        <v>2</v>
      </c>
      <c r="C87" s="1353">
        <v>565</v>
      </c>
      <c r="D87" s="1354" t="s">
        <v>65</v>
      </c>
      <c r="E87" s="1355" t="s">
        <v>163</v>
      </c>
      <c r="F87" s="1356" t="s">
        <v>163</v>
      </c>
      <c r="G87" s="1357" t="s">
        <v>115</v>
      </c>
      <c r="H87" s="1358">
        <f>'[2]565'!$F$19</f>
        <v>611.79999999999995</v>
      </c>
      <c r="I87" s="1349">
        <v>1</v>
      </c>
      <c r="J87" s="1349">
        <v>0</v>
      </c>
      <c r="K87" s="1350">
        <f t="shared" si="2"/>
        <v>0</v>
      </c>
    </row>
    <row r="88" spans="2:12" x14ac:dyDescent="0.25">
      <c r="B88" s="1352">
        <v>2</v>
      </c>
      <c r="C88" s="1353">
        <v>566</v>
      </c>
      <c r="D88" s="1354" t="s">
        <v>165</v>
      </c>
      <c r="E88" s="1355" t="s">
        <v>164</v>
      </c>
      <c r="F88" s="1356" t="s">
        <v>164</v>
      </c>
      <c r="G88" s="1357" t="s">
        <v>114</v>
      </c>
      <c r="H88" s="1358">
        <f>'[2]566'!$D$9</f>
        <v>322.8</v>
      </c>
      <c r="I88" s="1349">
        <v>1</v>
      </c>
      <c r="J88" s="1349">
        <v>0</v>
      </c>
      <c r="K88" s="1350">
        <f t="shared" si="2"/>
        <v>0</v>
      </c>
    </row>
    <row r="89" spans="2:12" x14ac:dyDescent="0.25">
      <c r="B89" s="1352">
        <v>2</v>
      </c>
      <c r="C89" s="1353">
        <v>566</v>
      </c>
      <c r="D89" s="1354" t="s">
        <v>165</v>
      </c>
      <c r="E89" s="1355" t="s">
        <v>164</v>
      </c>
      <c r="F89" s="1356" t="s">
        <v>164</v>
      </c>
      <c r="G89" s="1357" t="s">
        <v>115</v>
      </c>
      <c r="H89" s="1358">
        <f>'[2]566'!$F$9</f>
        <v>677.2</v>
      </c>
      <c r="I89" s="1349">
        <v>1</v>
      </c>
      <c r="J89" s="1349">
        <v>0</v>
      </c>
      <c r="K89" s="1350">
        <f t="shared" si="2"/>
        <v>0</v>
      </c>
    </row>
    <row r="90" spans="2:12" ht="28.5" x14ac:dyDescent="0.25">
      <c r="B90" s="1352">
        <v>2</v>
      </c>
      <c r="C90" s="1353">
        <v>566</v>
      </c>
      <c r="D90" s="1354" t="s">
        <v>165</v>
      </c>
      <c r="E90" s="1355" t="s">
        <v>166</v>
      </c>
      <c r="F90" s="1356" t="s">
        <v>166</v>
      </c>
      <c r="G90" s="1357" t="s">
        <v>114</v>
      </c>
      <c r="H90" s="1358">
        <f>'[2]566'!$D$10</f>
        <v>646.20000000000005</v>
      </c>
      <c r="I90" s="1349">
        <v>1</v>
      </c>
      <c r="J90" s="1349">
        <v>0</v>
      </c>
      <c r="K90" s="1350">
        <f t="shared" si="2"/>
        <v>0</v>
      </c>
    </row>
    <row r="91" spans="2:12" ht="28.5" x14ac:dyDescent="0.25">
      <c r="B91" s="1352">
        <v>2</v>
      </c>
      <c r="C91" s="1353">
        <v>566</v>
      </c>
      <c r="D91" s="1354" t="s">
        <v>165</v>
      </c>
      <c r="E91" s="1355" t="s">
        <v>166</v>
      </c>
      <c r="F91" s="1356" t="s">
        <v>166</v>
      </c>
      <c r="G91" s="1357" t="s">
        <v>115</v>
      </c>
      <c r="H91" s="1358">
        <f>'[2]566'!$F$10</f>
        <v>1577.9</v>
      </c>
      <c r="I91" s="1349">
        <v>1</v>
      </c>
      <c r="J91" s="1349">
        <v>0</v>
      </c>
      <c r="K91" s="1350">
        <f t="shared" si="2"/>
        <v>0</v>
      </c>
    </row>
    <row r="92" spans="2:12" x14ac:dyDescent="0.25">
      <c r="B92" s="1352">
        <v>2</v>
      </c>
      <c r="C92" s="1353">
        <v>566</v>
      </c>
      <c r="D92" s="1354" t="s">
        <v>165</v>
      </c>
      <c r="E92" s="1355" t="s">
        <v>167</v>
      </c>
      <c r="F92" s="1356" t="s">
        <v>167</v>
      </c>
      <c r="G92" s="1357" t="s">
        <v>115</v>
      </c>
      <c r="H92" s="1358">
        <f>'[2]566'!$F$11</f>
        <v>562.1</v>
      </c>
      <c r="I92" s="1349">
        <v>1</v>
      </c>
      <c r="J92" s="1349">
        <v>0</v>
      </c>
      <c r="K92" s="1350">
        <f t="shared" si="2"/>
        <v>0</v>
      </c>
    </row>
    <row r="93" spans="2:12" x14ac:dyDescent="0.25">
      <c r="B93" s="1352">
        <v>2</v>
      </c>
      <c r="C93" s="1353">
        <v>567</v>
      </c>
      <c r="D93" s="1354" t="s">
        <v>67</v>
      </c>
      <c r="E93" s="1355" t="s">
        <v>168</v>
      </c>
      <c r="F93" s="1356" t="s">
        <v>169</v>
      </c>
      <c r="G93" s="1357" t="s">
        <v>114</v>
      </c>
      <c r="H93" s="1358">
        <f>'[2]567'!$D$9</f>
        <v>118.4</v>
      </c>
      <c r="I93" s="1349">
        <v>1</v>
      </c>
      <c r="J93" s="1349">
        <v>0</v>
      </c>
      <c r="K93" s="1350">
        <f t="shared" si="2"/>
        <v>0</v>
      </c>
      <c r="L93" s="1351"/>
    </row>
    <row r="94" spans="2:12" x14ac:dyDescent="0.25">
      <c r="B94" s="1352">
        <v>2</v>
      </c>
      <c r="C94" s="1353">
        <v>567</v>
      </c>
      <c r="D94" s="1354" t="s">
        <v>67</v>
      </c>
      <c r="E94" s="1355" t="s">
        <v>168</v>
      </c>
      <c r="F94" s="1356" t="s">
        <v>168</v>
      </c>
      <c r="G94" s="1357" t="s">
        <v>115</v>
      </c>
      <c r="H94" s="1358">
        <f>'[2]567'!$F$9</f>
        <v>723.1</v>
      </c>
      <c r="I94" s="1349">
        <v>1</v>
      </c>
      <c r="J94" s="1349">
        <v>0</v>
      </c>
      <c r="K94" s="1350">
        <f t="shared" si="2"/>
        <v>0</v>
      </c>
      <c r="L94" s="1351"/>
    </row>
    <row r="95" spans="2:12" x14ac:dyDescent="0.25">
      <c r="B95" s="1352">
        <v>2</v>
      </c>
      <c r="C95" s="1353">
        <v>567</v>
      </c>
      <c r="D95" s="1354" t="s">
        <v>67</v>
      </c>
      <c r="E95" s="1355" t="s">
        <v>170</v>
      </c>
      <c r="F95" s="1356" t="s">
        <v>170</v>
      </c>
      <c r="G95" s="1357" t="s">
        <v>114</v>
      </c>
      <c r="H95" s="1358">
        <f>'[2]567'!$D$10</f>
        <v>4403</v>
      </c>
      <c r="I95" s="1349">
        <v>1</v>
      </c>
      <c r="J95" s="1349">
        <v>0</v>
      </c>
      <c r="K95" s="1350">
        <f t="shared" si="2"/>
        <v>0</v>
      </c>
      <c r="L95" s="1351"/>
    </row>
    <row r="96" spans="2:12" x14ac:dyDescent="0.25">
      <c r="B96" s="1352">
        <v>2</v>
      </c>
      <c r="C96" s="1353">
        <v>567</v>
      </c>
      <c r="D96" s="1354" t="s">
        <v>67</v>
      </c>
      <c r="E96" s="1355" t="s">
        <v>170</v>
      </c>
      <c r="F96" s="1356" t="s">
        <v>170</v>
      </c>
      <c r="G96" s="1357" t="s">
        <v>115</v>
      </c>
      <c r="H96" s="1358">
        <f>'[2]567'!$F$10</f>
        <v>757.2</v>
      </c>
      <c r="I96" s="1349">
        <v>1</v>
      </c>
      <c r="J96" s="1349">
        <v>0</v>
      </c>
      <c r="K96" s="1350">
        <f t="shared" si="2"/>
        <v>0</v>
      </c>
      <c r="L96" s="1351"/>
    </row>
    <row r="97" spans="2:12" x14ac:dyDescent="0.25">
      <c r="B97" s="1352">
        <v>2</v>
      </c>
      <c r="C97" s="1353">
        <v>567</v>
      </c>
      <c r="D97" s="1354" t="s">
        <v>67</v>
      </c>
      <c r="E97" s="1355" t="s">
        <v>171</v>
      </c>
      <c r="F97" s="1356" t="s">
        <v>171</v>
      </c>
      <c r="G97" s="1357" t="s">
        <v>114</v>
      </c>
      <c r="H97" s="1358">
        <f>'[2]567'!$D$11</f>
        <v>2017</v>
      </c>
      <c r="I97" s="1349">
        <v>1</v>
      </c>
      <c r="J97" s="1349">
        <v>0</v>
      </c>
      <c r="K97" s="1350">
        <f t="shared" si="2"/>
        <v>0</v>
      </c>
      <c r="L97" s="1351"/>
    </row>
    <row r="98" spans="2:12" x14ac:dyDescent="0.25">
      <c r="B98" s="1352">
        <v>2</v>
      </c>
      <c r="C98" s="1353">
        <v>567</v>
      </c>
      <c r="D98" s="1354" t="s">
        <v>67</v>
      </c>
      <c r="E98" s="1355" t="s">
        <v>171</v>
      </c>
      <c r="F98" s="1356" t="s">
        <v>171</v>
      </c>
      <c r="G98" s="1357" t="s">
        <v>115</v>
      </c>
      <c r="H98" s="1358">
        <f>'[2]567'!$F$11</f>
        <v>2414.9</v>
      </c>
      <c r="I98" s="1349">
        <v>1</v>
      </c>
      <c r="J98" s="1349">
        <v>0</v>
      </c>
      <c r="K98" s="1350">
        <f t="shared" si="2"/>
        <v>0</v>
      </c>
    </row>
    <row r="99" spans="2:12" x14ac:dyDescent="0.25">
      <c r="B99" s="1352">
        <v>2</v>
      </c>
      <c r="C99" s="1353">
        <v>567</v>
      </c>
      <c r="D99" s="1354" t="s">
        <v>67</v>
      </c>
      <c r="E99" s="1355" t="s">
        <v>304</v>
      </c>
      <c r="F99" s="1355" t="s">
        <v>304</v>
      </c>
      <c r="G99" s="1357" t="s">
        <v>114</v>
      </c>
      <c r="H99" s="1358">
        <f>'[2]567'!$D$12</f>
        <v>21.5</v>
      </c>
      <c r="I99" s="1349">
        <v>1</v>
      </c>
      <c r="J99" s="1349">
        <v>0</v>
      </c>
      <c r="K99" s="1350">
        <f t="shared" si="2"/>
        <v>0</v>
      </c>
    </row>
    <row r="100" spans="2:12" x14ac:dyDescent="0.25">
      <c r="B100" s="1352">
        <v>2</v>
      </c>
      <c r="C100" s="1353">
        <v>567</v>
      </c>
      <c r="D100" s="1354" t="s">
        <v>67</v>
      </c>
      <c r="E100" s="1355" t="s">
        <v>304</v>
      </c>
      <c r="F100" s="1355" t="s">
        <v>304</v>
      </c>
      <c r="G100" s="1357" t="s">
        <v>115</v>
      </c>
      <c r="H100" s="1358">
        <f>'[2]567'!$F$12</f>
        <v>0</v>
      </c>
      <c r="I100" s="1349">
        <v>1</v>
      </c>
      <c r="J100" s="1349">
        <v>0</v>
      </c>
      <c r="K100" s="1350">
        <f t="shared" ref="K100:K115" si="3">H100*J100*I100*$E$118</f>
        <v>0</v>
      </c>
    </row>
    <row r="101" spans="2:12" x14ac:dyDescent="0.25">
      <c r="B101" s="1352">
        <v>2</v>
      </c>
      <c r="C101" s="1353">
        <v>567</v>
      </c>
      <c r="D101" s="1354" t="s">
        <v>67</v>
      </c>
      <c r="E101" s="1355" t="s">
        <v>172</v>
      </c>
      <c r="F101" s="1356" t="s">
        <v>172</v>
      </c>
      <c r="G101" s="1357" t="s">
        <v>114</v>
      </c>
      <c r="H101" s="1358">
        <f>'[2]567'!$D$13</f>
        <v>1041</v>
      </c>
      <c r="I101" s="1349">
        <v>1</v>
      </c>
      <c r="J101" s="1349">
        <v>0</v>
      </c>
      <c r="K101" s="1350">
        <f t="shared" si="3"/>
        <v>0</v>
      </c>
    </row>
    <row r="102" spans="2:12" x14ac:dyDescent="0.25">
      <c r="B102" s="1352">
        <v>2</v>
      </c>
      <c r="C102" s="1353">
        <v>567</v>
      </c>
      <c r="D102" s="1354" t="s">
        <v>67</v>
      </c>
      <c r="E102" s="1355" t="s">
        <v>172</v>
      </c>
      <c r="F102" s="1356" t="s">
        <v>172</v>
      </c>
      <c r="G102" s="1357" t="s">
        <v>115</v>
      </c>
      <c r="H102" s="1358">
        <f>'[2]567'!$F$13</f>
        <v>379.7</v>
      </c>
      <c r="I102" s="1349">
        <v>1</v>
      </c>
      <c r="J102" s="1349">
        <v>0</v>
      </c>
      <c r="K102" s="1350">
        <f t="shared" si="3"/>
        <v>0</v>
      </c>
    </row>
    <row r="103" spans="2:12" x14ac:dyDescent="0.25">
      <c r="B103" s="1352">
        <v>2</v>
      </c>
      <c r="C103" s="1353">
        <v>568</v>
      </c>
      <c r="D103" s="1354" t="s">
        <v>165</v>
      </c>
      <c r="E103" s="1355" t="s">
        <v>173</v>
      </c>
      <c r="F103" s="1356" t="s">
        <v>173</v>
      </c>
      <c r="G103" s="1357" t="s">
        <v>114</v>
      </c>
      <c r="H103" s="1358">
        <f>'[2]568'!$D$9</f>
        <v>1536.1</v>
      </c>
      <c r="I103" s="1349">
        <v>1</v>
      </c>
      <c r="J103" s="1349">
        <v>0</v>
      </c>
      <c r="K103" s="1350">
        <f t="shared" si="3"/>
        <v>0</v>
      </c>
    </row>
    <row r="104" spans="2:12" x14ac:dyDescent="0.25">
      <c r="B104" s="1352">
        <v>2</v>
      </c>
      <c r="C104" s="1353">
        <v>568</v>
      </c>
      <c r="D104" s="1354" t="s">
        <v>165</v>
      </c>
      <c r="E104" s="1355" t="s">
        <v>173</v>
      </c>
      <c r="F104" s="1356" t="s">
        <v>173</v>
      </c>
      <c r="G104" s="1357" t="s">
        <v>115</v>
      </c>
      <c r="H104" s="1358">
        <f>'[2]568'!$F$9</f>
        <v>927.4</v>
      </c>
      <c r="I104" s="1349">
        <v>1</v>
      </c>
      <c r="J104" s="1349">
        <v>0</v>
      </c>
      <c r="K104" s="1350">
        <f t="shared" si="3"/>
        <v>0</v>
      </c>
    </row>
    <row r="105" spans="2:12" x14ac:dyDescent="0.25">
      <c r="B105" s="1352">
        <v>2</v>
      </c>
      <c r="C105" s="1353">
        <v>568</v>
      </c>
      <c r="D105" s="1354" t="s">
        <v>165</v>
      </c>
      <c r="E105" s="1355" t="s">
        <v>174</v>
      </c>
      <c r="F105" s="1356" t="s">
        <v>174</v>
      </c>
      <c r="G105" s="1357" t="s">
        <v>114</v>
      </c>
      <c r="H105" s="1358">
        <f>'[2]568'!$D$10</f>
        <v>258.60000000000002</v>
      </c>
      <c r="I105" s="1349">
        <v>1</v>
      </c>
      <c r="J105" s="1349">
        <v>0</v>
      </c>
      <c r="K105" s="1350">
        <f t="shared" si="3"/>
        <v>0</v>
      </c>
    </row>
    <row r="106" spans="2:12" x14ac:dyDescent="0.25">
      <c r="B106" s="1352">
        <v>2</v>
      </c>
      <c r="C106" s="1353">
        <v>568</v>
      </c>
      <c r="D106" s="1354" t="s">
        <v>165</v>
      </c>
      <c r="E106" s="1355" t="s">
        <v>174</v>
      </c>
      <c r="F106" s="1356" t="s">
        <v>174</v>
      </c>
      <c r="G106" s="1357" t="s">
        <v>115</v>
      </c>
      <c r="H106" s="1358">
        <f>'[2]568'!$F$10</f>
        <v>168.2</v>
      </c>
      <c r="I106" s="1349">
        <v>1</v>
      </c>
      <c r="J106" s="1349">
        <v>0</v>
      </c>
      <c r="K106" s="1350">
        <f t="shared" si="3"/>
        <v>0</v>
      </c>
    </row>
    <row r="107" spans="2:12" x14ac:dyDescent="0.25">
      <c r="B107" s="1352">
        <v>2</v>
      </c>
      <c r="C107" s="1353">
        <v>568</v>
      </c>
      <c r="D107" s="1354" t="s">
        <v>165</v>
      </c>
      <c r="E107" s="1355" t="s">
        <v>175</v>
      </c>
      <c r="F107" s="1356" t="s">
        <v>176</v>
      </c>
      <c r="G107" s="1357" t="s">
        <v>114</v>
      </c>
      <c r="H107" s="1358">
        <f>'[2]568'!$D$11</f>
        <v>1046.5</v>
      </c>
      <c r="I107" s="1349">
        <v>1</v>
      </c>
      <c r="J107" s="1349">
        <v>0</v>
      </c>
      <c r="K107" s="1350">
        <f t="shared" si="3"/>
        <v>0</v>
      </c>
    </row>
    <row r="108" spans="2:12" x14ac:dyDescent="0.25">
      <c r="B108" s="1352">
        <v>2</v>
      </c>
      <c r="C108" s="1353">
        <v>568</v>
      </c>
      <c r="D108" s="1354" t="s">
        <v>165</v>
      </c>
      <c r="E108" s="1355" t="s">
        <v>175</v>
      </c>
      <c r="F108" s="1356" t="s">
        <v>176</v>
      </c>
      <c r="G108" s="1357" t="s">
        <v>115</v>
      </c>
      <c r="H108" s="1358">
        <f>'[2]568'!$F$11</f>
        <v>793.6</v>
      </c>
      <c r="I108" s="1349">
        <v>1</v>
      </c>
      <c r="J108" s="1349">
        <v>0</v>
      </c>
      <c r="K108" s="1350">
        <f t="shared" si="3"/>
        <v>0</v>
      </c>
    </row>
    <row r="109" spans="2:12" x14ac:dyDescent="0.25">
      <c r="B109" s="1352">
        <v>2</v>
      </c>
      <c r="C109" s="1353">
        <v>568</v>
      </c>
      <c r="D109" s="1354" t="s">
        <v>165</v>
      </c>
      <c r="E109" s="1355" t="s">
        <v>177</v>
      </c>
      <c r="F109" s="1356" t="s">
        <v>178</v>
      </c>
      <c r="G109" s="1357" t="s">
        <v>114</v>
      </c>
      <c r="H109" s="1358">
        <f>'[2]568'!$D$12</f>
        <v>596.9</v>
      </c>
      <c r="I109" s="1349">
        <v>1</v>
      </c>
      <c r="J109" s="1349">
        <v>0</v>
      </c>
      <c r="K109" s="1350">
        <f t="shared" si="3"/>
        <v>0</v>
      </c>
    </row>
    <row r="110" spans="2:12" x14ac:dyDescent="0.25">
      <c r="B110" s="1352">
        <v>2</v>
      </c>
      <c r="C110" s="1353">
        <v>568</v>
      </c>
      <c r="D110" s="1354" t="s">
        <v>165</v>
      </c>
      <c r="E110" s="1355" t="s">
        <v>177</v>
      </c>
      <c r="F110" s="1356" t="s">
        <v>178</v>
      </c>
      <c r="G110" s="1357" t="s">
        <v>115</v>
      </c>
      <c r="H110" s="1358">
        <f>'[2]568'!$F$12</f>
        <v>898.2</v>
      </c>
      <c r="I110" s="1349">
        <v>1</v>
      </c>
      <c r="J110" s="1349">
        <v>0</v>
      </c>
      <c r="K110" s="1350">
        <f t="shared" si="3"/>
        <v>0</v>
      </c>
    </row>
    <row r="111" spans="2:12" x14ac:dyDescent="0.25">
      <c r="B111" s="1352">
        <v>2</v>
      </c>
      <c r="C111" s="1353">
        <v>568</v>
      </c>
      <c r="D111" s="1354" t="s">
        <v>165</v>
      </c>
      <c r="E111" s="1355" t="s">
        <v>922</v>
      </c>
      <c r="F111" s="1356" t="s">
        <v>179</v>
      </c>
      <c r="G111" s="1357" t="s">
        <v>114</v>
      </c>
      <c r="H111" s="1358">
        <f>'[2]568'!$D$13</f>
        <v>132</v>
      </c>
      <c r="I111" s="1349">
        <v>1</v>
      </c>
      <c r="J111" s="1349">
        <v>0</v>
      </c>
      <c r="K111" s="1350">
        <f t="shared" si="3"/>
        <v>0</v>
      </c>
    </row>
    <row r="112" spans="2:12" x14ac:dyDescent="0.25">
      <c r="B112" s="1352">
        <v>2</v>
      </c>
      <c r="C112" s="1353">
        <v>568</v>
      </c>
      <c r="D112" s="1354" t="s">
        <v>165</v>
      </c>
      <c r="E112" s="1355" t="s">
        <v>180</v>
      </c>
      <c r="F112" s="1356" t="s">
        <v>180</v>
      </c>
      <c r="G112" s="1357" t="s">
        <v>114</v>
      </c>
      <c r="H112" s="1358">
        <f>'[2]568'!$D$14</f>
        <v>915.5</v>
      </c>
      <c r="I112" s="1349">
        <v>1</v>
      </c>
      <c r="J112" s="1349">
        <v>0</v>
      </c>
      <c r="K112" s="1350">
        <f t="shared" si="3"/>
        <v>0</v>
      </c>
    </row>
    <row r="113" spans="2:14" x14ac:dyDescent="0.25">
      <c r="B113" s="1352">
        <v>2</v>
      </c>
      <c r="C113" s="1353">
        <v>568</v>
      </c>
      <c r="D113" s="1354" t="s">
        <v>165</v>
      </c>
      <c r="E113" s="1355" t="s">
        <v>180</v>
      </c>
      <c r="F113" s="1356" t="s">
        <v>180</v>
      </c>
      <c r="G113" s="1357" t="s">
        <v>115</v>
      </c>
      <c r="H113" s="1358">
        <f>'[2]568'!$F$14</f>
        <v>898</v>
      </c>
      <c r="I113" s="1349">
        <v>1</v>
      </c>
      <c r="J113" s="1349">
        <v>0</v>
      </c>
      <c r="K113" s="1350">
        <f t="shared" si="3"/>
        <v>0</v>
      </c>
    </row>
    <row r="114" spans="2:14" x14ac:dyDescent="0.25">
      <c r="B114" s="1352">
        <v>2</v>
      </c>
      <c r="C114" s="1353">
        <v>568</v>
      </c>
      <c r="D114" s="1354" t="s">
        <v>165</v>
      </c>
      <c r="E114" s="1355" t="s">
        <v>181</v>
      </c>
      <c r="F114" s="1356" t="s">
        <v>181</v>
      </c>
      <c r="G114" s="1357" t="s">
        <v>114</v>
      </c>
      <c r="H114" s="1358">
        <f>'[2]568'!$D$15</f>
        <v>345</v>
      </c>
      <c r="I114" s="1349">
        <v>1</v>
      </c>
      <c r="J114" s="1349">
        <v>0</v>
      </c>
      <c r="K114" s="1350">
        <f t="shared" si="3"/>
        <v>0</v>
      </c>
    </row>
    <row r="115" spans="2:14" x14ac:dyDescent="0.25">
      <c r="B115" s="1352">
        <v>2</v>
      </c>
      <c r="C115" s="1353">
        <v>568</v>
      </c>
      <c r="D115" s="1354" t="s">
        <v>165</v>
      </c>
      <c r="E115" s="1355" t="s">
        <v>181</v>
      </c>
      <c r="F115" s="1356" t="s">
        <v>181</v>
      </c>
      <c r="G115" s="1357" t="s">
        <v>115</v>
      </c>
      <c r="H115" s="1358">
        <f>'[2]568'!$F$15</f>
        <v>647.70000000000005</v>
      </c>
      <c r="I115" s="1349">
        <v>1</v>
      </c>
      <c r="J115" s="1349">
        <v>0</v>
      </c>
      <c r="K115" s="1350">
        <f t="shared" si="3"/>
        <v>0</v>
      </c>
    </row>
    <row r="116" spans="2:14" ht="15.75" thickBot="1" x14ac:dyDescent="0.3">
      <c r="B116" s="1788" t="s">
        <v>236</v>
      </c>
      <c r="C116" s="1789"/>
      <c r="D116" s="1789"/>
      <c r="E116" s="1789"/>
      <c r="F116" s="1789"/>
      <c r="G116" s="1793"/>
      <c r="H116" s="1359">
        <f>SUM(H4:H115)</f>
        <v>145687.40000000002</v>
      </c>
      <c r="I116" s="1360"/>
      <c r="J116" s="1361"/>
      <c r="K116" s="1362">
        <f>SUM(K4:K115)</f>
        <v>0</v>
      </c>
    </row>
    <row r="117" spans="2:14" ht="15.75" thickBot="1" x14ac:dyDescent="0.3"/>
    <row r="118" spans="2:14" ht="15.75" customHeight="1" thickBot="1" x14ac:dyDescent="0.3">
      <c r="B118" s="1794" t="s">
        <v>29</v>
      </c>
      <c r="C118" s="1795"/>
      <c r="D118" s="1796"/>
      <c r="E118" s="1363">
        <f>187/7</f>
        <v>26.714285714285715</v>
      </c>
      <c r="I118" s="1797" t="s">
        <v>400</v>
      </c>
      <c r="J118" s="1798"/>
      <c r="K118" s="1799"/>
    </row>
    <row r="119" spans="2:14" x14ac:dyDescent="0.25">
      <c r="B119" s="1364"/>
      <c r="C119" s="1364"/>
      <c r="D119" s="1364"/>
      <c r="E119" s="1365"/>
      <c r="G119" s="1366"/>
      <c r="I119" s="1367"/>
      <c r="J119" s="1368" t="s">
        <v>96</v>
      </c>
      <c r="K119" s="1369" t="s">
        <v>97</v>
      </c>
    </row>
    <row r="120" spans="2:14" x14ac:dyDescent="0.25">
      <c r="I120" s="1370" t="s">
        <v>98</v>
      </c>
      <c r="J120" s="1371">
        <v>0.25</v>
      </c>
      <c r="K120" s="1372">
        <v>0.58333333333333337</v>
      </c>
    </row>
    <row r="121" spans="2:14" ht="15.75" thickBot="1" x14ac:dyDescent="0.3">
      <c r="I121" s="1373" t="s">
        <v>99</v>
      </c>
      <c r="J121" s="1374">
        <v>0.58333333333333337</v>
      </c>
      <c r="K121" s="1375">
        <v>0.91666666666666663</v>
      </c>
    </row>
    <row r="122" spans="2:14" ht="15.75" thickBot="1" x14ac:dyDescent="0.3"/>
    <row r="123" spans="2:14" ht="18" x14ac:dyDescent="0.25">
      <c r="B123" s="1790" t="s">
        <v>401</v>
      </c>
      <c r="C123" s="1791"/>
      <c r="D123" s="1791"/>
      <c r="E123" s="1791"/>
      <c r="F123" s="1791"/>
      <c r="G123" s="1791"/>
      <c r="H123" s="1791"/>
      <c r="I123" s="1791"/>
      <c r="J123" s="1792"/>
      <c r="K123" s="1339"/>
      <c r="N123" s="1340"/>
    </row>
    <row r="124" spans="2:14" ht="30" x14ac:dyDescent="0.25">
      <c r="B124" s="1341" t="s">
        <v>389</v>
      </c>
      <c r="C124" s="1342" t="s">
        <v>390</v>
      </c>
      <c r="D124" s="1342" t="s">
        <v>101</v>
      </c>
      <c r="E124" s="1342" t="s">
        <v>396</v>
      </c>
      <c r="F124" s="1342" t="s">
        <v>397</v>
      </c>
      <c r="G124" s="1342" t="s">
        <v>402</v>
      </c>
      <c r="H124" s="1342" t="s">
        <v>403</v>
      </c>
      <c r="I124" s="1343" t="s">
        <v>114</v>
      </c>
      <c r="J124" s="1376" t="s">
        <v>115</v>
      </c>
      <c r="L124" s="1339"/>
      <c r="N124" s="1340"/>
    </row>
    <row r="125" spans="2:14" x14ac:dyDescent="0.25">
      <c r="B125" s="1347">
        <v>1</v>
      </c>
      <c r="C125" s="1348">
        <v>561</v>
      </c>
      <c r="D125" s="1354" t="s">
        <v>62</v>
      </c>
      <c r="E125" s="1349"/>
      <c r="F125" s="1377"/>
      <c r="G125" s="1378">
        <f>SUM(H4:H12)</f>
        <v>23204.600000000002</v>
      </c>
      <c r="H125" s="1378">
        <f t="shared" ref="H125:H132" si="4">SUM(I125:J125)</f>
        <v>23204.6</v>
      </c>
      <c r="I125" s="1378">
        <f>'[2]561'!$D$14</f>
        <v>14621</v>
      </c>
      <c r="J125" s="1379">
        <f>'[2]561'!$F$14</f>
        <v>8583.6</v>
      </c>
      <c r="L125" s="1339"/>
      <c r="N125" s="1340"/>
    </row>
    <row r="126" spans="2:14" x14ac:dyDescent="0.25">
      <c r="B126" s="1347">
        <v>1</v>
      </c>
      <c r="C126" s="1348">
        <v>562</v>
      </c>
      <c r="D126" s="1354" t="s">
        <v>62</v>
      </c>
      <c r="E126" s="1349"/>
      <c r="F126" s="1377"/>
      <c r="G126" s="1378">
        <f>SUM(H13:H30)</f>
        <v>24465.900000000005</v>
      </c>
      <c r="H126" s="1378">
        <f t="shared" si="4"/>
        <v>24465.9</v>
      </c>
      <c r="I126" s="1378">
        <f>'[2]562'!$D$18</f>
        <v>10048.299999999999</v>
      </c>
      <c r="J126" s="1379">
        <f>'[2]562'!$F$18</f>
        <v>14417.6</v>
      </c>
      <c r="L126" s="1339"/>
      <c r="N126" s="1340"/>
    </row>
    <row r="127" spans="2:14" x14ac:dyDescent="0.25">
      <c r="B127" s="1347">
        <v>1</v>
      </c>
      <c r="C127" s="1348">
        <v>563</v>
      </c>
      <c r="D127" s="1354" t="s">
        <v>88</v>
      </c>
      <c r="E127" s="1349"/>
      <c r="F127" s="1377"/>
      <c r="G127" s="1378">
        <f>SUM(H31:H50)</f>
        <v>24925.100000000002</v>
      </c>
      <c r="H127" s="1378">
        <f t="shared" si="4"/>
        <v>24925.1</v>
      </c>
      <c r="I127" s="1378">
        <f>'[2]563'!$D$19</f>
        <v>10087.800000000001</v>
      </c>
      <c r="J127" s="1379">
        <f>'[2]563'!$F$19</f>
        <v>14837.3</v>
      </c>
      <c r="L127" s="1339"/>
      <c r="N127" s="1340"/>
    </row>
    <row r="128" spans="2:14" x14ac:dyDescent="0.25">
      <c r="B128" s="1347">
        <v>1</v>
      </c>
      <c r="C128" s="1348">
        <v>564</v>
      </c>
      <c r="D128" s="1354" t="s">
        <v>90</v>
      </c>
      <c r="E128" s="1349"/>
      <c r="F128" s="1377"/>
      <c r="G128" s="1378">
        <f>SUM(H51:H66)</f>
        <v>16616.700000000004</v>
      </c>
      <c r="H128" s="1378">
        <f t="shared" si="4"/>
        <v>16616.699999999997</v>
      </c>
      <c r="I128" s="1378">
        <f>'[2]564'!$D$17</f>
        <v>10978.099999999999</v>
      </c>
      <c r="J128" s="1379">
        <f>'[2]564'!$F$17</f>
        <v>5638.5999999999995</v>
      </c>
      <c r="L128" s="1339"/>
      <c r="N128" s="1340"/>
    </row>
    <row r="129" spans="2:14" x14ac:dyDescent="0.25">
      <c r="B129" s="1347">
        <v>1</v>
      </c>
      <c r="C129" s="1348">
        <v>565</v>
      </c>
      <c r="D129" s="1354" t="s">
        <v>65</v>
      </c>
      <c r="E129" s="1349"/>
      <c r="F129" s="1377"/>
      <c r="G129" s="1378">
        <f>SUM(H67:H87)</f>
        <v>31649.399999999998</v>
      </c>
      <c r="H129" s="1378">
        <f t="shared" si="4"/>
        <v>31649.399999999998</v>
      </c>
      <c r="I129" s="1378">
        <f>'[2]565'!$D$20</f>
        <v>13332.2</v>
      </c>
      <c r="J129" s="1379">
        <f>'[2]565'!$F$20</f>
        <v>18317.199999999997</v>
      </c>
      <c r="L129" s="1339"/>
      <c r="N129" s="1340"/>
    </row>
    <row r="130" spans="2:14" x14ac:dyDescent="0.25">
      <c r="B130" s="1347">
        <v>1</v>
      </c>
      <c r="C130" s="1348">
        <v>566</v>
      </c>
      <c r="D130" s="1354" t="s">
        <v>165</v>
      </c>
      <c r="E130" s="1349"/>
      <c r="F130" s="1377"/>
      <c r="G130" s="1378">
        <f>SUM(H88:H92)</f>
        <v>3786.2000000000003</v>
      </c>
      <c r="H130" s="1378">
        <f t="shared" si="4"/>
        <v>3786.2000000000003</v>
      </c>
      <c r="I130" s="1378">
        <f>'[2]566'!$D$12</f>
        <v>969</v>
      </c>
      <c r="J130" s="1379">
        <f>'[2]566'!$F$12</f>
        <v>2817.2000000000003</v>
      </c>
      <c r="L130" s="1339"/>
      <c r="N130" s="1340"/>
    </row>
    <row r="131" spans="2:14" x14ac:dyDescent="0.25">
      <c r="B131" s="1347">
        <v>1</v>
      </c>
      <c r="C131" s="1348">
        <v>567</v>
      </c>
      <c r="D131" s="1354" t="s">
        <v>67</v>
      </c>
      <c r="E131" s="1349"/>
      <c r="F131" s="1377"/>
      <c r="G131" s="1378">
        <f>SUM(H93:H102)</f>
        <v>11875.800000000001</v>
      </c>
      <c r="H131" s="1378">
        <f t="shared" si="4"/>
        <v>11875.8</v>
      </c>
      <c r="I131" s="1378">
        <f>'[2]567'!$D$14</f>
        <v>7600.9</v>
      </c>
      <c r="J131" s="1379">
        <f>'[2]567'!$F$14</f>
        <v>4274.9000000000005</v>
      </c>
      <c r="L131" s="1339"/>
      <c r="N131" s="1340"/>
    </row>
    <row r="132" spans="2:14" x14ac:dyDescent="0.25">
      <c r="B132" s="1347">
        <v>1</v>
      </c>
      <c r="C132" s="1348">
        <v>568</v>
      </c>
      <c r="D132" s="1354" t="s">
        <v>165</v>
      </c>
      <c r="E132" s="1349"/>
      <c r="F132" s="1377"/>
      <c r="G132" s="1378">
        <f>SUM(H103:H115)</f>
        <v>9163.7000000000007</v>
      </c>
      <c r="H132" s="1378">
        <f t="shared" si="4"/>
        <v>9163.7000000000007</v>
      </c>
      <c r="I132" s="1378">
        <f>'[2]568'!$D$16</f>
        <v>4830.6000000000004</v>
      </c>
      <c r="J132" s="1379">
        <f>'[2]568'!$F$16</f>
        <v>4333.0999999999995</v>
      </c>
      <c r="L132" s="1339"/>
      <c r="N132" s="1340"/>
    </row>
    <row r="133" spans="2:14" ht="15.75" thickBot="1" x14ac:dyDescent="0.3">
      <c r="B133" s="1788" t="s">
        <v>236</v>
      </c>
      <c r="C133" s="1789"/>
      <c r="D133" s="1789"/>
      <c r="E133" s="1789"/>
      <c r="F133" s="1789"/>
      <c r="G133" s="1380">
        <f>SUM(G125:G132)</f>
        <v>145687.40000000002</v>
      </c>
      <c r="H133" s="1381">
        <f>SUM(H125:H132)</f>
        <v>145687.4</v>
      </c>
      <c r="I133" s="1382"/>
      <c r="J133" s="1383"/>
      <c r="L133" s="1339"/>
      <c r="N133" s="1340"/>
    </row>
  </sheetData>
  <autoFilter ref="D1:D133" xr:uid="{CC90FF66-9090-4321-A0D6-E815B168D63B}"/>
  <mergeCells count="6">
    <mergeCell ref="B133:F133"/>
    <mergeCell ref="B2:K2"/>
    <mergeCell ref="B116:G116"/>
    <mergeCell ref="B118:D118"/>
    <mergeCell ref="I118:K118"/>
    <mergeCell ref="B123:J123"/>
  </mergeCells>
  <pageMargins left="0.7" right="0.7" top="0.75" bottom="0.75" header="0.3" footer="0.3"/>
  <pageSetup paperSize="9" scale="55"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251B1-D813-48A6-B07A-B49DE5E2C8D1}">
  <sheetPr>
    <tabColor theme="4" tint="0.59999389629810485"/>
    <pageSetUpPr fitToPage="1"/>
  </sheetPr>
  <dimension ref="A1:J13"/>
  <sheetViews>
    <sheetView view="pageBreakPreview" zoomScale="90" zoomScaleNormal="100" zoomScaleSheetLayoutView="90" zoomScalePageLayoutView="10" workbookViewId="0">
      <selection activeCell="E31" sqref="E31"/>
    </sheetView>
  </sheetViews>
  <sheetFormatPr defaultRowHeight="12.75" x14ac:dyDescent="0.2"/>
  <cols>
    <col min="1" max="1" width="15.28515625" customWidth="1"/>
    <col min="3" max="3" width="10.7109375" style="108" bestFit="1" customWidth="1"/>
    <col min="4" max="4" width="12.140625" bestFit="1" customWidth="1"/>
    <col min="5" max="5" width="55.140625" bestFit="1" customWidth="1"/>
    <col min="6" max="6" width="14.7109375" customWidth="1"/>
    <col min="7" max="8" width="11.5703125" customWidth="1"/>
    <col min="9" max="9" width="5" customWidth="1"/>
    <col min="249" max="249" width="14.42578125" bestFit="1" customWidth="1"/>
    <col min="251" max="253" width="0" hidden="1" customWidth="1"/>
    <col min="254" max="254" width="10.7109375" bestFit="1" customWidth="1"/>
    <col min="255" max="256" width="0" hidden="1" customWidth="1"/>
    <col min="257" max="257" width="12.140625" bestFit="1" customWidth="1"/>
    <col min="258" max="260" width="0" hidden="1" customWidth="1"/>
    <col min="261" max="261" width="55.140625" bestFit="1" customWidth="1"/>
    <col min="262" max="262" width="11.42578125" customWidth="1"/>
    <col min="263" max="263" width="11.28515625" customWidth="1"/>
    <col min="264" max="264" width="11.7109375" customWidth="1"/>
    <col min="265" max="265" width="13.7109375" customWidth="1"/>
    <col min="505" max="505" width="14.42578125" bestFit="1" customWidth="1"/>
    <col min="507" max="509" width="0" hidden="1" customWidth="1"/>
    <col min="510" max="510" width="10.7109375" bestFit="1" customWidth="1"/>
    <col min="511" max="512" width="0" hidden="1" customWidth="1"/>
    <col min="513" max="513" width="12.140625" bestFit="1" customWidth="1"/>
    <col min="514" max="516" width="0" hidden="1" customWidth="1"/>
    <col min="517" max="517" width="55.140625" bestFit="1" customWidth="1"/>
    <col min="518" max="518" width="11.42578125" customWidth="1"/>
    <col min="519" max="519" width="11.28515625" customWidth="1"/>
    <col min="520" max="520" width="11.7109375" customWidth="1"/>
    <col min="521" max="521" width="13.7109375" customWidth="1"/>
    <col min="761" max="761" width="14.42578125" bestFit="1" customWidth="1"/>
    <col min="763" max="765" width="0" hidden="1" customWidth="1"/>
    <col min="766" max="766" width="10.7109375" bestFit="1" customWidth="1"/>
    <col min="767" max="768" width="0" hidden="1" customWidth="1"/>
    <col min="769" max="769" width="12.140625" bestFit="1" customWidth="1"/>
    <col min="770" max="772" width="0" hidden="1" customWidth="1"/>
    <col min="773" max="773" width="55.140625" bestFit="1" customWidth="1"/>
    <col min="774" max="774" width="11.42578125" customWidth="1"/>
    <col min="775" max="775" width="11.28515625" customWidth="1"/>
    <col min="776" max="776" width="11.7109375" customWidth="1"/>
    <col min="777" max="777" width="13.7109375" customWidth="1"/>
    <col min="1017" max="1017" width="14.42578125" bestFit="1" customWidth="1"/>
    <col min="1019" max="1021" width="0" hidden="1" customWidth="1"/>
    <col min="1022" max="1022" width="10.7109375" bestFit="1" customWidth="1"/>
    <col min="1023" max="1024" width="0" hidden="1" customWidth="1"/>
    <col min="1025" max="1025" width="12.140625" bestFit="1" customWidth="1"/>
    <col min="1026" max="1028" width="0" hidden="1" customWidth="1"/>
    <col min="1029" max="1029" width="55.140625" bestFit="1" customWidth="1"/>
    <col min="1030" max="1030" width="11.42578125" customWidth="1"/>
    <col min="1031" max="1031" width="11.28515625" customWidth="1"/>
    <col min="1032" max="1032" width="11.7109375" customWidth="1"/>
    <col min="1033" max="1033" width="13.7109375" customWidth="1"/>
    <col min="1273" max="1273" width="14.42578125" bestFit="1" customWidth="1"/>
    <col min="1275" max="1277" width="0" hidden="1" customWidth="1"/>
    <col min="1278" max="1278" width="10.7109375" bestFit="1" customWidth="1"/>
    <col min="1279" max="1280" width="0" hidden="1" customWidth="1"/>
    <col min="1281" max="1281" width="12.140625" bestFit="1" customWidth="1"/>
    <col min="1282" max="1284" width="0" hidden="1" customWidth="1"/>
    <col min="1285" max="1285" width="55.140625" bestFit="1" customWidth="1"/>
    <col min="1286" max="1286" width="11.42578125" customWidth="1"/>
    <col min="1287" max="1287" width="11.28515625" customWidth="1"/>
    <col min="1288" max="1288" width="11.7109375" customWidth="1"/>
    <col min="1289" max="1289" width="13.7109375" customWidth="1"/>
    <col min="1529" max="1529" width="14.42578125" bestFit="1" customWidth="1"/>
    <col min="1531" max="1533" width="0" hidden="1" customWidth="1"/>
    <col min="1534" max="1534" width="10.7109375" bestFit="1" customWidth="1"/>
    <col min="1535" max="1536" width="0" hidden="1" customWidth="1"/>
    <col min="1537" max="1537" width="12.140625" bestFit="1" customWidth="1"/>
    <col min="1538" max="1540" width="0" hidden="1" customWidth="1"/>
    <col min="1541" max="1541" width="55.140625" bestFit="1" customWidth="1"/>
    <col min="1542" max="1542" width="11.42578125" customWidth="1"/>
    <col min="1543" max="1543" width="11.28515625" customWidth="1"/>
    <col min="1544" max="1544" width="11.7109375" customWidth="1"/>
    <col min="1545" max="1545" width="13.7109375" customWidth="1"/>
    <col min="1785" max="1785" width="14.42578125" bestFit="1" customWidth="1"/>
    <col min="1787" max="1789" width="0" hidden="1" customWidth="1"/>
    <col min="1790" max="1790" width="10.7109375" bestFit="1" customWidth="1"/>
    <col min="1791" max="1792" width="0" hidden="1" customWidth="1"/>
    <col min="1793" max="1793" width="12.140625" bestFit="1" customWidth="1"/>
    <col min="1794" max="1796" width="0" hidden="1" customWidth="1"/>
    <col min="1797" max="1797" width="55.140625" bestFit="1" customWidth="1"/>
    <col min="1798" max="1798" width="11.42578125" customWidth="1"/>
    <col min="1799" max="1799" width="11.28515625" customWidth="1"/>
    <col min="1800" max="1800" width="11.7109375" customWidth="1"/>
    <col min="1801" max="1801" width="13.7109375" customWidth="1"/>
    <col min="2041" max="2041" width="14.42578125" bestFit="1" customWidth="1"/>
    <col min="2043" max="2045" width="0" hidden="1" customWidth="1"/>
    <col min="2046" max="2046" width="10.7109375" bestFit="1" customWidth="1"/>
    <col min="2047" max="2048" width="0" hidden="1" customWidth="1"/>
    <col min="2049" max="2049" width="12.140625" bestFit="1" customWidth="1"/>
    <col min="2050" max="2052" width="0" hidden="1" customWidth="1"/>
    <col min="2053" max="2053" width="55.140625" bestFit="1" customWidth="1"/>
    <col min="2054" max="2054" width="11.42578125" customWidth="1"/>
    <col min="2055" max="2055" width="11.28515625" customWidth="1"/>
    <col min="2056" max="2056" width="11.7109375" customWidth="1"/>
    <col min="2057" max="2057" width="13.7109375" customWidth="1"/>
    <col min="2297" max="2297" width="14.42578125" bestFit="1" customWidth="1"/>
    <col min="2299" max="2301" width="0" hidden="1" customWidth="1"/>
    <col min="2302" max="2302" width="10.7109375" bestFit="1" customWidth="1"/>
    <col min="2303" max="2304" width="0" hidden="1" customWidth="1"/>
    <col min="2305" max="2305" width="12.140625" bestFit="1" customWidth="1"/>
    <col min="2306" max="2308" width="0" hidden="1" customWidth="1"/>
    <col min="2309" max="2309" width="55.140625" bestFit="1" customWidth="1"/>
    <col min="2310" max="2310" width="11.42578125" customWidth="1"/>
    <col min="2311" max="2311" width="11.28515625" customWidth="1"/>
    <col min="2312" max="2312" width="11.7109375" customWidth="1"/>
    <col min="2313" max="2313" width="13.7109375" customWidth="1"/>
    <col min="2553" max="2553" width="14.42578125" bestFit="1" customWidth="1"/>
    <col min="2555" max="2557" width="0" hidden="1" customWidth="1"/>
    <col min="2558" max="2558" width="10.7109375" bestFit="1" customWidth="1"/>
    <col min="2559" max="2560" width="0" hidden="1" customWidth="1"/>
    <col min="2561" max="2561" width="12.140625" bestFit="1" customWidth="1"/>
    <col min="2562" max="2564" width="0" hidden="1" customWidth="1"/>
    <col min="2565" max="2565" width="55.140625" bestFit="1" customWidth="1"/>
    <col min="2566" max="2566" width="11.42578125" customWidth="1"/>
    <col min="2567" max="2567" width="11.28515625" customWidth="1"/>
    <col min="2568" max="2568" width="11.7109375" customWidth="1"/>
    <col min="2569" max="2569" width="13.7109375" customWidth="1"/>
    <col min="2809" max="2809" width="14.42578125" bestFit="1" customWidth="1"/>
    <col min="2811" max="2813" width="0" hidden="1" customWidth="1"/>
    <col min="2814" max="2814" width="10.7109375" bestFit="1" customWidth="1"/>
    <col min="2815" max="2816" width="0" hidden="1" customWidth="1"/>
    <col min="2817" max="2817" width="12.140625" bestFit="1" customWidth="1"/>
    <col min="2818" max="2820" width="0" hidden="1" customWidth="1"/>
    <col min="2821" max="2821" width="55.140625" bestFit="1" customWidth="1"/>
    <col min="2822" max="2822" width="11.42578125" customWidth="1"/>
    <col min="2823" max="2823" width="11.28515625" customWidth="1"/>
    <col min="2824" max="2824" width="11.7109375" customWidth="1"/>
    <col min="2825" max="2825" width="13.7109375" customWidth="1"/>
    <col min="3065" max="3065" width="14.42578125" bestFit="1" customWidth="1"/>
    <col min="3067" max="3069" width="0" hidden="1" customWidth="1"/>
    <col min="3070" max="3070" width="10.7109375" bestFit="1" customWidth="1"/>
    <col min="3071" max="3072" width="0" hidden="1" customWidth="1"/>
    <col min="3073" max="3073" width="12.140625" bestFit="1" customWidth="1"/>
    <col min="3074" max="3076" width="0" hidden="1" customWidth="1"/>
    <col min="3077" max="3077" width="55.140625" bestFit="1" customWidth="1"/>
    <col min="3078" max="3078" width="11.42578125" customWidth="1"/>
    <col min="3079" max="3079" width="11.28515625" customWidth="1"/>
    <col min="3080" max="3080" width="11.7109375" customWidth="1"/>
    <col min="3081" max="3081" width="13.7109375" customWidth="1"/>
    <col min="3321" max="3321" width="14.42578125" bestFit="1" customWidth="1"/>
    <col min="3323" max="3325" width="0" hidden="1" customWidth="1"/>
    <col min="3326" max="3326" width="10.7109375" bestFit="1" customWidth="1"/>
    <col min="3327" max="3328" width="0" hidden="1" customWidth="1"/>
    <col min="3329" max="3329" width="12.140625" bestFit="1" customWidth="1"/>
    <col min="3330" max="3332" width="0" hidden="1" customWidth="1"/>
    <col min="3333" max="3333" width="55.140625" bestFit="1" customWidth="1"/>
    <col min="3334" max="3334" width="11.42578125" customWidth="1"/>
    <col min="3335" max="3335" width="11.28515625" customWidth="1"/>
    <col min="3336" max="3336" width="11.7109375" customWidth="1"/>
    <col min="3337" max="3337" width="13.7109375" customWidth="1"/>
    <col min="3577" max="3577" width="14.42578125" bestFit="1" customWidth="1"/>
    <col min="3579" max="3581" width="0" hidden="1" customWidth="1"/>
    <col min="3582" max="3582" width="10.7109375" bestFit="1" customWidth="1"/>
    <col min="3583" max="3584" width="0" hidden="1" customWidth="1"/>
    <col min="3585" max="3585" width="12.140625" bestFit="1" customWidth="1"/>
    <col min="3586" max="3588" width="0" hidden="1" customWidth="1"/>
    <col min="3589" max="3589" width="55.140625" bestFit="1" customWidth="1"/>
    <col min="3590" max="3590" width="11.42578125" customWidth="1"/>
    <col min="3591" max="3591" width="11.28515625" customWidth="1"/>
    <col min="3592" max="3592" width="11.7109375" customWidth="1"/>
    <col min="3593" max="3593" width="13.7109375" customWidth="1"/>
    <col min="3833" max="3833" width="14.42578125" bestFit="1" customWidth="1"/>
    <col min="3835" max="3837" width="0" hidden="1" customWidth="1"/>
    <col min="3838" max="3838" width="10.7109375" bestFit="1" customWidth="1"/>
    <col min="3839" max="3840" width="0" hidden="1" customWidth="1"/>
    <col min="3841" max="3841" width="12.140625" bestFit="1" customWidth="1"/>
    <col min="3842" max="3844" width="0" hidden="1" customWidth="1"/>
    <col min="3845" max="3845" width="55.140625" bestFit="1" customWidth="1"/>
    <col min="3846" max="3846" width="11.42578125" customWidth="1"/>
    <col min="3847" max="3847" width="11.28515625" customWidth="1"/>
    <col min="3848" max="3848" width="11.7109375" customWidth="1"/>
    <col min="3849" max="3849" width="13.7109375" customWidth="1"/>
    <col min="4089" max="4089" width="14.42578125" bestFit="1" customWidth="1"/>
    <col min="4091" max="4093" width="0" hidden="1" customWidth="1"/>
    <col min="4094" max="4094" width="10.7109375" bestFit="1" customWidth="1"/>
    <col min="4095" max="4096" width="0" hidden="1" customWidth="1"/>
    <col min="4097" max="4097" width="12.140625" bestFit="1" customWidth="1"/>
    <col min="4098" max="4100" width="0" hidden="1" customWidth="1"/>
    <col min="4101" max="4101" width="55.140625" bestFit="1" customWidth="1"/>
    <col min="4102" max="4102" width="11.42578125" customWidth="1"/>
    <col min="4103" max="4103" width="11.28515625" customWidth="1"/>
    <col min="4104" max="4104" width="11.7109375" customWidth="1"/>
    <col min="4105" max="4105" width="13.7109375" customWidth="1"/>
    <col min="4345" max="4345" width="14.42578125" bestFit="1" customWidth="1"/>
    <col min="4347" max="4349" width="0" hidden="1" customWidth="1"/>
    <col min="4350" max="4350" width="10.7109375" bestFit="1" customWidth="1"/>
    <col min="4351" max="4352" width="0" hidden="1" customWidth="1"/>
    <col min="4353" max="4353" width="12.140625" bestFit="1" customWidth="1"/>
    <col min="4354" max="4356" width="0" hidden="1" customWidth="1"/>
    <col min="4357" max="4357" width="55.140625" bestFit="1" customWidth="1"/>
    <col min="4358" max="4358" width="11.42578125" customWidth="1"/>
    <col min="4359" max="4359" width="11.28515625" customWidth="1"/>
    <col min="4360" max="4360" width="11.7109375" customWidth="1"/>
    <col min="4361" max="4361" width="13.7109375" customWidth="1"/>
    <col min="4601" max="4601" width="14.42578125" bestFit="1" customWidth="1"/>
    <col min="4603" max="4605" width="0" hidden="1" customWidth="1"/>
    <col min="4606" max="4606" width="10.7109375" bestFit="1" customWidth="1"/>
    <col min="4607" max="4608" width="0" hidden="1" customWidth="1"/>
    <col min="4609" max="4609" width="12.140625" bestFit="1" customWidth="1"/>
    <col min="4610" max="4612" width="0" hidden="1" customWidth="1"/>
    <col min="4613" max="4613" width="55.140625" bestFit="1" customWidth="1"/>
    <col min="4614" max="4614" width="11.42578125" customWidth="1"/>
    <col min="4615" max="4615" width="11.28515625" customWidth="1"/>
    <col min="4616" max="4616" width="11.7109375" customWidth="1"/>
    <col min="4617" max="4617" width="13.7109375" customWidth="1"/>
    <col min="4857" max="4857" width="14.42578125" bestFit="1" customWidth="1"/>
    <col min="4859" max="4861" width="0" hidden="1" customWidth="1"/>
    <col min="4862" max="4862" width="10.7109375" bestFit="1" customWidth="1"/>
    <col min="4863" max="4864" width="0" hidden="1" customWidth="1"/>
    <col min="4865" max="4865" width="12.140625" bestFit="1" customWidth="1"/>
    <col min="4866" max="4868" width="0" hidden="1" customWidth="1"/>
    <col min="4869" max="4869" width="55.140625" bestFit="1" customWidth="1"/>
    <col min="4870" max="4870" width="11.42578125" customWidth="1"/>
    <col min="4871" max="4871" width="11.28515625" customWidth="1"/>
    <col min="4872" max="4872" width="11.7109375" customWidth="1"/>
    <col min="4873" max="4873" width="13.7109375" customWidth="1"/>
    <col min="5113" max="5113" width="14.42578125" bestFit="1" customWidth="1"/>
    <col min="5115" max="5117" width="0" hidden="1" customWidth="1"/>
    <col min="5118" max="5118" width="10.7109375" bestFit="1" customWidth="1"/>
    <col min="5119" max="5120" width="0" hidden="1" customWidth="1"/>
    <col min="5121" max="5121" width="12.140625" bestFit="1" customWidth="1"/>
    <col min="5122" max="5124" width="0" hidden="1" customWidth="1"/>
    <col min="5125" max="5125" width="55.140625" bestFit="1" customWidth="1"/>
    <col min="5126" max="5126" width="11.42578125" customWidth="1"/>
    <col min="5127" max="5127" width="11.28515625" customWidth="1"/>
    <col min="5128" max="5128" width="11.7109375" customWidth="1"/>
    <col min="5129" max="5129" width="13.7109375" customWidth="1"/>
    <col min="5369" max="5369" width="14.42578125" bestFit="1" customWidth="1"/>
    <col min="5371" max="5373" width="0" hidden="1" customWidth="1"/>
    <col min="5374" max="5374" width="10.7109375" bestFit="1" customWidth="1"/>
    <col min="5375" max="5376" width="0" hidden="1" customWidth="1"/>
    <col min="5377" max="5377" width="12.140625" bestFit="1" customWidth="1"/>
    <col min="5378" max="5380" width="0" hidden="1" customWidth="1"/>
    <col min="5381" max="5381" width="55.140625" bestFit="1" customWidth="1"/>
    <col min="5382" max="5382" width="11.42578125" customWidth="1"/>
    <col min="5383" max="5383" width="11.28515625" customWidth="1"/>
    <col min="5384" max="5384" width="11.7109375" customWidth="1"/>
    <col min="5385" max="5385" width="13.7109375" customWidth="1"/>
    <col min="5625" max="5625" width="14.42578125" bestFit="1" customWidth="1"/>
    <col min="5627" max="5629" width="0" hidden="1" customWidth="1"/>
    <col min="5630" max="5630" width="10.7109375" bestFit="1" customWidth="1"/>
    <col min="5631" max="5632" width="0" hidden="1" customWidth="1"/>
    <col min="5633" max="5633" width="12.140625" bestFit="1" customWidth="1"/>
    <col min="5634" max="5636" width="0" hidden="1" customWidth="1"/>
    <col min="5637" max="5637" width="55.140625" bestFit="1" customWidth="1"/>
    <col min="5638" max="5638" width="11.42578125" customWidth="1"/>
    <col min="5639" max="5639" width="11.28515625" customWidth="1"/>
    <col min="5640" max="5640" width="11.7109375" customWidth="1"/>
    <col min="5641" max="5641" width="13.7109375" customWidth="1"/>
    <col min="5881" max="5881" width="14.42578125" bestFit="1" customWidth="1"/>
    <col min="5883" max="5885" width="0" hidden="1" customWidth="1"/>
    <col min="5886" max="5886" width="10.7109375" bestFit="1" customWidth="1"/>
    <col min="5887" max="5888" width="0" hidden="1" customWidth="1"/>
    <col min="5889" max="5889" width="12.140625" bestFit="1" customWidth="1"/>
    <col min="5890" max="5892" width="0" hidden="1" customWidth="1"/>
    <col min="5893" max="5893" width="55.140625" bestFit="1" customWidth="1"/>
    <col min="5894" max="5894" width="11.42578125" customWidth="1"/>
    <col min="5895" max="5895" width="11.28515625" customWidth="1"/>
    <col min="5896" max="5896" width="11.7109375" customWidth="1"/>
    <col min="5897" max="5897" width="13.7109375" customWidth="1"/>
    <col min="6137" max="6137" width="14.42578125" bestFit="1" customWidth="1"/>
    <col min="6139" max="6141" width="0" hidden="1" customWidth="1"/>
    <col min="6142" max="6142" width="10.7109375" bestFit="1" customWidth="1"/>
    <col min="6143" max="6144" width="0" hidden="1" customWidth="1"/>
    <col min="6145" max="6145" width="12.140625" bestFit="1" customWidth="1"/>
    <col min="6146" max="6148" width="0" hidden="1" customWidth="1"/>
    <col min="6149" max="6149" width="55.140625" bestFit="1" customWidth="1"/>
    <col min="6150" max="6150" width="11.42578125" customWidth="1"/>
    <col min="6151" max="6151" width="11.28515625" customWidth="1"/>
    <col min="6152" max="6152" width="11.7109375" customWidth="1"/>
    <col min="6153" max="6153" width="13.7109375" customWidth="1"/>
    <col min="6393" max="6393" width="14.42578125" bestFit="1" customWidth="1"/>
    <col min="6395" max="6397" width="0" hidden="1" customWidth="1"/>
    <col min="6398" max="6398" width="10.7109375" bestFit="1" customWidth="1"/>
    <col min="6399" max="6400" width="0" hidden="1" customWidth="1"/>
    <col min="6401" max="6401" width="12.140625" bestFit="1" customWidth="1"/>
    <col min="6402" max="6404" width="0" hidden="1" customWidth="1"/>
    <col min="6405" max="6405" width="55.140625" bestFit="1" customWidth="1"/>
    <col min="6406" max="6406" width="11.42578125" customWidth="1"/>
    <col min="6407" max="6407" width="11.28515625" customWidth="1"/>
    <col min="6408" max="6408" width="11.7109375" customWidth="1"/>
    <col min="6409" max="6409" width="13.7109375" customWidth="1"/>
    <col min="6649" max="6649" width="14.42578125" bestFit="1" customWidth="1"/>
    <col min="6651" max="6653" width="0" hidden="1" customWidth="1"/>
    <col min="6654" max="6654" width="10.7109375" bestFit="1" customWidth="1"/>
    <col min="6655" max="6656" width="0" hidden="1" customWidth="1"/>
    <col min="6657" max="6657" width="12.140625" bestFit="1" customWidth="1"/>
    <col min="6658" max="6660" width="0" hidden="1" customWidth="1"/>
    <col min="6661" max="6661" width="55.140625" bestFit="1" customWidth="1"/>
    <col min="6662" max="6662" width="11.42578125" customWidth="1"/>
    <col min="6663" max="6663" width="11.28515625" customWidth="1"/>
    <col min="6664" max="6664" width="11.7109375" customWidth="1"/>
    <col min="6665" max="6665" width="13.7109375" customWidth="1"/>
    <col min="6905" max="6905" width="14.42578125" bestFit="1" customWidth="1"/>
    <col min="6907" max="6909" width="0" hidden="1" customWidth="1"/>
    <col min="6910" max="6910" width="10.7109375" bestFit="1" customWidth="1"/>
    <col min="6911" max="6912" width="0" hidden="1" customWidth="1"/>
    <col min="6913" max="6913" width="12.140625" bestFit="1" customWidth="1"/>
    <col min="6914" max="6916" width="0" hidden="1" customWidth="1"/>
    <col min="6917" max="6917" width="55.140625" bestFit="1" customWidth="1"/>
    <col min="6918" max="6918" width="11.42578125" customWidth="1"/>
    <col min="6919" max="6919" width="11.28515625" customWidth="1"/>
    <col min="6920" max="6920" width="11.7109375" customWidth="1"/>
    <col min="6921" max="6921" width="13.7109375" customWidth="1"/>
    <col min="7161" max="7161" width="14.42578125" bestFit="1" customWidth="1"/>
    <col min="7163" max="7165" width="0" hidden="1" customWidth="1"/>
    <col min="7166" max="7166" width="10.7109375" bestFit="1" customWidth="1"/>
    <col min="7167" max="7168" width="0" hidden="1" customWidth="1"/>
    <col min="7169" max="7169" width="12.140625" bestFit="1" customWidth="1"/>
    <col min="7170" max="7172" width="0" hidden="1" customWidth="1"/>
    <col min="7173" max="7173" width="55.140625" bestFit="1" customWidth="1"/>
    <col min="7174" max="7174" width="11.42578125" customWidth="1"/>
    <col min="7175" max="7175" width="11.28515625" customWidth="1"/>
    <col min="7176" max="7176" width="11.7109375" customWidth="1"/>
    <col min="7177" max="7177" width="13.7109375" customWidth="1"/>
    <col min="7417" max="7417" width="14.42578125" bestFit="1" customWidth="1"/>
    <col min="7419" max="7421" width="0" hidden="1" customWidth="1"/>
    <col min="7422" max="7422" width="10.7109375" bestFit="1" customWidth="1"/>
    <col min="7423" max="7424" width="0" hidden="1" customWidth="1"/>
    <col min="7425" max="7425" width="12.140625" bestFit="1" customWidth="1"/>
    <col min="7426" max="7428" width="0" hidden="1" customWidth="1"/>
    <col min="7429" max="7429" width="55.140625" bestFit="1" customWidth="1"/>
    <col min="7430" max="7430" width="11.42578125" customWidth="1"/>
    <col min="7431" max="7431" width="11.28515625" customWidth="1"/>
    <col min="7432" max="7432" width="11.7109375" customWidth="1"/>
    <col min="7433" max="7433" width="13.7109375" customWidth="1"/>
    <col min="7673" max="7673" width="14.42578125" bestFit="1" customWidth="1"/>
    <col min="7675" max="7677" width="0" hidden="1" customWidth="1"/>
    <col min="7678" max="7678" width="10.7109375" bestFit="1" customWidth="1"/>
    <col min="7679" max="7680" width="0" hidden="1" customWidth="1"/>
    <col min="7681" max="7681" width="12.140625" bestFit="1" customWidth="1"/>
    <col min="7682" max="7684" width="0" hidden="1" customWidth="1"/>
    <col min="7685" max="7685" width="55.140625" bestFit="1" customWidth="1"/>
    <col min="7686" max="7686" width="11.42578125" customWidth="1"/>
    <col min="7687" max="7687" width="11.28515625" customWidth="1"/>
    <col min="7688" max="7688" width="11.7109375" customWidth="1"/>
    <col min="7689" max="7689" width="13.7109375" customWidth="1"/>
    <col min="7929" max="7929" width="14.42578125" bestFit="1" customWidth="1"/>
    <col min="7931" max="7933" width="0" hidden="1" customWidth="1"/>
    <col min="7934" max="7934" width="10.7109375" bestFit="1" customWidth="1"/>
    <col min="7935" max="7936" width="0" hidden="1" customWidth="1"/>
    <col min="7937" max="7937" width="12.140625" bestFit="1" customWidth="1"/>
    <col min="7938" max="7940" width="0" hidden="1" customWidth="1"/>
    <col min="7941" max="7941" width="55.140625" bestFit="1" customWidth="1"/>
    <col min="7942" max="7942" width="11.42578125" customWidth="1"/>
    <col min="7943" max="7943" width="11.28515625" customWidth="1"/>
    <col min="7944" max="7944" width="11.7109375" customWidth="1"/>
    <col min="7945" max="7945" width="13.7109375" customWidth="1"/>
    <col min="8185" max="8185" width="14.42578125" bestFit="1" customWidth="1"/>
    <col min="8187" max="8189" width="0" hidden="1" customWidth="1"/>
    <col min="8190" max="8190" width="10.7109375" bestFit="1" customWidth="1"/>
    <col min="8191" max="8192" width="0" hidden="1" customWidth="1"/>
    <col min="8193" max="8193" width="12.140625" bestFit="1" customWidth="1"/>
    <col min="8194" max="8196" width="0" hidden="1" customWidth="1"/>
    <col min="8197" max="8197" width="55.140625" bestFit="1" customWidth="1"/>
    <col min="8198" max="8198" width="11.42578125" customWidth="1"/>
    <col min="8199" max="8199" width="11.28515625" customWidth="1"/>
    <col min="8200" max="8200" width="11.7109375" customWidth="1"/>
    <col min="8201" max="8201" width="13.7109375" customWidth="1"/>
    <col min="8441" max="8441" width="14.42578125" bestFit="1" customWidth="1"/>
    <col min="8443" max="8445" width="0" hidden="1" customWidth="1"/>
    <col min="8446" max="8446" width="10.7109375" bestFit="1" customWidth="1"/>
    <col min="8447" max="8448" width="0" hidden="1" customWidth="1"/>
    <col min="8449" max="8449" width="12.140625" bestFit="1" customWidth="1"/>
    <col min="8450" max="8452" width="0" hidden="1" customWidth="1"/>
    <col min="8453" max="8453" width="55.140625" bestFit="1" customWidth="1"/>
    <col min="8454" max="8454" width="11.42578125" customWidth="1"/>
    <col min="8455" max="8455" width="11.28515625" customWidth="1"/>
    <col min="8456" max="8456" width="11.7109375" customWidth="1"/>
    <col min="8457" max="8457" width="13.7109375" customWidth="1"/>
    <col min="8697" max="8697" width="14.42578125" bestFit="1" customWidth="1"/>
    <col min="8699" max="8701" width="0" hidden="1" customWidth="1"/>
    <col min="8702" max="8702" width="10.7109375" bestFit="1" customWidth="1"/>
    <col min="8703" max="8704" width="0" hidden="1" customWidth="1"/>
    <col min="8705" max="8705" width="12.140625" bestFit="1" customWidth="1"/>
    <col min="8706" max="8708" width="0" hidden="1" customWidth="1"/>
    <col min="8709" max="8709" width="55.140625" bestFit="1" customWidth="1"/>
    <col min="8710" max="8710" width="11.42578125" customWidth="1"/>
    <col min="8711" max="8711" width="11.28515625" customWidth="1"/>
    <col min="8712" max="8712" width="11.7109375" customWidth="1"/>
    <col min="8713" max="8713" width="13.7109375" customWidth="1"/>
    <col min="8953" max="8953" width="14.42578125" bestFit="1" customWidth="1"/>
    <col min="8955" max="8957" width="0" hidden="1" customWidth="1"/>
    <col min="8958" max="8958" width="10.7109375" bestFit="1" customWidth="1"/>
    <col min="8959" max="8960" width="0" hidden="1" customWidth="1"/>
    <col min="8961" max="8961" width="12.140625" bestFit="1" customWidth="1"/>
    <col min="8962" max="8964" width="0" hidden="1" customWidth="1"/>
    <col min="8965" max="8965" width="55.140625" bestFit="1" customWidth="1"/>
    <col min="8966" max="8966" width="11.42578125" customWidth="1"/>
    <col min="8967" max="8967" width="11.28515625" customWidth="1"/>
    <col min="8968" max="8968" width="11.7109375" customWidth="1"/>
    <col min="8969" max="8969" width="13.7109375" customWidth="1"/>
    <col min="9209" max="9209" width="14.42578125" bestFit="1" customWidth="1"/>
    <col min="9211" max="9213" width="0" hidden="1" customWidth="1"/>
    <col min="9214" max="9214" width="10.7109375" bestFit="1" customWidth="1"/>
    <col min="9215" max="9216" width="0" hidden="1" customWidth="1"/>
    <col min="9217" max="9217" width="12.140625" bestFit="1" customWidth="1"/>
    <col min="9218" max="9220" width="0" hidden="1" customWidth="1"/>
    <col min="9221" max="9221" width="55.140625" bestFit="1" customWidth="1"/>
    <col min="9222" max="9222" width="11.42578125" customWidth="1"/>
    <col min="9223" max="9223" width="11.28515625" customWidth="1"/>
    <col min="9224" max="9224" width="11.7109375" customWidth="1"/>
    <col min="9225" max="9225" width="13.7109375" customWidth="1"/>
    <col min="9465" max="9465" width="14.42578125" bestFit="1" customWidth="1"/>
    <col min="9467" max="9469" width="0" hidden="1" customWidth="1"/>
    <col min="9470" max="9470" width="10.7109375" bestFit="1" customWidth="1"/>
    <col min="9471" max="9472" width="0" hidden="1" customWidth="1"/>
    <col min="9473" max="9473" width="12.140625" bestFit="1" customWidth="1"/>
    <col min="9474" max="9476" width="0" hidden="1" customWidth="1"/>
    <col min="9477" max="9477" width="55.140625" bestFit="1" customWidth="1"/>
    <col min="9478" max="9478" width="11.42578125" customWidth="1"/>
    <col min="9479" max="9479" width="11.28515625" customWidth="1"/>
    <col min="9480" max="9480" width="11.7109375" customWidth="1"/>
    <col min="9481" max="9481" width="13.7109375" customWidth="1"/>
    <col min="9721" max="9721" width="14.42578125" bestFit="1" customWidth="1"/>
    <col min="9723" max="9725" width="0" hidden="1" customWidth="1"/>
    <col min="9726" max="9726" width="10.7109375" bestFit="1" customWidth="1"/>
    <col min="9727" max="9728" width="0" hidden="1" customWidth="1"/>
    <col min="9729" max="9729" width="12.140625" bestFit="1" customWidth="1"/>
    <col min="9730" max="9732" width="0" hidden="1" customWidth="1"/>
    <col min="9733" max="9733" width="55.140625" bestFit="1" customWidth="1"/>
    <col min="9734" max="9734" width="11.42578125" customWidth="1"/>
    <col min="9735" max="9735" width="11.28515625" customWidth="1"/>
    <col min="9736" max="9736" width="11.7109375" customWidth="1"/>
    <col min="9737" max="9737" width="13.7109375" customWidth="1"/>
    <col min="9977" max="9977" width="14.42578125" bestFit="1" customWidth="1"/>
    <col min="9979" max="9981" width="0" hidden="1" customWidth="1"/>
    <col min="9982" max="9982" width="10.7109375" bestFit="1" customWidth="1"/>
    <col min="9983" max="9984" width="0" hidden="1" customWidth="1"/>
    <col min="9985" max="9985" width="12.140625" bestFit="1" customWidth="1"/>
    <col min="9986" max="9988" width="0" hidden="1" customWidth="1"/>
    <col min="9989" max="9989" width="55.140625" bestFit="1" customWidth="1"/>
    <col min="9990" max="9990" width="11.42578125" customWidth="1"/>
    <col min="9991" max="9991" width="11.28515625" customWidth="1"/>
    <col min="9992" max="9992" width="11.7109375" customWidth="1"/>
    <col min="9993" max="9993" width="13.7109375" customWidth="1"/>
    <col min="10233" max="10233" width="14.42578125" bestFit="1" customWidth="1"/>
    <col min="10235" max="10237" width="0" hidden="1" customWidth="1"/>
    <col min="10238" max="10238" width="10.7109375" bestFit="1" customWidth="1"/>
    <col min="10239" max="10240" width="0" hidden="1" customWidth="1"/>
    <col min="10241" max="10241" width="12.140625" bestFit="1" customWidth="1"/>
    <col min="10242" max="10244" width="0" hidden="1" customWidth="1"/>
    <col min="10245" max="10245" width="55.140625" bestFit="1" customWidth="1"/>
    <col min="10246" max="10246" width="11.42578125" customWidth="1"/>
    <col min="10247" max="10247" width="11.28515625" customWidth="1"/>
    <col min="10248" max="10248" width="11.7109375" customWidth="1"/>
    <col min="10249" max="10249" width="13.7109375" customWidth="1"/>
    <col min="10489" max="10489" width="14.42578125" bestFit="1" customWidth="1"/>
    <col min="10491" max="10493" width="0" hidden="1" customWidth="1"/>
    <col min="10494" max="10494" width="10.7109375" bestFit="1" customWidth="1"/>
    <col min="10495" max="10496" width="0" hidden="1" customWidth="1"/>
    <col min="10497" max="10497" width="12.140625" bestFit="1" customWidth="1"/>
    <col min="10498" max="10500" width="0" hidden="1" customWidth="1"/>
    <col min="10501" max="10501" width="55.140625" bestFit="1" customWidth="1"/>
    <col min="10502" max="10502" width="11.42578125" customWidth="1"/>
    <col min="10503" max="10503" width="11.28515625" customWidth="1"/>
    <col min="10504" max="10504" width="11.7109375" customWidth="1"/>
    <col min="10505" max="10505" width="13.7109375" customWidth="1"/>
    <col min="10745" max="10745" width="14.42578125" bestFit="1" customWidth="1"/>
    <col min="10747" max="10749" width="0" hidden="1" customWidth="1"/>
    <col min="10750" max="10750" width="10.7109375" bestFit="1" customWidth="1"/>
    <col min="10751" max="10752" width="0" hidden="1" customWidth="1"/>
    <col min="10753" max="10753" width="12.140625" bestFit="1" customWidth="1"/>
    <col min="10754" max="10756" width="0" hidden="1" customWidth="1"/>
    <col min="10757" max="10757" width="55.140625" bestFit="1" customWidth="1"/>
    <col min="10758" max="10758" width="11.42578125" customWidth="1"/>
    <col min="10759" max="10759" width="11.28515625" customWidth="1"/>
    <col min="10760" max="10760" width="11.7109375" customWidth="1"/>
    <col min="10761" max="10761" width="13.7109375" customWidth="1"/>
    <col min="11001" max="11001" width="14.42578125" bestFit="1" customWidth="1"/>
    <col min="11003" max="11005" width="0" hidden="1" customWidth="1"/>
    <col min="11006" max="11006" width="10.7109375" bestFit="1" customWidth="1"/>
    <col min="11007" max="11008" width="0" hidden="1" customWidth="1"/>
    <col min="11009" max="11009" width="12.140625" bestFit="1" customWidth="1"/>
    <col min="11010" max="11012" width="0" hidden="1" customWidth="1"/>
    <col min="11013" max="11013" width="55.140625" bestFit="1" customWidth="1"/>
    <col min="11014" max="11014" width="11.42578125" customWidth="1"/>
    <col min="11015" max="11015" width="11.28515625" customWidth="1"/>
    <col min="11016" max="11016" width="11.7109375" customWidth="1"/>
    <col min="11017" max="11017" width="13.7109375" customWidth="1"/>
    <col min="11257" max="11257" width="14.42578125" bestFit="1" customWidth="1"/>
    <col min="11259" max="11261" width="0" hidden="1" customWidth="1"/>
    <col min="11262" max="11262" width="10.7109375" bestFit="1" customWidth="1"/>
    <col min="11263" max="11264" width="0" hidden="1" customWidth="1"/>
    <col min="11265" max="11265" width="12.140625" bestFit="1" customWidth="1"/>
    <col min="11266" max="11268" width="0" hidden="1" customWidth="1"/>
    <col min="11269" max="11269" width="55.140625" bestFit="1" customWidth="1"/>
    <col min="11270" max="11270" width="11.42578125" customWidth="1"/>
    <col min="11271" max="11271" width="11.28515625" customWidth="1"/>
    <col min="11272" max="11272" width="11.7109375" customWidth="1"/>
    <col min="11273" max="11273" width="13.7109375" customWidth="1"/>
    <col min="11513" max="11513" width="14.42578125" bestFit="1" customWidth="1"/>
    <col min="11515" max="11517" width="0" hidden="1" customWidth="1"/>
    <col min="11518" max="11518" width="10.7109375" bestFit="1" customWidth="1"/>
    <col min="11519" max="11520" width="0" hidden="1" customWidth="1"/>
    <col min="11521" max="11521" width="12.140625" bestFit="1" customWidth="1"/>
    <col min="11522" max="11524" width="0" hidden="1" customWidth="1"/>
    <col min="11525" max="11525" width="55.140625" bestFit="1" customWidth="1"/>
    <col min="11526" max="11526" width="11.42578125" customWidth="1"/>
    <col min="11527" max="11527" width="11.28515625" customWidth="1"/>
    <col min="11528" max="11528" width="11.7109375" customWidth="1"/>
    <col min="11529" max="11529" width="13.7109375" customWidth="1"/>
    <col min="11769" max="11769" width="14.42578125" bestFit="1" customWidth="1"/>
    <col min="11771" max="11773" width="0" hidden="1" customWidth="1"/>
    <col min="11774" max="11774" width="10.7109375" bestFit="1" customWidth="1"/>
    <col min="11775" max="11776" width="0" hidden="1" customWidth="1"/>
    <col min="11777" max="11777" width="12.140625" bestFit="1" customWidth="1"/>
    <col min="11778" max="11780" width="0" hidden="1" customWidth="1"/>
    <col min="11781" max="11781" width="55.140625" bestFit="1" customWidth="1"/>
    <col min="11782" max="11782" width="11.42578125" customWidth="1"/>
    <col min="11783" max="11783" width="11.28515625" customWidth="1"/>
    <col min="11784" max="11784" width="11.7109375" customWidth="1"/>
    <col min="11785" max="11785" width="13.7109375" customWidth="1"/>
    <col min="12025" max="12025" width="14.42578125" bestFit="1" customWidth="1"/>
    <col min="12027" max="12029" width="0" hidden="1" customWidth="1"/>
    <col min="12030" max="12030" width="10.7109375" bestFit="1" customWidth="1"/>
    <col min="12031" max="12032" width="0" hidden="1" customWidth="1"/>
    <col min="12033" max="12033" width="12.140625" bestFit="1" customWidth="1"/>
    <col min="12034" max="12036" width="0" hidden="1" customWidth="1"/>
    <col min="12037" max="12037" width="55.140625" bestFit="1" customWidth="1"/>
    <col min="12038" max="12038" width="11.42578125" customWidth="1"/>
    <col min="12039" max="12039" width="11.28515625" customWidth="1"/>
    <col min="12040" max="12040" width="11.7109375" customWidth="1"/>
    <col min="12041" max="12041" width="13.7109375" customWidth="1"/>
    <col min="12281" max="12281" width="14.42578125" bestFit="1" customWidth="1"/>
    <col min="12283" max="12285" width="0" hidden="1" customWidth="1"/>
    <col min="12286" max="12286" width="10.7109375" bestFit="1" customWidth="1"/>
    <col min="12287" max="12288" width="0" hidden="1" customWidth="1"/>
    <col min="12289" max="12289" width="12.140625" bestFit="1" customWidth="1"/>
    <col min="12290" max="12292" width="0" hidden="1" customWidth="1"/>
    <col min="12293" max="12293" width="55.140625" bestFit="1" customWidth="1"/>
    <col min="12294" max="12294" width="11.42578125" customWidth="1"/>
    <col min="12295" max="12295" width="11.28515625" customWidth="1"/>
    <col min="12296" max="12296" width="11.7109375" customWidth="1"/>
    <col min="12297" max="12297" width="13.7109375" customWidth="1"/>
    <col min="12537" max="12537" width="14.42578125" bestFit="1" customWidth="1"/>
    <col min="12539" max="12541" width="0" hidden="1" customWidth="1"/>
    <col min="12542" max="12542" width="10.7109375" bestFit="1" customWidth="1"/>
    <col min="12543" max="12544" width="0" hidden="1" customWidth="1"/>
    <col min="12545" max="12545" width="12.140625" bestFit="1" customWidth="1"/>
    <col min="12546" max="12548" width="0" hidden="1" customWidth="1"/>
    <col min="12549" max="12549" width="55.140625" bestFit="1" customWidth="1"/>
    <col min="12550" max="12550" width="11.42578125" customWidth="1"/>
    <col min="12551" max="12551" width="11.28515625" customWidth="1"/>
    <col min="12552" max="12552" width="11.7109375" customWidth="1"/>
    <col min="12553" max="12553" width="13.7109375" customWidth="1"/>
    <col min="12793" max="12793" width="14.42578125" bestFit="1" customWidth="1"/>
    <col min="12795" max="12797" width="0" hidden="1" customWidth="1"/>
    <col min="12798" max="12798" width="10.7109375" bestFit="1" customWidth="1"/>
    <col min="12799" max="12800" width="0" hidden="1" customWidth="1"/>
    <col min="12801" max="12801" width="12.140625" bestFit="1" customWidth="1"/>
    <col min="12802" max="12804" width="0" hidden="1" customWidth="1"/>
    <col min="12805" max="12805" width="55.140625" bestFit="1" customWidth="1"/>
    <col min="12806" max="12806" width="11.42578125" customWidth="1"/>
    <col min="12807" max="12807" width="11.28515625" customWidth="1"/>
    <col min="12808" max="12808" width="11.7109375" customWidth="1"/>
    <col min="12809" max="12809" width="13.7109375" customWidth="1"/>
    <col min="13049" max="13049" width="14.42578125" bestFit="1" customWidth="1"/>
    <col min="13051" max="13053" width="0" hidden="1" customWidth="1"/>
    <col min="13054" max="13054" width="10.7109375" bestFit="1" customWidth="1"/>
    <col min="13055" max="13056" width="0" hidden="1" customWidth="1"/>
    <col min="13057" max="13057" width="12.140625" bestFit="1" customWidth="1"/>
    <col min="13058" max="13060" width="0" hidden="1" customWidth="1"/>
    <col min="13061" max="13061" width="55.140625" bestFit="1" customWidth="1"/>
    <col min="13062" max="13062" width="11.42578125" customWidth="1"/>
    <col min="13063" max="13063" width="11.28515625" customWidth="1"/>
    <col min="13064" max="13064" width="11.7109375" customWidth="1"/>
    <col min="13065" max="13065" width="13.7109375" customWidth="1"/>
    <col min="13305" max="13305" width="14.42578125" bestFit="1" customWidth="1"/>
    <col min="13307" max="13309" width="0" hidden="1" customWidth="1"/>
    <col min="13310" max="13310" width="10.7109375" bestFit="1" customWidth="1"/>
    <col min="13311" max="13312" width="0" hidden="1" customWidth="1"/>
    <col min="13313" max="13313" width="12.140625" bestFit="1" customWidth="1"/>
    <col min="13314" max="13316" width="0" hidden="1" customWidth="1"/>
    <col min="13317" max="13317" width="55.140625" bestFit="1" customWidth="1"/>
    <col min="13318" max="13318" width="11.42578125" customWidth="1"/>
    <col min="13319" max="13319" width="11.28515625" customWidth="1"/>
    <col min="13320" max="13320" width="11.7109375" customWidth="1"/>
    <col min="13321" max="13321" width="13.7109375" customWidth="1"/>
    <col min="13561" max="13561" width="14.42578125" bestFit="1" customWidth="1"/>
    <col min="13563" max="13565" width="0" hidden="1" customWidth="1"/>
    <col min="13566" max="13566" width="10.7109375" bestFit="1" customWidth="1"/>
    <col min="13567" max="13568" width="0" hidden="1" customWidth="1"/>
    <col min="13569" max="13569" width="12.140625" bestFit="1" customWidth="1"/>
    <col min="13570" max="13572" width="0" hidden="1" customWidth="1"/>
    <col min="13573" max="13573" width="55.140625" bestFit="1" customWidth="1"/>
    <col min="13574" max="13574" width="11.42578125" customWidth="1"/>
    <col min="13575" max="13575" width="11.28515625" customWidth="1"/>
    <col min="13576" max="13576" width="11.7109375" customWidth="1"/>
    <col min="13577" max="13577" width="13.7109375" customWidth="1"/>
    <col min="13817" max="13817" width="14.42578125" bestFit="1" customWidth="1"/>
    <col min="13819" max="13821" width="0" hidden="1" customWidth="1"/>
    <col min="13822" max="13822" width="10.7109375" bestFit="1" customWidth="1"/>
    <col min="13823" max="13824" width="0" hidden="1" customWidth="1"/>
    <col min="13825" max="13825" width="12.140625" bestFit="1" customWidth="1"/>
    <col min="13826" max="13828" width="0" hidden="1" customWidth="1"/>
    <col min="13829" max="13829" width="55.140625" bestFit="1" customWidth="1"/>
    <col min="13830" max="13830" width="11.42578125" customWidth="1"/>
    <col min="13831" max="13831" width="11.28515625" customWidth="1"/>
    <col min="13832" max="13832" width="11.7109375" customWidth="1"/>
    <col min="13833" max="13833" width="13.7109375" customWidth="1"/>
    <col min="14073" max="14073" width="14.42578125" bestFit="1" customWidth="1"/>
    <col min="14075" max="14077" width="0" hidden="1" customWidth="1"/>
    <col min="14078" max="14078" width="10.7109375" bestFit="1" customWidth="1"/>
    <col min="14079" max="14080" width="0" hidden="1" customWidth="1"/>
    <col min="14081" max="14081" width="12.140625" bestFit="1" customWidth="1"/>
    <col min="14082" max="14084" width="0" hidden="1" customWidth="1"/>
    <col min="14085" max="14085" width="55.140625" bestFit="1" customWidth="1"/>
    <col min="14086" max="14086" width="11.42578125" customWidth="1"/>
    <col min="14087" max="14087" width="11.28515625" customWidth="1"/>
    <col min="14088" max="14088" width="11.7109375" customWidth="1"/>
    <col min="14089" max="14089" width="13.7109375" customWidth="1"/>
    <col min="14329" max="14329" width="14.42578125" bestFit="1" customWidth="1"/>
    <col min="14331" max="14333" width="0" hidden="1" customWidth="1"/>
    <col min="14334" max="14334" width="10.7109375" bestFit="1" customWidth="1"/>
    <col min="14335" max="14336" width="0" hidden="1" customWidth="1"/>
    <col min="14337" max="14337" width="12.140625" bestFit="1" customWidth="1"/>
    <col min="14338" max="14340" width="0" hidden="1" customWidth="1"/>
    <col min="14341" max="14341" width="55.140625" bestFit="1" customWidth="1"/>
    <col min="14342" max="14342" width="11.42578125" customWidth="1"/>
    <col min="14343" max="14343" width="11.28515625" customWidth="1"/>
    <col min="14344" max="14344" width="11.7109375" customWidth="1"/>
    <col min="14345" max="14345" width="13.7109375" customWidth="1"/>
    <col min="14585" max="14585" width="14.42578125" bestFit="1" customWidth="1"/>
    <col min="14587" max="14589" width="0" hidden="1" customWidth="1"/>
    <col min="14590" max="14590" width="10.7109375" bestFit="1" customWidth="1"/>
    <col min="14591" max="14592" width="0" hidden="1" customWidth="1"/>
    <col min="14593" max="14593" width="12.140625" bestFit="1" customWidth="1"/>
    <col min="14594" max="14596" width="0" hidden="1" customWidth="1"/>
    <col min="14597" max="14597" width="55.140625" bestFit="1" customWidth="1"/>
    <col min="14598" max="14598" width="11.42578125" customWidth="1"/>
    <col min="14599" max="14599" width="11.28515625" customWidth="1"/>
    <col min="14600" max="14600" width="11.7109375" customWidth="1"/>
    <col min="14601" max="14601" width="13.7109375" customWidth="1"/>
    <col min="14841" max="14841" width="14.42578125" bestFit="1" customWidth="1"/>
    <col min="14843" max="14845" width="0" hidden="1" customWidth="1"/>
    <col min="14846" max="14846" width="10.7109375" bestFit="1" customWidth="1"/>
    <col min="14847" max="14848" width="0" hidden="1" customWidth="1"/>
    <col min="14849" max="14849" width="12.140625" bestFit="1" customWidth="1"/>
    <col min="14850" max="14852" width="0" hidden="1" customWidth="1"/>
    <col min="14853" max="14853" width="55.140625" bestFit="1" customWidth="1"/>
    <col min="14854" max="14854" width="11.42578125" customWidth="1"/>
    <col min="14855" max="14855" width="11.28515625" customWidth="1"/>
    <col min="14856" max="14856" width="11.7109375" customWidth="1"/>
    <col min="14857" max="14857" width="13.7109375" customWidth="1"/>
    <col min="15097" max="15097" width="14.42578125" bestFit="1" customWidth="1"/>
    <col min="15099" max="15101" width="0" hidden="1" customWidth="1"/>
    <col min="15102" max="15102" width="10.7109375" bestFit="1" customWidth="1"/>
    <col min="15103" max="15104" width="0" hidden="1" customWidth="1"/>
    <col min="15105" max="15105" width="12.140625" bestFit="1" customWidth="1"/>
    <col min="15106" max="15108" width="0" hidden="1" customWidth="1"/>
    <col min="15109" max="15109" width="55.140625" bestFit="1" customWidth="1"/>
    <col min="15110" max="15110" width="11.42578125" customWidth="1"/>
    <col min="15111" max="15111" width="11.28515625" customWidth="1"/>
    <col min="15112" max="15112" width="11.7109375" customWidth="1"/>
    <col min="15113" max="15113" width="13.7109375" customWidth="1"/>
    <col min="15353" max="15353" width="14.42578125" bestFit="1" customWidth="1"/>
    <col min="15355" max="15357" width="0" hidden="1" customWidth="1"/>
    <col min="15358" max="15358" width="10.7109375" bestFit="1" customWidth="1"/>
    <col min="15359" max="15360" width="0" hidden="1" customWidth="1"/>
    <col min="15361" max="15361" width="12.140625" bestFit="1" customWidth="1"/>
    <col min="15362" max="15364" width="0" hidden="1" customWidth="1"/>
    <col min="15365" max="15365" width="55.140625" bestFit="1" customWidth="1"/>
    <col min="15366" max="15366" width="11.42578125" customWidth="1"/>
    <col min="15367" max="15367" width="11.28515625" customWidth="1"/>
    <col min="15368" max="15368" width="11.7109375" customWidth="1"/>
    <col min="15369" max="15369" width="13.7109375" customWidth="1"/>
    <col min="15609" max="15609" width="14.42578125" bestFit="1" customWidth="1"/>
    <col min="15611" max="15613" width="0" hidden="1" customWidth="1"/>
    <col min="15614" max="15614" width="10.7109375" bestFit="1" customWidth="1"/>
    <col min="15615" max="15616" width="0" hidden="1" customWidth="1"/>
    <col min="15617" max="15617" width="12.140625" bestFit="1" customWidth="1"/>
    <col min="15618" max="15620" width="0" hidden="1" customWidth="1"/>
    <col min="15621" max="15621" width="55.140625" bestFit="1" customWidth="1"/>
    <col min="15622" max="15622" width="11.42578125" customWidth="1"/>
    <col min="15623" max="15623" width="11.28515625" customWidth="1"/>
    <col min="15624" max="15624" width="11.7109375" customWidth="1"/>
    <col min="15625" max="15625" width="13.7109375" customWidth="1"/>
    <col min="15865" max="15865" width="14.42578125" bestFit="1" customWidth="1"/>
    <col min="15867" max="15869" width="0" hidden="1" customWidth="1"/>
    <col min="15870" max="15870" width="10.7109375" bestFit="1" customWidth="1"/>
    <col min="15871" max="15872" width="0" hidden="1" customWidth="1"/>
    <col min="15873" max="15873" width="12.140625" bestFit="1" customWidth="1"/>
    <col min="15874" max="15876" width="0" hidden="1" customWidth="1"/>
    <col min="15877" max="15877" width="55.140625" bestFit="1" customWidth="1"/>
    <col min="15878" max="15878" width="11.42578125" customWidth="1"/>
    <col min="15879" max="15879" width="11.28515625" customWidth="1"/>
    <col min="15880" max="15880" width="11.7109375" customWidth="1"/>
    <col min="15881" max="15881" width="13.7109375" customWidth="1"/>
    <col min="16121" max="16121" width="14.42578125" bestFit="1" customWidth="1"/>
    <col min="16123" max="16125" width="0" hidden="1" customWidth="1"/>
    <col min="16126" max="16126" width="10.7109375" bestFit="1" customWidth="1"/>
    <col min="16127" max="16128" width="0" hidden="1" customWidth="1"/>
    <col min="16129" max="16129" width="12.140625" bestFit="1" customWidth="1"/>
    <col min="16130" max="16132" width="0" hidden="1" customWidth="1"/>
    <col min="16133" max="16133" width="55.140625" bestFit="1" customWidth="1"/>
    <col min="16134" max="16134" width="11.42578125" customWidth="1"/>
    <col min="16135" max="16135" width="11.28515625" customWidth="1"/>
    <col min="16136" max="16136" width="11.7109375" customWidth="1"/>
    <col min="16137" max="16137" width="13.7109375" customWidth="1"/>
  </cols>
  <sheetData>
    <row r="1" spans="1:10" ht="13.5" thickBot="1" x14ac:dyDescent="0.25"/>
    <row r="2" spans="1:10" ht="12.75" customHeight="1" x14ac:dyDescent="0.2">
      <c r="A2" s="1800" t="s">
        <v>109</v>
      </c>
      <c r="B2" s="1801"/>
      <c r="C2" s="1801"/>
      <c r="D2" s="109" t="s">
        <v>96</v>
      </c>
      <c r="E2" s="110" t="s">
        <v>97</v>
      </c>
    </row>
    <row r="3" spans="1:10" x14ac:dyDescent="0.2">
      <c r="A3" s="1802" t="s">
        <v>98</v>
      </c>
      <c r="B3" s="1803"/>
      <c r="C3" s="1803"/>
      <c r="D3" s="111">
        <v>0.25</v>
      </c>
      <c r="E3" s="112">
        <v>0.75</v>
      </c>
    </row>
    <row r="4" spans="1:10" ht="13.5" thickBot="1" x14ac:dyDescent="0.25">
      <c r="A4" s="1804" t="s">
        <v>99</v>
      </c>
      <c r="B4" s="1805"/>
      <c r="C4" s="1805"/>
      <c r="D4" s="127">
        <v>0.75</v>
      </c>
      <c r="E4" s="128">
        <v>0.25</v>
      </c>
    </row>
    <row r="5" spans="1:10" ht="13.5" thickBot="1" x14ac:dyDescent="0.25"/>
    <row r="6" spans="1:10" ht="21" thickBot="1" x14ac:dyDescent="0.25">
      <c r="A6" s="1806" t="s">
        <v>182</v>
      </c>
      <c r="B6" s="1807"/>
      <c r="C6" s="1807"/>
      <c r="D6" s="1807"/>
      <c r="E6" s="1807"/>
      <c r="F6" s="1807"/>
      <c r="G6" s="1807"/>
      <c r="H6" s="1808"/>
    </row>
    <row r="7" spans="1:10" ht="38.25" x14ac:dyDescent="0.2">
      <c r="A7" s="211" t="s">
        <v>110</v>
      </c>
      <c r="B7" s="113" t="s">
        <v>111</v>
      </c>
      <c r="C7" s="114" t="s">
        <v>112</v>
      </c>
      <c r="D7" s="113" t="s">
        <v>84</v>
      </c>
      <c r="E7" s="114" t="s">
        <v>113</v>
      </c>
      <c r="F7" s="115" t="s">
        <v>270</v>
      </c>
      <c r="G7" s="113" t="s">
        <v>86</v>
      </c>
      <c r="H7" s="115" t="s">
        <v>264</v>
      </c>
      <c r="I7" s="214">
        <f>(182-90)/7</f>
        <v>13.142857142857142</v>
      </c>
    </row>
    <row r="8" spans="1:10" x14ac:dyDescent="0.2">
      <c r="A8" s="213" t="s">
        <v>120</v>
      </c>
      <c r="B8" s="116">
        <v>561</v>
      </c>
      <c r="C8" s="119" t="e">
        <f>#REF!</f>
        <v>#REF!</v>
      </c>
      <c r="D8" s="120" t="s">
        <v>62</v>
      </c>
      <c r="E8" s="120" t="s">
        <v>120</v>
      </c>
      <c r="F8" s="117">
        <v>0</v>
      </c>
      <c r="G8" s="118">
        <v>1</v>
      </c>
      <c r="H8" s="212" t="e">
        <f t="shared" ref="H8:H12" si="0">C8*F8*G8*$I$7</f>
        <v>#REF!</v>
      </c>
      <c r="J8" s="119">
        <v>913.57779546400002</v>
      </c>
    </row>
    <row r="9" spans="1:10" x14ac:dyDescent="0.2">
      <c r="A9" s="213" t="s">
        <v>131</v>
      </c>
      <c r="B9" s="116">
        <v>562</v>
      </c>
      <c r="C9" s="119" t="e">
        <f>#REF!</f>
        <v>#REF!</v>
      </c>
      <c r="D9" s="120" t="s">
        <v>62</v>
      </c>
      <c r="E9" s="120" t="s">
        <v>131</v>
      </c>
      <c r="F9" s="117">
        <v>0</v>
      </c>
      <c r="G9" s="118">
        <v>1</v>
      </c>
      <c r="H9" s="212" t="e">
        <f t="shared" si="0"/>
        <v>#REF!</v>
      </c>
      <c r="J9" s="119">
        <v>255.25279362800001</v>
      </c>
    </row>
    <row r="10" spans="1:10" x14ac:dyDescent="0.2">
      <c r="A10" s="213" t="s">
        <v>129</v>
      </c>
      <c r="B10" s="116">
        <v>562</v>
      </c>
      <c r="C10" s="119" t="e">
        <f>#REF!</f>
        <v>#REF!</v>
      </c>
      <c r="D10" s="120" t="s">
        <v>62</v>
      </c>
      <c r="E10" s="120" t="s">
        <v>183</v>
      </c>
      <c r="F10" s="117">
        <v>0</v>
      </c>
      <c r="G10" s="118">
        <v>1</v>
      </c>
      <c r="H10" s="212" t="e">
        <f t="shared" si="0"/>
        <v>#REF!</v>
      </c>
      <c r="J10" s="119">
        <v>1526.4713294000001</v>
      </c>
    </row>
    <row r="11" spans="1:10" x14ac:dyDescent="0.2">
      <c r="A11" s="213" t="s">
        <v>129</v>
      </c>
      <c r="B11" s="116">
        <v>562</v>
      </c>
      <c r="C11" s="119" t="e">
        <f>#REF!</f>
        <v>#REF!</v>
      </c>
      <c r="D11" s="120" t="s">
        <v>62</v>
      </c>
      <c r="E11" s="120" t="s">
        <v>184</v>
      </c>
      <c r="F11" s="117">
        <v>0</v>
      </c>
      <c r="G11" s="118">
        <v>1</v>
      </c>
      <c r="H11" s="212" t="e">
        <f t="shared" si="0"/>
        <v>#REF!</v>
      </c>
      <c r="J11" s="119">
        <v>581.38263914799995</v>
      </c>
    </row>
    <row r="12" spans="1:10" ht="13.5" thickBot="1" x14ac:dyDescent="0.25">
      <c r="A12" s="213" t="s">
        <v>129</v>
      </c>
      <c r="B12" s="116">
        <v>562</v>
      </c>
      <c r="C12" s="119" t="e">
        <f>#REF!</f>
        <v>#REF!</v>
      </c>
      <c r="D12" s="120" t="s">
        <v>62</v>
      </c>
      <c r="E12" s="120" t="s">
        <v>185</v>
      </c>
      <c r="F12" s="117">
        <v>0</v>
      </c>
      <c r="G12" s="118">
        <v>1</v>
      </c>
      <c r="H12" s="212" t="e">
        <f t="shared" si="0"/>
        <v>#REF!</v>
      </c>
      <c r="J12" s="119">
        <v>624.66717229000005</v>
      </c>
    </row>
    <row r="13" spans="1:10" ht="13.5" thickBot="1" x14ac:dyDescent="0.25">
      <c r="A13" s="1809" t="s">
        <v>186</v>
      </c>
      <c r="B13" s="1810"/>
      <c r="C13" s="216" t="e">
        <f>SUM(C8:C12)</f>
        <v>#REF!</v>
      </c>
      <c r="D13" s="215"/>
      <c r="E13" s="215"/>
      <c r="F13" s="215"/>
      <c r="G13" s="217"/>
      <c r="H13" s="355" t="e">
        <f>SUM(H8:H12)</f>
        <v>#REF!</v>
      </c>
    </row>
  </sheetData>
  <mergeCells count="5">
    <mergeCell ref="A2:C2"/>
    <mergeCell ref="A3:C3"/>
    <mergeCell ref="A4:C4"/>
    <mergeCell ref="A6:H6"/>
    <mergeCell ref="A13:B13"/>
  </mergeCells>
  <pageMargins left="0.98425196850393704" right="0.98425196850393704" top="0.98425196850393704" bottom="0.98425196850393704" header="0.51181102362204722" footer="0.51181102362204722"/>
  <pageSetup paperSize="9" scale="58" orientation="portrait" r:id="rId1"/>
  <headerFooter alignWithMargins="0"/>
  <colBreaks count="1" manualBreakCount="1">
    <brk id="7" max="21"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08FAC-2D45-447E-A646-B2C3943EA88D}">
  <sheetPr>
    <tabColor theme="4" tint="0.59999389629810485"/>
    <pageSetUpPr fitToPage="1"/>
  </sheetPr>
  <dimension ref="A1:O32"/>
  <sheetViews>
    <sheetView view="pageBreakPreview" zoomScale="80" zoomScaleNormal="75" zoomScaleSheetLayoutView="80" zoomScalePageLayoutView="10" workbookViewId="0">
      <selection activeCell="G7" sqref="G7"/>
    </sheetView>
  </sheetViews>
  <sheetFormatPr defaultRowHeight="12.75" x14ac:dyDescent="0.2"/>
  <cols>
    <col min="1" max="1" width="2.140625" style="40" customWidth="1"/>
    <col min="2" max="2" width="7.42578125" style="40" customWidth="1"/>
    <col min="3" max="3" width="28.42578125" style="35" customWidth="1"/>
    <col min="4" max="4" width="24.28515625" style="40" customWidth="1"/>
    <col min="5" max="5" width="22.85546875" style="85" customWidth="1"/>
    <col min="6" max="6" width="14.7109375" style="35" customWidth="1"/>
    <col min="7" max="7" width="20.85546875" style="35" customWidth="1"/>
    <col min="8" max="9" width="20.140625" style="35" customWidth="1"/>
    <col min="10" max="10" width="9.85546875" style="35" customWidth="1"/>
    <col min="11" max="11" width="5.5703125" style="35" hidden="1" customWidth="1"/>
    <col min="12" max="12" width="9.140625" style="35" hidden="1" customWidth="1"/>
    <col min="13" max="13" width="14.42578125" style="33" hidden="1" customWidth="1"/>
    <col min="14" max="14" width="12.28515625" style="35" hidden="1" customWidth="1"/>
    <col min="15" max="15" width="9.140625" style="35" hidden="1" customWidth="1"/>
    <col min="16" max="257" width="9.140625" style="35"/>
    <col min="258" max="258" width="2.140625" style="35" customWidth="1"/>
    <col min="259" max="259" width="7.42578125" style="35" customWidth="1"/>
    <col min="260" max="260" width="31.140625" style="35" customWidth="1"/>
    <col min="261" max="261" width="24.28515625" style="35" customWidth="1"/>
    <col min="262" max="262" width="15.42578125" style="35" bestFit="1" customWidth="1"/>
    <col min="263" max="263" width="11.140625" style="35" bestFit="1" customWidth="1"/>
    <col min="264" max="264" width="13.28515625" style="35" customWidth="1"/>
    <col min="265" max="265" width="11.7109375" style="35" customWidth="1"/>
    <col min="266" max="266" width="9.85546875" style="35" customWidth="1"/>
    <col min="267" max="271" width="0" style="35" hidden="1" customWidth="1"/>
    <col min="272" max="513" width="9.140625" style="35"/>
    <col min="514" max="514" width="2.140625" style="35" customWidth="1"/>
    <col min="515" max="515" width="7.42578125" style="35" customWidth="1"/>
    <col min="516" max="516" width="31.140625" style="35" customWidth="1"/>
    <col min="517" max="517" width="24.28515625" style="35" customWidth="1"/>
    <col min="518" max="518" width="15.42578125" style="35" bestFit="1" customWidth="1"/>
    <col min="519" max="519" width="11.140625" style="35" bestFit="1" customWidth="1"/>
    <col min="520" max="520" width="13.28515625" style="35" customWidth="1"/>
    <col min="521" max="521" width="11.7109375" style="35" customWidth="1"/>
    <col min="522" max="522" width="9.85546875" style="35" customWidth="1"/>
    <col min="523" max="527" width="0" style="35" hidden="1" customWidth="1"/>
    <col min="528" max="769" width="9.140625" style="35"/>
    <col min="770" max="770" width="2.140625" style="35" customWidth="1"/>
    <col min="771" max="771" width="7.42578125" style="35" customWidth="1"/>
    <col min="772" max="772" width="31.140625" style="35" customWidth="1"/>
    <col min="773" max="773" width="24.28515625" style="35" customWidth="1"/>
    <col min="774" max="774" width="15.42578125" style="35" bestFit="1" customWidth="1"/>
    <col min="775" max="775" width="11.140625" style="35" bestFit="1" customWidth="1"/>
    <col min="776" max="776" width="13.28515625" style="35" customWidth="1"/>
    <col min="777" max="777" width="11.7109375" style="35" customWidth="1"/>
    <col min="778" max="778" width="9.85546875" style="35" customWidth="1"/>
    <col min="779" max="783" width="0" style="35" hidden="1" customWidth="1"/>
    <col min="784" max="1025" width="9.140625" style="35"/>
    <col min="1026" max="1026" width="2.140625" style="35" customWidth="1"/>
    <col min="1027" max="1027" width="7.42578125" style="35" customWidth="1"/>
    <col min="1028" max="1028" width="31.140625" style="35" customWidth="1"/>
    <col min="1029" max="1029" width="24.28515625" style="35" customWidth="1"/>
    <col min="1030" max="1030" width="15.42578125" style="35" bestFit="1" customWidth="1"/>
    <col min="1031" max="1031" width="11.140625" style="35" bestFit="1" customWidth="1"/>
    <col min="1032" max="1032" width="13.28515625" style="35" customWidth="1"/>
    <col min="1033" max="1033" width="11.7109375" style="35" customWidth="1"/>
    <col min="1034" max="1034" width="9.85546875" style="35" customWidth="1"/>
    <col min="1035" max="1039" width="0" style="35" hidden="1" customWidth="1"/>
    <col min="1040" max="1281" width="9.140625" style="35"/>
    <col min="1282" max="1282" width="2.140625" style="35" customWidth="1"/>
    <col min="1283" max="1283" width="7.42578125" style="35" customWidth="1"/>
    <col min="1284" max="1284" width="31.140625" style="35" customWidth="1"/>
    <col min="1285" max="1285" width="24.28515625" style="35" customWidth="1"/>
    <col min="1286" max="1286" width="15.42578125" style="35" bestFit="1" customWidth="1"/>
    <col min="1287" max="1287" width="11.140625" style="35" bestFit="1" customWidth="1"/>
    <col min="1288" max="1288" width="13.28515625" style="35" customWidth="1"/>
    <col min="1289" max="1289" width="11.7109375" style="35" customWidth="1"/>
    <col min="1290" max="1290" width="9.85546875" style="35" customWidth="1"/>
    <col min="1291" max="1295" width="0" style="35" hidden="1" customWidth="1"/>
    <col min="1296" max="1537" width="9.140625" style="35"/>
    <col min="1538" max="1538" width="2.140625" style="35" customWidth="1"/>
    <col min="1539" max="1539" width="7.42578125" style="35" customWidth="1"/>
    <col min="1540" max="1540" width="31.140625" style="35" customWidth="1"/>
    <col min="1541" max="1541" width="24.28515625" style="35" customWidth="1"/>
    <col min="1542" max="1542" width="15.42578125" style="35" bestFit="1" customWidth="1"/>
    <col min="1543" max="1543" width="11.140625" style="35" bestFit="1" customWidth="1"/>
    <col min="1544" max="1544" width="13.28515625" style="35" customWidth="1"/>
    <col min="1545" max="1545" width="11.7109375" style="35" customWidth="1"/>
    <col min="1546" max="1546" width="9.85546875" style="35" customWidth="1"/>
    <col min="1547" max="1551" width="0" style="35" hidden="1" customWidth="1"/>
    <col min="1552" max="1793" width="9.140625" style="35"/>
    <col min="1794" max="1794" width="2.140625" style="35" customWidth="1"/>
    <col min="1795" max="1795" width="7.42578125" style="35" customWidth="1"/>
    <col min="1796" max="1796" width="31.140625" style="35" customWidth="1"/>
    <col min="1797" max="1797" width="24.28515625" style="35" customWidth="1"/>
    <col min="1798" max="1798" width="15.42578125" style="35" bestFit="1" customWidth="1"/>
    <col min="1799" max="1799" width="11.140625" style="35" bestFit="1" customWidth="1"/>
    <col min="1800" max="1800" width="13.28515625" style="35" customWidth="1"/>
    <col min="1801" max="1801" width="11.7109375" style="35" customWidth="1"/>
    <col min="1802" max="1802" width="9.85546875" style="35" customWidth="1"/>
    <col min="1803" max="1807" width="0" style="35" hidden="1" customWidth="1"/>
    <col min="1808" max="2049" width="9.140625" style="35"/>
    <col min="2050" max="2050" width="2.140625" style="35" customWidth="1"/>
    <col min="2051" max="2051" width="7.42578125" style="35" customWidth="1"/>
    <col min="2052" max="2052" width="31.140625" style="35" customWidth="1"/>
    <col min="2053" max="2053" width="24.28515625" style="35" customWidth="1"/>
    <col min="2054" max="2054" width="15.42578125" style="35" bestFit="1" customWidth="1"/>
    <col min="2055" max="2055" width="11.140625" style="35" bestFit="1" customWidth="1"/>
    <col min="2056" max="2056" width="13.28515625" style="35" customWidth="1"/>
    <col min="2057" max="2057" width="11.7109375" style="35" customWidth="1"/>
    <col min="2058" max="2058" width="9.85546875" style="35" customWidth="1"/>
    <col min="2059" max="2063" width="0" style="35" hidden="1" customWidth="1"/>
    <col min="2064" max="2305" width="9.140625" style="35"/>
    <col min="2306" max="2306" width="2.140625" style="35" customWidth="1"/>
    <col min="2307" max="2307" width="7.42578125" style="35" customWidth="1"/>
    <col min="2308" max="2308" width="31.140625" style="35" customWidth="1"/>
    <col min="2309" max="2309" width="24.28515625" style="35" customWidth="1"/>
    <col min="2310" max="2310" width="15.42578125" style="35" bestFit="1" customWidth="1"/>
    <col min="2311" max="2311" width="11.140625" style="35" bestFit="1" customWidth="1"/>
    <col min="2312" max="2312" width="13.28515625" style="35" customWidth="1"/>
    <col min="2313" max="2313" width="11.7109375" style="35" customWidth="1"/>
    <col min="2314" max="2314" width="9.85546875" style="35" customWidth="1"/>
    <col min="2315" max="2319" width="0" style="35" hidden="1" customWidth="1"/>
    <col min="2320" max="2561" width="9.140625" style="35"/>
    <col min="2562" max="2562" width="2.140625" style="35" customWidth="1"/>
    <col min="2563" max="2563" width="7.42578125" style="35" customWidth="1"/>
    <col min="2564" max="2564" width="31.140625" style="35" customWidth="1"/>
    <col min="2565" max="2565" width="24.28515625" style="35" customWidth="1"/>
    <col min="2566" max="2566" width="15.42578125" style="35" bestFit="1" customWidth="1"/>
    <col min="2567" max="2567" width="11.140625" style="35" bestFit="1" customWidth="1"/>
    <col min="2568" max="2568" width="13.28515625" style="35" customWidth="1"/>
    <col min="2569" max="2569" width="11.7109375" style="35" customWidth="1"/>
    <col min="2570" max="2570" width="9.85546875" style="35" customWidth="1"/>
    <col min="2571" max="2575" width="0" style="35" hidden="1" customWidth="1"/>
    <col min="2576" max="2817" width="9.140625" style="35"/>
    <col min="2818" max="2818" width="2.140625" style="35" customWidth="1"/>
    <col min="2819" max="2819" width="7.42578125" style="35" customWidth="1"/>
    <col min="2820" max="2820" width="31.140625" style="35" customWidth="1"/>
    <col min="2821" max="2821" width="24.28515625" style="35" customWidth="1"/>
    <col min="2822" max="2822" width="15.42578125" style="35" bestFit="1" customWidth="1"/>
    <col min="2823" max="2823" width="11.140625" style="35" bestFit="1" customWidth="1"/>
    <col min="2824" max="2824" width="13.28515625" style="35" customWidth="1"/>
    <col min="2825" max="2825" width="11.7109375" style="35" customWidth="1"/>
    <col min="2826" max="2826" width="9.85546875" style="35" customWidth="1"/>
    <col min="2827" max="2831" width="0" style="35" hidden="1" customWidth="1"/>
    <col min="2832" max="3073" width="9.140625" style="35"/>
    <col min="3074" max="3074" width="2.140625" style="35" customWidth="1"/>
    <col min="3075" max="3075" width="7.42578125" style="35" customWidth="1"/>
    <col min="3076" max="3076" width="31.140625" style="35" customWidth="1"/>
    <col min="3077" max="3077" width="24.28515625" style="35" customWidth="1"/>
    <col min="3078" max="3078" width="15.42578125" style="35" bestFit="1" customWidth="1"/>
    <col min="3079" max="3079" width="11.140625" style="35" bestFit="1" customWidth="1"/>
    <col min="3080" max="3080" width="13.28515625" style="35" customWidth="1"/>
    <col min="3081" max="3081" width="11.7109375" style="35" customWidth="1"/>
    <col min="3082" max="3082" width="9.85546875" style="35" customWidth="1"/>
    <col min="3083" max="3087" width="0" style="35" hidden="1" customWidth="1"/>
    <col min="3088" max="3329" width="9.140625" style="35"/>
    <col min="3330" max="3330" width="2.140625" style="35" customWidth="1"/>
    <col min="3331" max="3331" width="7.42578125" style="35" customWidth="1"/>
    <col min="3332" max="3332" width="31.140625" style="35" customWidth="1"/>
    <col min="3333" max="3333" width="24.28515625" style="35" customWidth="1"/>
    <col min="3334" max="3334" width="15.42578125" style="35" bestFit="1" customWidth="1"/>
    <col min="3335" max="3335" width="11.140625" style="35" bestFit="1" customWidth="1"/>
    <col min="3336" max="3336" width="13.28515625" style="35" customWidth="1"/>
    <col min="3337" max="3337" width="11.7109375" style="35" customWidth="1"/>
    <col min="3338" max="3338" width="9.85546875" style="35" customWidth="1"/>
    <col min="3339" max="3343" width="0" style="35" hidden="1" customWidth="1"/>
    <col min="3344" max="3585" width="9.140625" style="35"/>
    <col min="3586" max="3586" width="2.140625" style="35" customWidth="1"/>
    <col min="3587" max="3587" width="7.42578125" style="35" customWidth="1"/>
    <col min="3588" max="3588" width="31.140625" style="35" customWidth="1"/>
    <col min="3589" max="3589" width="24.28515625" style="35" customWidth="1"/>
    <col min="3590" max="3590" width="15.42578125" style="35" bestFit="1" customWidth="1"/>
    <col min="3591" max="3591" width="11.140625" style="35" bestFit="1" customWidth="1"/>
    <col min="3592" max="3592" width="13.28515625" style="35" customWidth="1"/>
    <col min="3593" max="3593" width="11.7109375" style="35" customWidth="1"/>
    <col min="3594" max="3594" width="9.85546875" style="35" customWidth="1"/>
    <col min="3595" max="3599" width="0" style="35" hidden="1" customWidth="1"/>
    <col min="3600" max="3841" width="9.140625" style="35"/>
    <col min="3842" max="3842" width="2.140625" style="35" customWidth="1"/>
    <col min="3843" max="3843" width="7.42578125" style="35" customWidth="1"/>
    <col min="3844" max="3844" width="31.140625" style="35" customWidth="1"/>
    <col min="3845" max="3845" width="24.28515625" style="35" customWidth="1"/>
    <col min="3846" max="3846" width="15.42578125" style="35" bestFit="1" customWidth="1"/>
    <col min="3847" max="3847" width="11.140625" style="35" bestFit="1" customWidth="1"/>
    <col min="3848" max="3848" width="13.28515625" style="35" customWidth="1"/>
    <col min="3849" max="3849" width="11.7109375" style="35" customWidth="1"/>
    <col min="3850" max="3850" width="9.85546875" style="35" customWidth="1"/>
    <col min="3851" max="3855" width="0" style="35" hidden="1" customWidth="1"/>
    <col min="3856" max="4097" width="9.140625" style="35"/>
    <col min="4098" max="4098" width="2.140625" style="35" customWidth="1"/>
    <col min="4099" max="4099" width="7.42578125" style="35" customWidth="1"/>
    <col min="4100" max="4100" width="31.140625" style="35" customWidth="1"/>
    <col min="4101" max="4101" width="24.28515625" style="35" customWidth="1"/>
    <col min="4102" max="4102" width="15.42578125" style="35" bestFit="1" customWidth="1"/>
    <col min="4103" max="4103" width="11.140625" style="35" bestFit="1" customWidth="1"/>
    <col min="4104" max="4104" width="13.28515625" style="35" customWidth="1"/>
    <col min="4105" max="4105" width="11.7109375" style="35" customWidth="1"/>
    <col min="4106" max="4106" width="9.85546875" style="35" customWidth="1"/>
    <col min="4107" max="4111" width="0" style="35" hidden="1" customWidth="1"/>
    <col min="4112" max="4353" width="9.140625" style="35"/>
    <col min="4354" max="4354" width="2.140625" style="35" customWidth="1"/>
    <col min="4355" max="4355" width="7.42578125" style="35" customWidth="1"/>
    <col min="4356" max="4356" width="31.140625" style="35" customWidth="1"/>
    <col min="4357" max="4357" width="24.28515625" style="35" customWidth="1"/>
    <col min="4358" max="4358" width="15.42578125" style="35" bestFit="1" customWidth="1"/>
    <col min="4359" max="4359" width="11.140625" style="35" bestFit="1" customWidth="1"/>
    <col min="4360" max="4360" width="13.28515625" style="35" customWidth="1"/>
    <col min="4361" max="4361" width="11.7109375" style="35" customWidth="1"/>
    <col min="4362" max="4362" width="9.85546875" style="35" customWidth="1"/>
    <col min="4363" max="4367" width="0" style="35" hidden="1" customWidth="1"/>
    <col min="4368" max="4609" width="9.140625" style="35"/>
    <col min="4610" max="4610" width="2.140625" style="35" customWidth="1"/>
    <col min="4611" max="4611" width="7.42578125" style="35" customWidth="1"/>
    <col min="4612" max="4612" width="31.140625" style="35" customWidth="1"/>
    <col min="4613" max="4613" width="24.28515625" style="35" customWidth="1"/>
    <col min="4614" max="4614" width="15.42578125" style="35" bestFit="1" customWidth="1"/>
    <col min="4615" max="4615" width="11.140625" style="35" bestFit="1" customWidth="1"/>
    <col min="4616" max="4616" width="13.28515625" style="35" customWidth="1"/>
    <col min="4617" max="4617" width="11.7109375" style="35" customWidth="1"/>
    <col min="4618" max="4618" width="9.85546875" style="35" customWidth="1"/>
    <col min="4619" max="4623" width="0" style="35" hidden="1" customWidth="1"/>
    <col min="4624" max="4865" width="9.140625" style="35"/>
    <col min="4866" max="4866" width="2.140625" style="35" customWidth="1"/>
    <col min="4867" max="4867" width="7.42578125" style="35" customWidth="1"/>
    <col min="4868" max="4868" width="31.140625" style="35" customWidth="1"/>
    <col min="4869" max="4869" width="24.28515625" style="35" customWidth="1"/>
    <col min="4870" max="4870" width="15.42578125" style="35" bestFit="1" customWidth="1"/>
    <col min="4871" max="4871" width="11.140625" style="35" bestFit="1" customWidth="1"/>
    <col min="4872" max="4872" width="13.28515625" style="35" customWidth="1"/>
    <col min="4873" max="4873" width="11.7109375" style="35" customWidth="1"/>
    <col min="4874" max="4874" width="9.85546875" style="35" customWidth="1"/>
    <col min="4875" max="4879" width="0" style="35" hidden="1" customWidth="1"/>
    <col min="4880" max="5121" width="9.140625" style="35"/>
    <col min="5122" max="5122" width="2.140625" style="35" customWidth="1"/>
    <col min="5123" max="5123" width="7.42578125" style="35" customWidth="1"/>
    <col min="5124" max="5124" width="31.140625" style="35" customWidth="1"/>
    <col min="5125" max="5125" width="24.28515625" style="35" customWidth="1"/>
    <col min="5126" max="5126" width="15.42578125" style="35" bestFit="1" customWidth="1"/>
    <col min="5127" max="5127" width="11.140625" style="35" bestFit="1" customWidth="1"/>
    <col min="5128" max="5128" width="13.28515625" style="35" customWidth="1"/>
    <col min="5129" max="5129" width="11.7109375" style="35" customWidth="1"/>
    <col min="5130" max="5130" width="9.85546875" style="35" customWidth="1"/>
    <col min="5131" max="5135" width="0" style="35" hidden="1" customWidth="1"/>
    <col min="5136" max="5377" width="9.140625" style="35"/>
    <col min="5378" max="5378" width="2.140625" style="35" customWidth="1"/>
    <col min="5379" max="5379" width="7.42578125" style="35" customWidth="1"/>
    <col min="5380" max="5380" width="31.140625" style="35" customWidth="1"/>
    <col min="5381" max="5381" width="24.28515625" style="35" customWidth="1"/>
    <col min="5382" max="5382" width="15.42578125" style="35" bestFit="1" customWidth="1"/>
    <col min="5383" max="5383" width="11.140625" style="35" bestFit="1" customWidth="1"/>
    <col min="5384" max="5384" width="13.28515625" style="35" customWidth="1"/>
    <col min="5385" max="5385" width="11.7109375" style="35" customWidth="1"/>
    <col min="5386" max="5386" width="9.85546875" style="35" customWidth="1"/>
    <col min="5387" max="5391" width="0" style="35" hidden="1" customWidth="1"/>
    <col min="5392" max="5633" width="9.140625" style="35"/>
    <col min="5634" max="5634" width="2.140625" style="35" customWidth="1"/>
    <col min="5635" max="5635" width="7.42578125" style="35" customWidth="1"/>
    <col min="5636" max="5636" width="31.140625" style="35" customWidth="1"/>
    <col min="5637" max="5637" width="24.28515625" style="35" customWidth="1"/>
    <col min="5638" max="5638" width="15.42578125" style="35" bestFit="1" customWidth="1"/>
    <col min="5639" max="5639" width="11.140625" style="35" bestFit="1" customWidth="1"/>
    <col min="5640" max="5640" width="13.28515625" style="35" customWidth="1"/>
    <col min="5641" max="5641" width="11.7109375" style="35" customWidth="1"/>
    <col min="5642" max="5642" width="9.85546875" style="35" customWidth="1"/>
    <col min="5643" max="5647" width="0" style="35" hidden="1" customWidth="1"/>
    <col min="5648" max="5889" width="9.140625" style="35"/>
    <col min="5890" max="5890" width="2.140625" style="35" customWidth="1"/>
    <col min="5891" max="5891" width="7.42578125" style="35" customWidth="1"/>
    <col min="5892" max="5892" width="31.140625" style="35" customWidth="1"/>
    <col min="5893" max="5893" width="24.28515625" style="35" customWidth="1"/>
    <col min="5894" max="5894" width="15.42578125" style="35" bestFit="1" customWidth="1"/>
    <col min="5895" max="5895" width="11.140625" style="35" bestFit="1" customWidth="1"/>
    <col min="5896" max="5896" width="13.28515625" style="35" customWidth="1"/>
    <col min="5897" max="5897" width="11.7109375" style="35" customWidth="1"/>
    <col min="5898" max="5898" width="9.85546875" style="35" customWidth="1"/>
    <col min="5899" max="5903" width="0" style="35" hidden="1" customWidth="1"/>
    <col min="5904" max="6145" width="9.140625" style="35"/>
    <col min="6146" max="6146" width="2.140625" style="35" customWidth="1"/>
    <col min="6147" max="6147" width="7.42578125" style="35" customWidth="1"/>
    <col min="6148" max="6148" width="31.140625" style="35" customWidth="1"/>
    <col min="6149" max="6149" width="24.28515625" style="35" customWidth="1"/>
    <col min="6150" max="6150" width="15.42578125" style="35" bestFit="1" customWidth="1"/>
    <col min="6151" max="6151" width="11.140625" style="35" bestFit="1" customWidth="1"/>
    <col min="6152" max="6152" width="13.28515625" style="35" customWidth="1"/>
    <col min="6153" max="6153" width="11.7109375" style="35" customWidth="1"/>
    <col min="6154" max="6154" width="9.85546875" style="35" customWidth="1"/>
    <col min="6155" max="6159" width="0" style="35" hidden="1" customWidth="1"/>
    <col min="6160" max="6401" width="9.140625" style="35"/>
    <col min="6402" max="6402" width="2.140625" style="35" customWidth="1"/>
    <col min="6403" max="6403" width="7.42578125" style="35" customWidth="1"/>
    <col min="6404" max="6404" width="31.140625" style="35" customWidth="1"/>
    <col min="6405" max="6405" width="24.28515625" style="35" customWidth="1"/>
    <col min="6406" max="6406" width="15.42578125" style="35" bestFit="1" customWidth="1"/>
    <col min="6407" max="6407" width="11.140625" style="35" bestFit="1" customWidth="1"/>
    <col min="6408" max="6408" width="13.28515625" style="35" customWidth="1"/>
    <col min="6409" max="6409" width="11.7109375" style="35" customWidth="1"/>
    <col min="6410" max="6410" width="9.85546875" style="35" customWidth="1"/>
    <col min="6411" max="6415" width="0" style="35" hidden="1" customWidth="1"/>
    <col min="6416" max="6657" width="9.140625" style="35"/>
    <col min="6658" max="6658" width="2.140625" style="35" customWidth="1"/>
    <col min="6659" max="6659" width="7.42578125" style="35" customWidth="1"/>
    <col min="6660" max="6660" width="31.140625" style="35" customWidth="1"/>
    <col min="6661" max="6661" width="24.28515625" style="35" customWidth="1"/>
    <col min="6662" max="6662" width="15.42578125" style="35" bestFit="1" customWidth="1"/>
    <col min="6663" max="6663" width="11.140625" style="35" bestFit="1" customWidth="1"/>
    <col min="6664" max="6664" width="13.28515625" style="35" customWidth="1"/>
    <col min="6665" max="6665" width="11.7109375" style="35" customWidth="1"/>
    <col min="6666" max="6666" width="9.85546875" style="35" customWidth="1"/>
    <col min="6667" max="6671" width="0" style="35" hidden="1" customWidth="1"/>
    <col min="6672" max="6913" width="9.140625" style="35"/>
    <col min="6914" max="6914" width="2.140625" style="35" customWidth="1"/>
    <col min="6915" max="6915" width="7.42578125" style="35" customWidth="1"/>
    <col min="6916" max="6916" width="31.140625" style="35" customWidth="1"/>
    <col min="6917" max="6917" width="24.28515625" style="35" customWidth="1"/>
    <col min="6918" max="6918" width="15.42578125" style="35" bestFit="1" customWidth="1"/>
    <col min="6919" max="6919" width="11.140625" style="35" bestFit="1" customWidth="1"/>
    <col min="6920" max="6920" width="13.28515625" style="35" customWidth="1"/>
    <col min="6921" max="6921" width="11.7109375" style="35" customWidth="1"/>
    <col min="6922" max="6922" width="9.85546875" style="35" customWidth="1"/>
    <col min="6923" max="6927" width="0" style="35" hidden="1" customWidth="1"/>
    <col min="6928" max="7169" width="9.140625" style="35"/>
    <col min="7170" max="7170" width="2.140625" style="35" customWidth="1"/>
    <col min="7171" max="7171" width="7.42578125" style="35" customWidth="1"/>
    <col min="7172" max="7172" width="31.140625" style="35" customWidth="1"/>
    <col min="7173" max="7173" width="24.28515625" style="35" customWidth="1"/>
    <col min="7174" max="7174" width="15.42578125" style="35" bestFit="1" customWidth="1"/>
    <col min="7175" max="7175" width="11.140625" style="35" bestFit="1" customWidth="1"/>
    <col min="7176" max="7176" width="13.28515625" style="35" customWidth="1"/>
    <col min="7177" max="7177" width="11.7109375" style="35" customWidth="1"/>
    <col min="7178" max="7178" width="9.85546875" style="35" customWidth="1"/>
    <col min="7179" max="7183" width="0" style="35" hidden="1" customWidth="1"/>
    <col min="7184" max="7425" width="9.140625" style="35"/>
    <col min="7426" max="7426" width="2.140625" style="35" customWidth="1"/>
    <col min="7427" max="7427" width="7.42578125" style="35" customWidth="1"/>
    <col min="7428" max="7428" width="31.140625" style="35" customWidth="1"/>
    <col min="7429" max="7429" width="24.28515625" style="35" customWidth="1"/>
    <col min="7430" max="7430" width="15.42578125" style="35" bestFit="1" customWidth="1"/>
    <col min="7431" max="7431" width="11.140625" style="35" bestFit="1" customWidth="1"/>
    <col min="7432" max="7432" width="13.28515625" style="35" customWidth="1"/>
    <col min="7433" max="7433" width="11.7109375" style="35" customWidth="1"/>
    <col min="7434" max="7434" width="9.85546875" style="35" customWidth="1"/>
    <col min="7435" max="7439" width="0" style="35" hidden="1" customWidth="1"/>
    <col min="7440" max="7681" width="9.140625" style="35"/>
    <col min="7682" max="7682" width="2.140625" style="35" customWidth="1"/>
    <col min="7683" max="7683" width="7.42578125" style="35" customWidth="1"/>
    <col min="7684" max="7684" width="31.140625" style="35" customWidth="1"/>
    <col min="7685" max="7685" width="24.28515625" style="35" customWidth="1"/>
    <col min="7686" max="7686" width="15.42578125" style="35" bestFit="1" customWidth="1"/>
    <col min="7687" max="7687" width="11.140625" style="35" bestFit="1" customWidth="1"/>
    <col min="7688" max="7688" width="13.28515625" style="35" customWidth="1"/>
    <col min="7689" max="7689" width="11.7109375" style="35" customWidth="1"/>
    <col min="7690" max="7690" width="9.85546875" style="35" customWidth="1"/>
    <col min="7691" max="7695" width="0" style="35" hidden="1" customWidth="1"/>
    <col min="7696" max="7937" width="9.140625" style="35"/>
    <col min="7938" max="7938" width="2.140625" style="35" customWidth="1"/>
    <col min="7939" max="7939" width="7.42578125" style="35" customWidth="1"/>
    <col min="7940" max="7940" width="31.140625" style="35" customWidth="1"/>
    <col min="7941" max="7941" width="24.28515625" style="35" customWidth="1"/>
    <col min="7942" max="7942" width="15.42578125" style="35" bestFit="1" customWidth="1"/>
    <col min="7943" max="7943" width="11.140625" style="35" bestFit="1" customWidth="1"/>
    <col min="7944" max="7944" width="13.28515625" style="35" customWidth="1"/>
    <col min="7945" max="7945" width="11.7109375" style="35" customWidth="1"/>
    <col min="7946" max="7946" width="9.85546875" style="35" customWidth="1"/>
    <col min="7947" max="7951" width="0" style="35" hidden="1" customWidth="1"/>
    <col min="7952" max="8193" width="9.140625" style="35"/>
    <col min="8194" max="8194" width="2.140625" style="35" customWidth="1"/>
    <col min="8195" max="8195" width="7.42578125" style="35" customWidth="1"/>
    <col min="8196" max="8196" width="31.140625" style="35" customWidth="1"/>
    <col min="8197" max="8197" width="24.28515625" style="35" customWidth="1"/>
    <col min="8198" max="8198" width="15.42578125" style="35" bestFit="1" customWidth="1"/>
    <col min="8199" max="8199" width="11.140625" style="35" bestFit="1" customWidth="1"/>
    <col min="8200" max="8200" width="13.28515625" style="35" customWidth="1"/>
    <col min="8201" max="8201" width="11.7109375" style="35" customWidth="1"/>
    <col min="8202" max="8202" width="9.85546875" style="35" customWidth="1"/>
    <col min="8203" max="8207" width="0" style="35" hidden="1" customWidth="1"/>
    <col min="8208" max="8449" width="9.140625" style="35"/>
    <col min="8450" max="8450" width="2.140625" style="35" customWidth="1"/>
    <col min="8451" max="8451" width="7.42578125" style="35" customWidth="1"/>
    <col min="8452" max="8452" width="31.140625" style="35" customWidth="1"/>
    <col min="8453" max="8453" width="24.28515625" style="35" customWidth="1"/>
    <col min="8454" max="8454" width="15.42578125" style="35" bestFit="1" customWidth="1"/>
    <col min="8455" max="8455" width="11.140625" style="35" bestFit="1" customWidth="1"/>
    <col min="8456" max="8456" width="13.28515625" style="35" customWidth="1"/>
    <col min="8457" max="8457" width="11.7109375" style="35" customWidth="1"/>
    <col min="8458" max="8458" width="9.85546875" style="35" customWidth="1"/>
    <col min="8459" max="8463" width="0" style="35" hidden="1" customWidth="1"/>
    <col min="8464" max="8705" width="9.140625" style="35"/>
    <col min="8706" max="8706" width="2.140625" style="35" customWidth="1"/>
    <col min="8707" max="8707" width="7.42578125" style="35" customWidth="1"/>
    <col min="8708" max="8708" width="31.140625" style="35" customWidth="1"/>
    <col min="8709" max="8709" width="24.28515625" style="35" customWidth="1"/>
    <col min="8710" max="8710" width="15.42578125" style="35" bestFit="1" customWidth="1"/>
    <col min="8711" max="8711" width="11.140625" style="35" bestFit="1" customWidth="1"/>
    <col min="8712" max="8712" width="13.28515625" style="35" customWidth="1"/>
    <col min="8713" max="8713" width="11.7109375" style="35" customWidth="1"/>
    <col min="8714" max="8714" width="9.85546875" style="35" customWidth="1"/>
    <col min="8715" max="8719" width="0" style="35" hidden="1" customWidth="1"/>
    <col min="8720" max="8961" width="9.140625" style="35"/>
    <col min="8962" max="8962" width="2.140625" style="35" customWidth="1"/>
    <col min="8963" max="8963" width="7.42578125" style="35" customWidth="1"/>
    <col min="8964" max="8964" width="31.140625" style="35" customWidth="1"/>
    <col min="8965" max="8965" width="24.28515625" style="35" customWidth="1"/>
    <col min="8966" max="8966" width="15.42578125" style="35" bestFit="1" customWidth="1"/>
    <col min="8967" max="8967" width="11.140625" style="35" bestFit="1" customWidth="1"/>
    <col min="8968" max="8968" width="13.28515625" style="35" customWidth="1"/>
    <col min="8969" max="8969" width="11.7109375" style="35" customWidth="1"/>
    <col min="8970" max="8970" width="9.85546875" style="35" customWidth="1"/>
    <col min="8971" max="8975" width="0" style="35" hidden="1" customWidth="1"/>
    <col min="8976" max="9217" width="9.140625" style="35"/>
    <col min="9218" max="9218" width="2.140625" style="35" customWidth="1"/>
    <col min="9219" max="9219" width="7.42578125" style="35" customWidth="1"/>
    <col min="9220" max="9220" width="31.140625" style="35" customWidth="1"/>
    <col min="9221" max="9221" width="24.28515625" style="35" customWidth="1"/>
    <col min="9222" max="9222" width="15.42578125" style="35" bestFit="1" customWidth="1"/>
    <col min="9223" max="9223" width="11.140625" style="35" bestFit="1" customWidth="1"/>
    <col min="9224" max="9224" width="13.28515625" style="35" customWidth="1"/>
    <col min="9225" max="9225" width="11.7109375" style="35" customWidth="1"/>
    <col min="9226" max="9226" width="9.85546875" style="35" customWidth="1"/>
    <col min="9227" max="9231" width="0" style="35" hidden="1" customWidth="1"/>
    <col min="9232" max="9473" width="9.140625" style="35"/>
    <col min="9474" max="9474" width="2.140625" style="35" customWidth="1"/>
    <col min="9475" max="9475" width="7.42578125" style="35" customWidth="1"/>
    <col min="9476" max="9476" width="31.140625" style="35" customWidth="1"/>
    <col min="9477" max="9477" width="24.28515625" style="35" customWidth="1"/>
    <col min="9478" max="9478" width="15.42578125" style="35" bestFit="1" customWidth="1"/>
    <col min="9479" max="9479" width="11.140625" style="35" bestFit="1" customWidth="1"/>
    <col min="9480" max="9480" width="13.28515625" style="35" customWidth="1"/>
    <col min="9481" max="9481" width="11.7109375" style="35" customWidth="1"/>
    <col min="9482" max="9482" width="9.85546875" style="35" customWidth="1"/>
    <col min="9483" max="9487" width="0" style="35" hidden="1" customWidth="1"/>
    <col min="9488" max="9729" width="9.140625" style="35"/>
    <col min="9730" max="9730" width="2.140625" style="35" customWidth="1"/>
    <col min="9731" max="9731" width="7.42578125" style="35" customWidth="1"/>
    <col min="9732" max="9732" width="31.140625" style="35" customWidth="1"/>
    <col min="9733" max="9733" width="24.28515625" style="35" customWidth="1"/>
    <col min="9734" max="9734" width="15.42578125" style="35" bestFit="1" customWidth="1"/>
    <col min="9735" max="9735" width="11.140625" style="35" bestFit="1" customWidth="1"/>
    <col min="9736" max="9736" width="13.28515625" style="35" customWidth="1"/>
    <col min="9737" max="9737" width="11.7109375" style="35" customWidth="1"/>
    <col min="9738" max="9738" width="9.85546875" style="35" customWidth="1"/>
    <col min="9739" max="9743" width="0" style="35" hidden="1" customWidth="1"/>
    <col min="9744" max="9985" width="9.140625" style="35"/>
    <col min="9986" max="9986" width="2.140625" style="35" customWidth="1"/>
    <col min="9987" max="9987" width="7.42578125" style="35" customWidth="1"/>
    <col min="9988" max="9988" width="31.140625" style="35" customWidth="1"/>
    <col min="9989" max="9989" width="24.28515625" style="35" customWidth="1"/>
    <col min="9990" max="9990" width="15.42578125" style="35" bestFit="1" customWidth="1"/>
    <col min="9991" max="9991" width="11.140625" style="35" bestFit="1" customWidth="1"/>
    <col min="9992" max="9992" width="13.28515625" style="35" customWidth="1"/>
    <col min="9993" max="9993" width="11.7109375" style="35" customWidth="1"/>
    <col min="9994" max="9994" width="9.85546875" style="35" customWidth="1"/>
    <col min="9995" max="9999" width="0" style="35" hidden="1" customWidth="1"/>
    <col min="10000" max="10241" width="9.140625" style="35"/>
    <col min="10242" max="10242" width="2.140625" style="35" customWidth="1"/>
    <col min="10243" max="10243" width="7.42578125" style="35" customWidth="1"/>
    <col min="10244" max="10244" width="31.140625" style="35" customWidth="1"/>
    <col min="10245" max="10245" width="24.28515625" style="35" customWidth="1"/>
    <col min="10246" max="10246" width="15.42578125" style="35" bestFit="1" customWidth="1"/>
    <col min="10247" max="10247" width="11.140625" style="35" bestFit="1" customWidth="1"/>
    <col min="10248" max="10248" width="13.28515625" style="35" customWidth="1"/>
    <col min="10249" max="10249" width="11.7109375" style="35" customWidth="1"/>
    <col min="10250" max="10250" width="9.85546875" style="35" customWidth="1"/>
    <col min="10251" max="10255" width="0" style="35" hidden="1" customWidth="1"/>
    <col min="10256" max="10497" width="9.140625" style="35"/>
    <col min="10498" max="10498" width="2.140625" style="35" customWidth="1"/>
    <col min="10499" max="10499" width="7.42578125" style="35" customWidth="1"/>
    <col min="10500" max="10500" width="31.140625" style="35" customWidth="1"/>
    <col min="10501" max="10501" width="24.28515625" style="35" customWidth="1"/>
    <col min="10502" max="10502" width="15.42578125" style="35" bestFit="1" customWidth="1"/>
    <col min="10503" max="10503" width="11.140625" style="35" bestFit="1" customWidth="1"/>
    <col min="10504" max="10504" width="13.28515625" style="35" customWidth="1"/>
    <col min="10505" max="10505" width="11.7109375" style="35" customWidth="1"/>
    <col min="10506" max="10506" width="9.85546875" style="35" customWidth="1"/>
    <col min="10507" max="10511" width="0" style="35" hidden="1" customWidth="1"/>
    <col min="10512" max="10753" width="9.140625" style="35"/>
    <col min="10754" max="10754" width="2.140625" style="35" customWidth="1"/>
    <col min="10755" max="10755" width="7.42578125" style="35" customWidth="1"/>
    <col min="10756" max="10756" width="31.140625" style="35" customWidth="1"/>
    <col min="10757" max="10757" width="24.28515625" style="35" customWidth="1"/>
    <col min="10758" max="10758" width="15.42578125" style="35" bestFit="1" customWidth="1"/>
    <col min="10759" max="10759" width="11.140625" style="35" bestFit="1" customWidth="1"/>
    <col min="10760" max="10760" width="13.28515625" style="35" customWidth="1"/>
    <col min="10761" max="10761" width="11.7109375" style="35" customWidth="1"/>
    <col min="10762" max="10762" width="9.85546875" style="35" customWidth="1"/>
    <col min="10763" max="10767" width="0" style="35" hidden="1" customWidth="1"/>
    <col min="10768" max="11009" width="9.140625" style="35"/>
    <col min="11010" max="11010" width="2.140625" style="35" customWidth="1"/>
    <col min="11011" max="11011" width="7.42578125" style="35" customWidth="1"/>
    <col min="11012" max="11012" width="31.140625" style="35" customWidth="1"/>
    <col min="11013" max="11013" width="24.28515625" style="35" customWidth="1"/>
    <col min="11014" max="11014" width="15.42578125" style="35" bestFit="1" customWidth="1"/>
    <col min="11015" max="11015" width="11.140625" style="35" bestFit="1" customWidth="1"/>
    <col min="11016" max="11016" width="13.28515625" style="35" customWidth="1"/>
    <col min="11017" max="11017" width="11.7109375" style="35" customWidth="1"/>
    <col min="11018" max="11018" width="9.85546875" style="35" customWidth="1"/>
    <col min="11019" max="11023" width="0" style="35" hidden="1" customWidth="1"/>
    <col min="11024" max="11265" width="9.140625" style="35"/>
    <col min="11266" max="11266" width="2.140625" style="35" customWidth="1"/>
    <col min="11267" max="11267" width="7.42578125" style="35" customWidth="1"/>
    <col min="11268" max="11268" width="31.140625" style="35" customWidth="1"/>
    <col min="11269" max="11269" width="24.28515625" style="35" customWidth="1"/>
    <col min="11270" max="11270" width="15.42578125" style="35" bestFit="1" customWidth="1"/>
    <col min="11271" max="11271" width="11.140625" style="35" bestFit="1" customWidth="1"/>
    <col min="11272" max="11272" width="13.28515625" style="35" customWidth="1"/>
    <col min="11273" max="11273" width="11.7109375" style="35" customWidth="1"/>
    <col min="11274" max="11274" width="9.85546875" style="35" customWidth="1"/>
    <col min="11275" max="11279" width="0" style="35" hidden="1" customWidth="1"/>
    <col min="11280" max="11521" width="9.140625" style="35"/>
    <col min="11522" max="11522" width="2.140625" style="35" customWidth="1"/>
    <col min="11523" max="11523" width="7.42578125" style="35" customWidth="1"/>
    <col min="11524" max="11524" width="31.140625" style="35" customWidth="1"/>
    <col min="11525" max="11525" width="24.28515625" style="35" customWidth="1"/>
    <col min="11526" max="11526" width="15.42578125" style="35" bestFit="1" customWidth="1"/>
    <col min="11527" max="11527" width="11.140625" style="35" bestFit="1" customWidth="1"/>
    <col min="11528" max="11528" width="13.28515625" style="35" customWidth="1"/>
    <col min="11529" max="11529" width="11.7109375" style="35" customWidth="1"/>
    <col min="11530" max="11530" width="9.85546875" style="35" customWidth="1"/>
    <col min="11531" max="11535" width="0" style="35" hidden="1" customWidth="1"/>
    <col min="11536" max="11777" width="9.140625" style="35"/>
    <col min="11778" max="11778" width="2.140625" style="35" customWidth="1"/>
    <col min="11779" max="11779" width="7.42578125" style="35" customWidth="1"/>
    <col min="11780" max="11780" width="31.140625" style="35" customWidth="1"/>
    <col min="11781" max="11781" width="24.28515625" style="35" customWidth="1"/>
    <col min="11782" max="11782" width="15.42578125" style="35" bestFit="1" customWidth="1"/>
    <col min="11783" max="11783" width="11.140625" style="35" bestFit="1" customWidth="1"/>
    <col min="11784" max="11784" width="13.28515625" style="35" customWidth="1"/>
    <col min="11785" max="11785" width="11.7109375" style="35" customWidth="1"/>
    <col min="11786" max="11786" width="9.85546875" style="35" customWidth="1"/>
    <col min="11787" max="11791" width="0" style="35" hidden="1" customWidth="1"/>
    <col min="11792" max="12033" width="9.140625" style="35"/>
    <col min="12034" max="12034" width="2.140625" style="35" customWidth="1"/>
    <col min="12035" max="12035" width="7.42578125" style="35" customWidth="1"/>
    <col min="12036" max="12036" width="31.140625" style="35" customWidth="1"/>
    <col min="12037" max="12037" width="24.28515625" style="35" customWidth="1"/>
    <col min="12038" max="12038" width="15.42578125" style="35" bestFit="1" customWidth="1"/>
    <col min="12039" max="12039" width="11.140625" style="35" bestFit="1" customWidth="1"/>
    <col min="12040" max="12040" width="13.28515625" style="35" customWidth="1"/>
    <col min="12041" max="12041" width="11.7109375" style="35" customWidth="1"/>
    <col min="12042" max="12042" width="9.85546875" style="35" customWidth="1"/>
    <col min="12043" max="12047" width="0" style="35" hidden="1" customWidth="1"/>
    <col min="12048" max="12289" width="9.140625" style="35"/>
    <col min="12290" max="12290" width="2.140625" style="35" customWidth="1"/>
    <col min="12291" max="12291" width="7.42578125" style="35" customWidth="1"/>
    <col min="12292" max="12292" width="31.140625" style="35" customWidth="1"/>
    <col min="12293" max="12293" width="24.28515625" style="35" customWidth="1"/>
    <col min="12294" max="12294" width="15.42578125" style="35" bestFit="1" customWidth="1"/>
    <col min="12295" max="12295" width="11.140625" style="35" bestFit="1" customWidth="1"/>
    <col min="12296" max="12296" width="13.28515625" style="35" customWidth="1"/>
    <col min="12297" max="12297" width="11.7109375" style="35" customWidth="1"/>
    <col min="12298" max="12298" width="9.85546875" style="35" customWidth="1"/>
    <col min="12299" max="12303" width="0" style="35" hidden="1" customWidth="1"/>
    <col min="12304" max="12545" width="9.140625" style="35"/>
    <col min="12546" max="12546" width="2.140625" style="35" customWidth="1"/>
    <col min="12547" max="12547" width="7.42578125" style="35" customWidth="1"/>
    <col min="12548" max="12548" width="31.140625" style="35" customWidth="1"/>
    <col min="12549" max="12549" width="24.28515625" style="35" customWidth="1"/>
    <col min="12550" max="12550" width="15.42578125" style="35" bestFit="1" customWidth="1"/>
    <col min="12551" max="12551" width="11.140625" style="35" bestFit="1" customWidth="1"/>
    <col min="12552" max="12552" width="13.28515625" style="35" customWidth="1"/>
    <col min="12553" max="12553" width="11.7109375" style="35" customWidth="1"/>
    <col min="12554" max="12554" width="9.85546875" style="35" customWidth="1"/>
    <col min="12555" max="12559" width="0" style="35" hidden="1" customWidth="1"/>
    <col min="12560" max="12801" width="9.140625" style="35"/>
    <col min="12802" max="12802" width="2.140625" style="35" customWidth="1"/>
    <col min="12803" max="12803" width="7.42578125" style="35" customWidth="1"/>
    <col min="12804" max="12804" width="31.140625" style="35" customWidth="1"/>
    <col min="12805" max="12805" width="24.28515625" style="35" customWidth="1"/>
    <col min="12806" max="12806" width="15.42578125" style="35" bestFit="1" customWidth="1"/>
    <col min="12807" max="12807" width="11.140625" style="35" bestFit="1" customWidth="1"/>
    <col min="12808" max="12808" width="13.28515625" style="35" customWidth="1"/>
    <col min="12809" max="12809" width="11.7109375" style="35" customWidth="1"/>
    <col min="12810" max="12810" width="9.85546875" style="35" customWidth="1"/>
    <col min="12811" max="12815" width="0" style="35" hidden="1" customWidth="1"/>
    <col min="12816" max="13057" width="9.140625" style="35"/>
    <col min="13058" max="13058" width="2.140625" style="35" customWidth="1"/>
    <col min="13059" max="13059" width="7.42578125" style="35" customWidth="1"/>
    <col min="13060" max="13060" width="31.140625" style="35" customWidth="1"/>
    <col min="13061" max="13061" width="24.28515625" style="35" customWidth="1"/>
    <col min="13062" max="13062" width="15.42578125" style="35" bestFit="1" customWidth="1"/>
    <col min="13063" max="13063" width="11.140625" style="35" bestFit="1" customWidth="1"/>
    <col min="13064" max="13064" width="13.28515625" style="35" customWidth="1"/>
    <col min="13065" max="13065" width="11.7109375" style="35" customWidth="1"/>
    <col min="13066" max="13066" width="9.85546875" style="35" customWidth="1"/>
    <col min="13067" max="13071" width="0" style="35" hidden="1" customWidth="1"/>
    <col min="13072" max="13313" width="9.140625" style="35"/>
    <col min="13314" max="13314" width="2.140625" style="35" customWidth="1"/>
    <col min="13315" max="13315" width="7.42578125" style="35" customWidth="1"/>
    <col min="13316" max="13316" width="31.140625" style="35" customWidth="1"/>
    <col min="13317" max="13317" width="24.28515625" style="35" customWidth="1"/>
    <col min="13318" max="13318" width="15.42578125" style="35" bestFit="1" customWidth="1"/>
    <col min="13319" max="13319" width="11.140625" style="35" bestFit="1" customWidth="1"/>
    <col min="13320" max="13320" width="13.28515625" style="35" customWidth="1"/>
    <col min="13321" max="13321" width="11.7109375" style="35" customWidth="1"/>
    <col min="13322" max="13322" width="9.85546875" style="35" customWidth="1"/>
    <col min="13323" max="13327" width="0" style="35" hidden="1" customWidth="1"/>
    <col min="13328" max="13569" width="9.140625" style="35"/>
    <col min="13570" max="13570" width="2.140625" style="35" customWidth="1"/>
    <col min="13571" max="13571" width="7.42578125" style="35" customWidth="1"/>
    <col min="13572" max="13572" width="31.140625" style="35" customWidth="1"/>
    <col min="13573" max="13573" width="24.28515625" style="35" customWidth="1"/>
    <col min="13574" max="13574" width="15.42578125" style="35" bestFit="1" customWidth="1"/>
    <col min="13575" max="13575" width="11.140625" style="35" bestFit="1" customWidth="1"/>
    <col min="13576" max="13576" width="13.28515625" style="35" customWidth="1"/>
    <col min="13577" max="13577" width="11.7109375" style="35" customWidth="1"/>
    <col min="13578" max="13578" width="9.85546875" style="35" customWidth="1"/>
    <col min="13579" max="13583" width="0" style="35" hidden="1" customWidth="1"/>
    <col min="13584" max="13825" width="9.140625" style="35"/>
    <col min="13826" max="13826" width="2.140625" style="35" customWidth="1"/>
    <col min="13827" max="13827" width="7.42578125" style="35" customWidth="1"/>
    <col min="13828" max="13828" width="31.140625" style="35" customWidth="1"/>
    <col min="13829" max="13829" width="24.28515625" style="35" customWidth="1"/>
    <col min="13830" max="13830" width="15.42578125" style="35" bestFit="1" customWidth="1"/>
    <col min="13831" max="13831" width="11.140625" style="35" bestFit="1" customWidth="1"/>
    <col min="13832" max="13832" width="13.28515625" style="35" customWidth="1"/>
    <col min="13833" max="13833" width="11.7109375" style="35" customWidth="1"/>
    <col min="13834" max="13834" width="9.85546875" style="35" customWidth="1"/>
    <col min="13835" max="13839" width="0" style="35" hidden="1" customWidth="1"/>
    <col min="13840" max="14081" width="9.140625" style="35"/>
    <col min="14082" max="14082" width="2.140625" style="35" customWidth="1"/>
    <col min="14083" max="14083" width="7.42578125" style="35" customWidth="1"/>
    <col min="14084" max="14084" width="31.140625" style="35" customWidth="1"/>
    <col min="14085" max="14085" width="24.28515625" style="35" customWidth="1"/>
    <col min="14086" max="14086" width="15.42578125" style="35" bestFit="1" customWidth="1"/>
    <col min="14087" max="14087" width="11.140625" style="35" bestFit="1" customWidth="1"/>
    <col min="14088" max="14088" width="13.28515625" style="35" customWidth="1"/>
    <col min="14089" max="14089" width="11.7109375" style="35" customWidth="1"/>
    <col min="14090" max="14090" width="9.85546875" style="35" customWidth="1"/>
    <col min="14091" max="14095" width="0" style="35" hidden="1" customWidth="1"/>
    <col min="14096" max="14337" width="9.140625" style="35"/>
    <col min="14338" max="14338" width="2.140625" style="35" customWidth="1"/>
    <col min="14339" max="14339" width="7.42578125" style="35" customWidth="1"/>
    <col min="14340" max="14340" width="31.140625" style="35" customWidth="1"/>
    <col min="14341" max="14341" width="24.28515625" style="35" customWidth="1"/>
    <col min="14342" max="14342" width="15.42578125" style="35" bestFit="1" customWidth="1"/>
    <col min="14343" max="14343" width="11.140625" style="35" bestFit="1" customWidth="1"/>
    <col min="14344" max="14344" width="13.28515625" style="35" customWidth="1"/>
    <col min="14345" max="14345" width="11.7109375" style="35" customWidth="1"/>
    <col min="14346" max="14346" width="9.85546875" style="35" customWidth="1"/>
    <col min="14347" max="14351" width="0" style="35" hidden="1" customWidth="1"/>
    <col min="14352" max="14593" width="9.140625" style="35"/>
    <col min="14594" max="14594" width="2.140625" style="35" customWidth="1"/>
    <col min="14595" max="14595" width="7.42578125" style="35" customWidth="1"/>
    <col min="14596" max="14596" width="31.140625" style="35" customWidth="1"/>
    <col min="14597" max="14597" width="24.28515625" style="35" customWidth="1"/>
    <col min="14598" max="14598" width="15.42578125" style="35" bestFit="1" customWidth="1"/>
    <col min="14599" max="14599" width="11.140625" style="35" bestFit="1" customWidth="1"/>
    <col min="14600" max="14600" width="13.28515625" style="35" customWidth="1"/>
    <col min="14601" max="14601" width="11.7109375" style="35" customWidth="1"/>
    <col min="14602" max="14602" width="9.85546875" style="35" customWidth="1"/>
    <col min="14603" max="14607" width="0" style="35" hidden="1" customWidth="1"/>
    <col min="14608" max="14849" width="9.140625" style="35"/>
    <col min="14850" max="14850" width="2.140625" style="35" customWidth="1"/>
    <col min="14851" max="14851" width="7.42578125" style="35" customWidth="1"/>
    <col min="14852" max="14852" width="31.140625" style="35" customWidth="1"/>
    <col min="14853" max="14853" width="24.28515625" style="35" customWidth="1"/>
    <col min="14854" max="14854" width="15.42578125" style="35" bestFit="1" customWidth="1"/>
    <col min="14855" max="14855" width="11.140625" style="35" bestFit="1" customWidth="1"/>
    <col min="14856" max="14856" width="13.28515625" style="35" customWidth="1"/>
    <col min="14857" max="14857" width="11.7109375" style="35" customWidth="1"/>
    <col min="14858" max="14858" width="9.85546875" style="35" customWidth="1"/>
    <col min="14859" max="14863" width="0" style="35" hidden="1" customWidth="1"/>
    <col min="14864" max="15105" width="9.140625" style="35"/>
    <col min="15106" max="15106" width="2.140625" style="35" customWidth="1"/>
    <col min="15107" max="15107" width="7.42578125" style="35" customWidth="1"/>
    <col min="15108" max="15108" width="31.140625" style="35" customWidth="1"/>
    <col min="15109" max="15109" width="24.28515625" style="35" customWidth="1"/>
    <col min="15110" max="15110" width="15.42578125" style="35" bestFit="1" customWidth="1"/>
    <col min="15111" max="15111" width="11.140625" style="35" bestFit="1" customWidth="1"/>
    <col min="15112" max="15112" width="13.28515625" style="35" customWidth="1"/>
    <col min="15113" max="15113" width="11.7109375" style="35" customWidth="1"/>
    <col min="15114" max="15114" width="9.85546875" style="35" customWidth="1"/>
    <col min="15115" max="15119" width="0" style="35" hidden="1" customWidth="1"/>
    <col min="15120" max="15361" width="9.140625" style="35"/>
    <col min="15362" max="15362" width="2.140625" style="35" customWidth="1"/>
    <col min="15363" max="15363" width="7.42578125" style="35" customWidth="1"/>
    <col min="15364" max="15364" width="31.140625" style="35" customWidth="1"/>
    <col min="15365" max="15365" width="24.28515625" style="35" customWidth="1"/>
    <col min="15366" max="15366" width="15.42578125" style="35" bestFit="1" customWidth="1"/>
    <col min="15367" max="15367" width="11.140625" style="35" bestFit="1" customWidth="1"/>
    <col min="15368" max="15368" width="13.28515625" style="35" customWidth="1"/>
    <col min="15369" max="15369" width="11.7109375" style="35" customWidth="1"/>
    <col min="15370" max="15370" width="9.85546875" style="35" customWidth="1"/>
    <col min="15371" max="15375" width="0" style="35" hidden="1" customWidth="1"/>
    <col min="15376" max="15617" width="9.140625" style="35"/>
    <col min="15618" max="15618" width="2.140625" style="35" customWidth="1"/>
    <col min="15619" max="15619" width="7.42578125" style="35" customWidth="1"/>
    <col min="15620" max="15620" width="31.140625" style="35" customWidth="1"/>
    <col min="15621" max="15621" width="24.28515625" style="35" customWidth="1"/>
    <col min="15622" max="15622" width="15.42578125" style="35" bestFit="1" customWidth="1"/>
    <col min="15623" max="15623" width="11.140625" style="35" bestFit="1" customWidth="1"/>
    <col min="15624" max="15624" width="13.28515625" style="35" customWidth="1"/>
    <col min="15625" max="15625" width="11.7109375" style="35" customWidth="1"/>
    <col min="15626" max="15626" width="9.85546875" style="35" customWidth="1"/>
    <col min="15627" max="15631" width="0" style="35" hidden="1" customWidth="1"/>
    <col min="15632" max="15873" width="9.140625" style="35"/>
    <col min="15874" max="15874" width="2.140625" style="35" customWidth="1"/>
    <col min="15875" max="15875" width="7.42578125" style="35" customWidth="1"/>
    <col min="15876" max="15876" width="31.140625" style="35" customWidth="1"/>
    <col min="15877" max="15877" width="24.28515625" style="35" customWidth="1"/>
    <col min="15878" max="15878" width="15.42578125" style="35" bestFit="1" customWidth="1"/>
    <col min="15879" max="15879" width="11.140625" style="35" bestFit="1" customWidth="1"/>
    <col min="15880" max="15880" width="13.28515625" style="35" customWidth="1"/>
    <col min="15881" max="15881" width="11.7109375" style="35" customWidth="1"/>
    <col min="15882" max="15882" width="9.85546875" style="35" customWidth="1"/>
    <col min="15883" max="15887" width="0" style="35" hidden="1" customWidth="1"/>
    <col min="15888" max="16129" width="9.140625" style="35"/>
    <col min="16130" max="16130" width="2.140625" style="35" customWidth="1"/>
    <col min="16131" max="16131" width="7.42578125" style="35" customWidth="1"/>
    <col min="16132" max="16132" width="31.140625" style="35" customWidth="1"/>
    <col min="16133" max="16133" width="24.28515625" style="35" customWidth="1"/>
    <col min="16134" max="16134" width="15.42578125" style="35" bestFit="1" customWidth="1"/>
    <col min="16135" max="16135" width="11.140625" style="35" bestFit="1" customWidth="1"/>
    <col min="16136" max="16136" width="13.28515625" style="35" customWidth="1"/>
    <col min="16137" max="16137" width="11.7109375" style="35" customWidth="1"/>
    <col min="16138" max="16138" width="9.85546875" style="35" customWidth="1"/>
    <col min="16139" max="16143" width="0" style="35" hidden="1" customWidth="1"/>
    <col min="16144" max="16384" width="9.140625" style="35"/>
  </cols>
  <sheetData>
    <row r="1" spans="1:13" ht="0.75" customHeight="1" x14ac:dyDescent="0.2"/>
    <row r="2" spans="1:13" s="91" customFormat="1" ht="13.5" hidden="1" customHeight="1" x14ac:dyDescent="0.2">
      <c r="A2" s="86"/>
      <c r="B2" s="87" t="s">
        <v>93</v>
      </c>
      <c r="C2" s="88"/>
      <c r="D2" s="89"/>
      <c r="E2" s="90">
        <v>182</v>
      </c>
      <c r="G2" s="92"/>
      <c r="M2" s="33"/>
    </row>
    <row r="3" spans="1:13" s="91" customFormat="1" ht="16.5" customHeight="1" x14ac:dyDescent="0.2">
      <c r="A3" s="86"/>
      <c r="B3" s="82" t="s">
        <v>94</v>
      </c>
      <c r="C3" s="82"/>
      <c r="D3" s="82"/>
      <c r="E3" s="93">
        <v>92</v>
      </c>
      <c r="G3" s="92"/>
      <c r="M3" s="33"/>
    </row>
    <row r="4" spans="1:13" s="91" customFormat="1" ht="16.5" customHeight="1" x14ac:dyDescent="0.2">
      <c r="A4" s="86"/>
      <c r="B4" s="898" t="s">
        <v>95</v>
      </c>
      <c r="C4" s="898"/>
      <c r="D4" s="898"/>
      <c r="E4" s="899">
        <f>E3/7</f>
        <v>13.142857142857142</v>
      </c>
      <c r="G4" s="94"/>
      <c r="M4" s="33"/>
    </row>
    <row r="5" spans="1:13" s="91" customFormat="1" ht="12" customHeight="1" thickBot="1" x14ac:dyDescent="0.25">
      <c r="A5" s="86"/>
      <c r="B5" s="95"/>
      <c r="C5" s="95"/>
      <c r="D5" s="95"/>
      <c r="E5" s="92"/>
      <c r="G5" s="94"/>
      <c r="M5" s="33"/>
    </row>
    <row r="6" spans="1:13" s="91" customFormat="1" ht="36.75" customHeight="1" x14ac:dyDescent="0.25">
      <c r="A6" s="86"/>
      <c r="B6" s="96"/>
      <c r="C6" s="1811" t="s">
        <v>974</v>
      </c>
      <c r="D6" s="1812"/>
      <c r="E6" s="894"/>
      <c r="F6" s="96"/>
      <c r="G6" s="96"/>
      <c r="M6" s="33"/>
    </row>
    <row r="7" spans="1:13" s="91" customFormat="1" ht="18" customHeight="1" thickBot="1" x14ac:dyDescent="0.3">
      <c r="A7" s="86"/>
      <c r="B7" s="96"/>
      <c r="C7" s="895"/>
      <c r="D7" s="896" t="s">
        <v>96</v>
      </c>
      <c r="E7" s="897" t="s">
        <v>97</v>
      </c>
      <c r="F7" s="96"/>
      <c r="G7" s="96"/>
      <c r="M7" s="33"/>
    </row>
    <row r="8" spans="1:13" s="91" customFormat="1" ht="18" customHeight="1" x14ac:dyDescent="0.25">
      <c r="A8" s="86"/>
      <c r="B8" s="95"/>
      <c r="C8" s="891" t="s">
        <v>275</v>
      </c>
      <c r="D8" s="892">
        <v>0.25</v>
      </c>
      <c r="E8" s="893">
        <v>0.75</v>
      </c>
      <c r="F8" s="100"/>
      <c r="G8" s="94"/>
      <c r="M8" s="33"/>
    </row>
    <row r="9" spans="1:13" s="91" customFormat="1" ht="18" customHeight="1" x14ac:dyDescent="0.25">
      <c r="A9" s="86"/>
      <c r="B9" s="95"/>
      <c r="C9" s="97" t="s">
        <v>276</v>
      </c>
      <c r="D9" s="98">
        <v>0.75</v>
      </c>
      <c r="E9" s="99">
        <v>0.25</v>
      </c>
      <c r="F9" s="100"/>
      <c r="G9" s="94"/>
      <c r="M9" s="33"/>
    </row>
    <row r="10" spans="1:13" s="91" customFormat="1" ht="18" customHeight="1" x14ac:dyDescent="0.2">
      <c r="A10" s="86"/>
      <c r="B10" s="95"/>
      <c r="C10" s="31"/>
      <c r="D10" s="100"/>
      <c r="E10" s="100"/>
      <c r="F10" s="100"/>
      <c r="G10" s="94"/>
      <c r="M10" s="33"/>
    </row>
    <row r="11" spans="1:13" ht="12.95" customHeight="1" x14ac:dyDescent="0.2">
      <c r="B11" s="191"/>
      <c r="C11" s="192"/>
      <c r="D11" s="193"/>
      <c r="E11" s="194"/>
      <c r="F11" s="195"/>
      <c r="G11" s="193"/>
      <c r="H11" s="196"/>
      <c r="I11" s="963"/>
      <c r="J11" s="103"/>
    </row>
    <row r="12" spans="1:13" ht="12.95" customHeight="1" thickBot="1" x14ac:dyDescent="0.25">
      <c r="B12" s="191"/>
      <c r="C12" s="192"/>
      <c r="D12" s="197"/>
      <c r="E12" s="198"/>
      <c r="F12" s="197"/>
      <c r="G12" s="197"/>
      <c r="H12" s="199"/>
      <c r="I12" s="962"/>
      <c r="J12" s="102"/>
    </row>
    <row r="13" spans="1:13" ht="12.95" customHeight="1" x14ac:dyDescent="0.2">
      <c r="B13" s="1829" t="s">
        <v>100</v>
      </c>
      <c r="C13" s="1822" t="s">
        <v>101</v>
      </c>
      <c r="D13" s="1824" t="s">
        <v>102</v>
      </c>
      <c r="E13" s="1822" t="s">
        <v>103</v>
      </c>
      <c r="F13" s="1824" t="s">
        <v>104</v>
      </c>
      <c r="G13" s="1815" t="s">
        <v>105</v>
      </c>
      <c r="H13" s="1826" t="s">
        <v>264</v>
      </c>
      <c r="I13" s="961"/>
      <c r="J13" s="101"/>
    </row>
    <row r="14" spans="1:13" ht="16.5" customHeight="1" x14ac:dyDescent="0.2">
      <c r="B14" s="1830"/>
      <c r="C14" s="1831"/>
      <c r="D14" s="1832"/>
      <c r="E14" s="1831"/>
      <c r="F14" s="1832"/>
      <c r="G14" s="1828"/>
      <c r="H14" s="1827"/>
      <c r="I14" s="961"/>
      <c r="J14" s="101"/>
    </row>
    <row r="15" spans="1:13" ht="12.95" customHeight="1" x14ac:dyDescent="0.2">
      <c r="B15" s="205">
        <v>261</v>
      </c>
      <c r="C15" s="206" t="s">
        <v>107</v>
      </c>
      <c r="D15" s="207" t="s">
        <v>106</v>
      </c>
      <c r="E15" s="901">
        <f>'261 SD'!H13</f>
        <v>5280</v>
      </c>
      <c r="F15" s="208">
        <v>0</v>
      </c>
      <c r="G15" s="209">
        <v>0.5</v>
      </c>
      <c r="H15" s="204">
        <f t="shared" ref="H15" si="0">E15*G15*$E$4*F15</f>
        <v>0</v>
      </c>
      <c r="I15" s="960"/>
      <c r="J15" s="102"/>
      <c r="K15" s="33"/>
      <c r="L15" s="104"/>
    </row>
    <row r="16" spans="1:13" ht="17.25" customHeight="1" thickBot="1" x14ac:dyDescent="0.25">
      <c r="B16" s="188"/>
      <c r="C16" s="189"/>
      <c r="D16" s="210"/>
      <c r="E16" s="902">
        <f>SUM(E15:E15)</f>
        <v>5280</v>
      </c>
      <c r="F16" s="210"/>
      <c r="G16" s="210"/>
      <c r="H16" s="190">
        <f>SUM(H15:H15)</f>
        <v>0</v>
      </c>
      <c r="I16" s="962"/>
      <c r="J16" s="102"/>
      <c r="L16" s="104"/>
      <c r="M16" s="105"/>
    </row>
    <row r="17" spans="1:14" ht="12.95" customHeight="1" x14ac:dyDescent="0.2">
      <c r="B17" s="191"/>
      <c r="C17" s="192"/>
      <c r="D17" s="197"/>
      <c r="E17" s="198"/>
      <c r="F17" s="197"/>
      <c r="G17" s="197"/>
      <c r="H17" s="199"/>
      <c r="I17" s="962"/>
      <c r="J17" s="102"/>
      <c r="L17" s="33"/>
    </row>
    <row r="18" spans="1:14" ht="18.75" hidden="1" customHeight="1" thickBot="1" x14ac:dyDescent="0.35">
      <c r="B18" s="1835" t="s">
        <v>108</v>
      </c>
      <c r="C18" s="1836"/>
      <c r="D18" s="1836"/>
      <c r="E18" s="1836"/>
      <c r="F18" s="1836"/>
      <c r="G18" s="106"/>
      <c r="H18" s="107" t="e">
        <f>#REF!+H16+#REF!</f>
        <v>#REF!</v>
      </c>
      <c r="I18" s="964"/>
      <c r="J18" s="94"/>
    </row>
    <row r="19" spans="1:14" ht="15" customHeight="1" x14ac:dyDescent="0.2">
      <c r="I19" s="965"/>
    </row>
    <row r="21" spans="1:14" ht="13.5" thickBot="1" x14ac:dyDescent="0.25"/>
    <row r="22" spans="1:14" ht="12.75" customHeight="1" x14ac:dyDescent="0.2">
      <c r="B22" s="1829" t="s">
        <v>100</v>
      </c>
      <c r="C22" s="1822" t="s">
        <v>101</v>
      </c>
      <c r="D22" s="1824" t="s">
        <v>102</v>
      </c>
      <c r="E22" s="1822" t="s">
        <v>826</v>
      </c>
      <c r="F22" s="1815" t="s">
        <v>851</v>
      </c>
      <c r="G22" s="1815" t="s">
        <v>850</v>
      </c>
      <c r="H22" s="1815" t="s">
        <v>848</v>
      </c>
      <c r="I22" s="1815" t="s">
        <v>849</v>
      </c>
      <c r="J22" s="1833" t="s">
        <v>264</v>
      </c>
      <c r="M22" s="35"/>
      <c r="N22" s="33"/>
    </row>
    <row r="23" spans="1:14" ht="41.25" customHeight="1" thickBot="1" x14ac:dyDescent="0.25">
      <c r="B23" s="1837"/>
      <c r="C23" s="1823"/>
      <c r="D23" s="1825"/>
      <c r="E23" s="1823"/>
      <c r="F23" s="1816"/>
      <c r="G23" s="1816"/>
      <c r="H23" s="1816"/>
      <c r="I23" s="1816"/>
      <c r="J23" s="1834"/>
      <c r="M23" s="35"/>
      <c r="N23" s="33"/>
    </row>
    <row r="24" spans="1:14" ht="14.25" x14ac:dyDescent="0.2">
      <c r="B24" s="200">
        <v>315</v>
      </c>
      <c r="C24" s="201" t="s">
        <v>213</v>
      </c>
      <c r="D24" s="956" t="s">
        <v>827</v>
      </c>
      <c r="E24" s="959">
        <v>64</v>
      </c>
      <c r="F24" s="203">
        <v>0</v>
      </c>
      <c r="G24" s="202">
        <v>1</v>
      </c>
      <c r="H24" s="957">
        <v>0</v>
      </c>
      <c r="I24" s="958">
        <f>100*0.5968*8</f>
        <v>477.44</v>
      </c>
      <c r="J24" s="903">
        <f>(E24*F24)+(H24*64)+I24</f>
        <v>477.44</v>
      </c>
      <c r="M24" s="35"/>
      <c r="N24" s="33"/>
    </row>
    <row r="25" spans="1:14" ht="14.25" x14ac:dyDescent="0.2">
      <c r="B25" s="200">
        <v>316</v>
      </c>
      <c r="C25" s="201" t="s">
        <v>833</v>
      </c>
      <c r="D25" s="956" t="s">
        <v>827</v>
      </c>
      <c r="E25" s="959">
        <v>51</v>
      </c>
      <c r="F25" s="203">
        <v>0</v>
      </c>
      <c r="G25" s="202">
        <v>1</v>
      </c>
      <c r="H25" s="957">
        <v>0</v>
      </c>
      <c r="I25" s="958">
        <f>100*0.5968*7</f>
        <v>417.76</v>
      </c>
      <c r="J25" s="903">
        <f>(E25*F25)+(H25*51)+I25</f>
        <v>417.76</v>
      </c>
      <c r="M25" s="35"/>
      <c r="N25" s="33"/>
    </row>
    <row r="26" spans="1:14" ht="15" thickBot="1" x14ac:dyDescent="0.25">
      <c r="B26" s="200">
        <v>317</v>
      </c>
      <c r="C26" s="206" t="s">
        <v>834</v>
      </c>
      <c r="D26" s="956" t="s">
        <v>827</v>
      </c>
      <c r="E26" s="959">
        <v>62</v>
      </c>
      <c r="F26" s="203">
        <v>0</v>
      </c>
      <c r="G26" s="202">
        <v>1</v>
      </c>
      <c r="H26" s="957">
        <v>0</v>
      </c>
      <c r="I26" s="958">
        <f>100*0.5968*8</f>
        <v>477.44</v>
      </c>
      <c r="J26" s="903">
        <f>(E26*F26)+(H26*62)+I26</f>
        <v>477.44</v>
      </c>
      <c r="M26" s="35"/>
      <c r="N26" s="33"/>
    </row>
    <row r="27" spans="1:14" ht="15.75" thickBot="1" x14ac:dyDescent="0.25">
      <c r="B27" s="904"/>
      <c r="C27" s="905"/>
      <c r="D27" s="906"/>
      <c r="E27" s="907">
        <f>SUM(E24:E26)</f>
        <v>177</v>
      </c>
      <c r="F27" s="906"/>
      <c r="G27" s="906"/>
      <c r="H27" s="908"/>
      <c r="I27" s="908"/>
      <c r="J27" s="909">
        <f>SUM(J24:J26)</f>
        <v>1372.64</v>
      </c>
      <c r="M27" s="35"/>
      <c r="N27" s="33"/>
    </row>
    <row r="28" spans="1:14" ht="13.5" thickBot="1" x14ac:dyDescent="0.25"/>
    <row r="29" spans="1:14" s="42" customFormat="1" ht="25.5" customHeight="1" thickBot="1" x14ac:dyDescent="0.25">
      <c r="A29" s="45"/>
      <c r="B29" s="45"/>
      <c r="C29" s="1819" t="s">
        <v>832</v>
      </c>
      <c r="D29" s="1820"/>
      <c r="E29" s="1821"/>
      <c r="M29" s="43"/>
    </row>
    <row r="30" spans="1:14" s="42" customFormat="1" ht="18" customHeight="1" thickBot="1" x14ac:dyDescent="0.25">
      <c r="A30" s="45"/>
      <c r="B30" s="45"/>
      <c r="C30" s="954" t="s">
        <v>829</v>
      </c>
      <c r="D30" s="1820" t="s">
        <v>831</v>
      </c>
      <c r="E30" s="1821"/>
      <c r="F30" s="1820" t="s">
        <v>852</v>
      </c>
      <c r="G30" s="1821"/>
      <c r="M30" s="43"/>
    </row>
    <row r="31" spans="1:14" ht="15" x14ac:dyDescent="0.2">
      <c r="C31" s="966" t="s">
        <v>828</v>
      </c>
      <c r="D31" s="1817" t="s">
        <v>854</v>
      </c>
      <c r="E31" s="1818"/>
      <c r="F31" s="1817" t="s">
        <v>853</v>
      </c>
      <c r="G31" s="1818"/>
    </row>
    <row r="32" spans="1:14" ht="15.75" thickBot="1" x14ac:dyDescent="0.25">
      <c r="C32" s="890" t="s">
        <v>830</v>
      </c>
      <c r="D32" s="1813" t="s">
        <v>855</v>
      </c>
      <c r="E32" s="1814"/>
      <c r="F32" s="1813" t="s">
        <v>853</v>
      </c>
      <c r="G32" s="1814"/>
    </row>
  </sheetData>
  <mergeCells count="25">
    <mergeCell ref="J22:J23"/>
    <mergeCell ref="D30:E30"/>
    <mergeCell ref="I22:I23"/>
    <mergeCell ref="F30:G30"/>
    <mergeCell ref="B18:F18"/>
    <mergeCell ref="B22:B23"/>
    <mergeCell ref="B13:B14"/>
    <mergeCell ref="C13:C14"/>
    <mergeCell ref="D13:D14"/>
    <mergeCell ref="E13:E14"/>
    <mergeCell ref="F13:F14"/>
    <mergeCell ref="C6:D6"/>
    <mergeCell ref="D32:E32"/>
    <mergeCell ref="H22:H23"/>
    <mergeCell ref="F32:G32"/>
    <mergeCell ref="F31:G31"/>
    <mergeCell ref="C29:E29"/>
    <mergeCell ref="D31:E31"/>
    <mergeCell ref="G22:G23"/>
    <mergeCell ref="C22:C23"/>
    <mergeCell ref="D22:D23"/>
    <mergeCell ref="E22:E23"/>
    <mergeCell ref="F22:F23"/>
    <mergeCell ref="H13:H14"/>
    <mergeCell ref="G13:G14"/>
  </mergeCells>
  <pageMargins left="0.98425196850393704" right="0.98425196850393704" top="0.98425196850393704" bottom="0.98425196850393704" header="0.51181102362204722" footer="0.51181102362204722"/>
  <pageSetup paperSize="9" scale="48" orientation="portrait" r:id="rId1"/>
  <headerFooter alignWithMargins="0"/>
  <colBreaks count="1" manualBreakCount="1">
    <brk id="7" min="4" max="5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71ECC1-0AE9-4369-A243-9D909191A4C0}">
  <sheetPr>
    <tabColor theme="4" tint="0.39997558519241921"/>
  </sheetPr>
  <dimension ref="A1:J14"/>
  <sheetViews>
    <sheetView workbookViewId="0">
      <selection activeCell="K25" sqref="K25"/>
    </sheetView>
  </sheetViews>
  <sheetFormatPr defaultColWidth="9.140625" defaultRowHeight="14.25" x14ac:dyDescent="0.2"/>
  <cols>
    <col min="1" max="1" width="7.42578125" style="847" bestFit="1" customWidth="1"/>
    <col min="2" max="2" width="9.5703125" style="847" bestFit="1" customWidth="1"/>
    <col min="3" max="3" width="12.42578125" style="847" bestFit="1" customWidth="1"/>
    <col min="4" max="4" width="34.42578125" style="847" customWidth="1"/>
    <col min="5" max="5" width="13.42578125" style="847" bestFit="1" customWidth="1"/>
    <col min="6" max="6" width="11.28515625" style="847" bestFit="1" customWidth="1"/>
    <col min="7" max="7" width="11.28515625" style="847" customWidth="1"/>
    <col min="8" max="8" width="9.7109375" style="847" customWidth="1"/>
    <col min="9" max="9" width="16.85546875" style="847" bestFit="1" customWidth="1"/>
    <col min="10" max="10" width="9.85546875" style="847" bestFit="1" customWidth="1"/>
    <col min="11" max="16384" width="9.140625" style="847"/>
  </cols>
  <sheetData>
    <row r="1" spans="1:10" ht="15.75" thickBot="1" x14ac:dyDescent="0.25">
      <c r="B1" s="975"/>
      <c r="D1" s="976"/>
    </row>
    <row r="2" spans="1:10" ht="18" x14ac:dyDescent="0.2">
      <c r="A2" s="1838" t="s">
        <v>872</v>
      </c>
      <c r="B2" s="1839"/>
      <c r="C2" s="1839"/>
      <c r="D2" s="1839"/>
      <c r="E2" s="1839"/>
      <c r="F2" s="1839"/>
      <c r="G2" s="1839"/>
      <c r="H2" s="1839"/>
      <c r="I2" s="1840"/>
    </row>
    <row r="3" spans="1:10" s="979" customFormat="1" ht="75" x14ac:dyDescent="0.2">
      <c r="A3" s="977" t="s">
        <v>389</v>
      </c>
      <c r="B3" s="978" t="s">
        <v>390</v>
      </c>
      <c r="C3" s="978" t="s">
        <v>101</v>
      </c>
      <c r="D3" s="978" t="s">
        <v>858</v>
      </c>
      <c r="E3" s="978" t="s">
        <v>859</v>
      </c>
      <c r="F3" s="978" t="s">
        <v>869</v>
      </c>
      <c r="G3" s="978" t="s">
        <v>860</v>
      </c>
      <c r="H3" s="978" t="s">
        <v>392</v>
      </c>
      <c r="I3" s="482" t="s">
        <v>391</v>
      </c>
      <c r="J3" s="842"/>
    </row>
    <row r="4" spans="1:10" x14ac:dyDescent="0.2">
      <c r="A4" s="472">
        <v>1</v>
      </c>
      <c r="B4" s="483" t="s">
        <v>861</v>
      </c>
      <c r="C4" s="473" t="s">
        <v>62</v>
      </c>
      <c r="D4" s="980" t="s">
        <v>862</v>
      </c>
      <c r="E4" s="981">
        <v>2000</v>
      </c>
      <c r="F4" s="474">
        <v>2</v>
      </c>
      <c r="G4" s="474">
        <v>1</v>
      </c>
      <c r="H4" s="474">
        <v>0</v>
      </c>
      <c r="I4" s="982">
        <f>H4*F4*G4</f>
        <v>0</v>
      </c>
      <c r="J4" s="983"/>
    </row>
    <row r="5" spans="1:10" x14ac:dyDescent="0.2">
      <c r="A5" s="472">
        <v>1</v>
      </c>
      <c r="B5" s="483" t="s">
        <v>863</v>
      </c>
      <c r="C5" s="473" t="s">
        <v>62</v>
      </c>
      <c r="D5" s="984" t="s">
        <v>864</v>
      </c>
      <c r="E5" s="981">
        <v>4000</v>
      </c>
      <c r="F5" s="474">
        <v>2</v>
      </c>
      <c r="G5" s="474">
        <v>2</v>
      </c>
      <c r="H5" s="474">
        <v>0</v>
      </c>
      <c r="I5" s="982">
        <f t="shared" ref="I5" si="0">H5*F5*G5</f>
        <v>0</v>
      </c>
      <c r="J5" s="983"/>
    </row>
    <row r="6" spans="1:10" ht="15.75" thickBot="1" x14ac:dyDescent="0.25">
      <c r="A6" s="1841" t="s">
        <v>186</v>
      </c>
      <c r="B6" s="1842"/>
      <c r="C6" s="1842"/>
      <c r="D6" s="1843"/>
      <c r="E6" s="985">
        <f>SUM(E4:E5)</f>
        <v>6000</v>
      </c>
      <c r="F6" s="986"/>
      <c r="G6" s="986"/>
      <c r="H6" s="987"/>
      <c r="I6" s="988">
        <f>SUM(I4:I5)</f>
        <v>0</v>
      </c>
      <c r="J6" s="983"/>
    </row>
    <row r="7" spans="1:10" ht="15" thickBot="1" x14ac:dyDescent="0.25">
      <c r="E7" s="989"/>
      <c r="J7" s="990"/>
    </row>
    <row r="8" spans="1:10" ht="14.45" customHeight="1" thickBot="1" x14ac:dyDescent="0.25">
      <c r="A8" s="1844"/>
      <c r="B8" s="1844"/>
      <c r="C8" s="1844"/>
      <c r="D8" s="991"/>
      <c r="E8" s="1845" t="s">
        <v>865</v>
      </c>
      <c r="F8" s="1846"/>
      <c r="G8" s="1846"/>
      <c r="H8" s="1846"/>
      <c r="I8" s="1847"/>
      <c r="J8" s="990"/>
    </row>
    <row r="9" spans="1:10" ht="14.45" customHeight="1" thickBot="1" x14ac:dyDescent="0.25">
      <c r="C9" s="847" t="s">
        <v>866</v>
      </c>
      <c r="E9" s="1848" t="s">
        <v>867</v>
      </c>
      <c r="F9" s="1849"/>
      <c r="G9" s="1850" t="s">
        <v>870</v>
      </c>
      <c r="H9" s="1851"/>
      <c r="I9" s="1852"/>
      <c r="J9" s="990"/>
    </row>
    <row r="10" spans="1:10" ht="14.45" customHeight="1" x14ac:dyDescent="0.2">
      <c r="C10" s="847">
        <f>F4*G4+F5*G5</f>
        <v>6</v>
      </c>
      <c r="E10" s="1853" t="s">
        <v>868</v>
      </c>
      <c r="F10" s="1854"/>
      <c r="G10" s="1855" t="s">
        <v>873</v>
      </c>
      <c r="H10" s="1856"/>
      <c r="I10" s="992" t="s">
        <v>874</v>
      </c>
      <c r="J10" s="990"/>
    </row>
    <row r="11" spans="1:10" ht="15" customHeight="1" thickBot="1" x14ac:dyDescent="0.25">
      <c r="E11" s="1857"/>
      <c r="F11" s="1858"/>
      <c r="G11" s="1859"/>
      <c r="H11" s="1860"/>
      <c r="I11" s="1861"/>
      <c r="J11" s="990"/>
    </row>
    <row r="12" spans="1:10" ht="15.75" thickBot="1" x14ac:dyDescent="0.25">
      <c r="E12" s="1848" t="s">
        <v>867</v>
      </c>
      <c r="F12" s="1849"/>
      <c r="G12" s="1850" t="s">
        <v>871</v>
      </c>
      <c r="H12" s="1851"/>
      <c r="I12" s="1852"/>
    </row>
    <row r="13" spans="1:10" ht="15" x14ac:dyDescent="0.2">
      <c r="E13" s="1853" t="s">
        <v>868</v>
      </c>
      <c r="F13" s="1854"/>
      <c r="G13" s="1855" t="s">
        <v>875</v>
      </c>
      <c r="H13" s="1856"/>
      <c r="I13" s="992" t="s">
        <v>876</v>
      </c>
    </row>
    <row r="14" spans="1:10" ht="15.75" thickBot="1" x14ac:dyDescent="0.25">
      <c r="E14" s="1857"/>
      <c r="F14" s="1858"/>
      <c r="G14" s="1859"/>
      <c r="H14" s="1860"/>
      <c r="I14" s="1861"/>
    </row>
  </sheetData>
  <mergeCells count="16">
    <mergeCell ref="E13:F13"/>
    <mergeCell ref="G13:H13"/>
    <mergeCell ref="E14:F14"/>
    <mergeCell ref="G14:I14"/>
    <mergeCell ref="E10:F10"/>
    <mergeCell ref="G10:H10"/>
    <mergeCell ref="E11:F11"/>
    <mergeCell ref="G11:I11"/>
    <mergeCell ref="E12:F12"/>
    <mergeCell ref="G12:I12"/>
    <mergeCell ref="A2:I2"/>
    <mergeCell ref="A6:D6"/>
    <mergeCell ref="A8:C8"/>
    <mergeCell ref="E8:I8"/>
    <mergeCell ref="E9:F9"/>
    <mergeCell ref="G9:I9"/>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B9E46-EAC2-42FB-876D-5D39AD522960}">
  <sheetPr>
    <tabColor theme="4" tint="0.59999389629810485"/>
    <pageSetUpPr fitToPage="1"/>
  </sheetPr>
  <dimension ref="A1:M13"/>
  <sheetViews>
    <sheetView view="pageBreakPreview" topLeftCell="A4" zoomScaleNormal="100" zoomScaleSheetLayoutView="100" zoomScalePageLayoutView="10" workbookViewId="0">
      <selection activeCell="A15" sqref="A15:XFD26"/>
    </sheetView>
  </sheetViews>
  <sheetFormatPr defaultColWidth="9.140625" defaultRowHeight="12.75" x14ac:dyDescent="0.2"/>
  <cols>
    <col min="1" max="1" width="4.85546875" style="40" customWidth="1"/>
    <col min="2" max="2" width="59.7109375" style="35" customWidth="1"/>
    <col min="3" max="3" width="11.5703125" style="35" customWidth="1"/>
    <col min="4" max="4" width="19.42578125" style="35" customWidth="1"/>
    <col min="5" max="5" width="13.28515625" style="40" customWidth="1"/>
    <col min="6" max="6" width="16.28515625" style="35" bestFit="1" customWidth="1"/>
    <col min="7" max="7" width="34.42578125" style="35" customWidth="1"/>
    <col min="8" max="8" width="15.7109375" style="35" customWidth="1"/>
    <col min="9" max="10" width="16.85546875" style="35" customWidth="1"/>
    <col min="11" max="16384" width="9.140625" style="35"/>
  </cols>
  <sheetData>
    <row r="1" spans="1:13" ht="15" hidden="1" customHeight="1" x14ac:dyDescent="0.2">
      <c r="A1" s="1634" t="s">
        <v>187</v>
      </c>
      <c r="B1" s="1634"/>
      <c r="C1" s="1634"/>
      <c r="D1" s="33">
        <v>183</v>
      </c>
      <c r="E1" s="34"/>
      <c r="F1" s="33"/>
      <c r="G1" s="33" t="s">
        <v>188</v>
      </c>
      <c r="H1" s="33">
        <v>77</v>
      </c>
      <c r="I1" s="33"/>
      <c r="J1" s="33" t="s">
        <v>189</v>
      </c>
      <c r="K1" s="33">
        <v>103</v>
      </c>
      <c r="L1" s="33"/>
      <c r="M1" s="33"/>
    </row>
    <row r="2" spans="1:13" s="33" customFormat="1" ht="14.25" hidden="1" customHeight="1" x14ac:dyDescent="0.2">
      <c r="A2" s="1634" t="s">
        <v>190</v>
      </c>
      <c r="B2" s="1634"/>
      <c r="C2" s="1634"/>
      <c r="D2" s="36">
        <f>D1/7</f>
        <v>26.142857142857142</v>
      </c>
      <c r="E2" s="34"/>
      <c r="G2" s="33" t="s">
        <v>191</v>
      </c>
      <c r="H2" s="37">
        <f>H1/7</f>
        <v>11</v>
      </c>
      <c r="J2" s="33" t="s">
        <v>192</v>
      </c>
      <c r="K2" s="37">
        <f>K1/7</f>
        <v>14.714285714285714</v>
      </c>
    </row>
    <row r="3" spans="1:13" s="33" customFormat="1" ht="14.25" hidden="1" customHeight="1" x14ac:dyDescent="0.2">
      <c r="A3" s="1634" t="s">
        <v>30</v>
      </c>
      <c r="B3" s="1634"/>
      <c r="C3" s="1634"/>
      <c r="D3" s="38">
        <f>ROUNDUP(D2,0)</f>
        <v>27</v>
      </c>
      <c r="E3" s="34"/>
      <c r="G3" s="33" t="s">
        <v>193</v>
      </c>
      <c r="H3" s="39">
        <f>ROUNDUP(H2,0)</f>
        <v>11</v>
      </c>
      <c r="J3" s="33" t="s">
        <v>194</v>
      </c>
      <c r="K3" s="39">
        <f>ROUNDUP(K2,0)</f>
        <v>15</v>
      </c>
    </row>
    <row r="4" spans="1:13" ht="12" customHeight="1" thickBot="1" x14ac:dyDescent="0.25">
      <c r="D4" s="41"/>
      <c r="H4" s="33"/>
      <c r="I4" s="33"/>
      <c r="J4" s="33"/>
      <c r="K4" s="33"/>
      <c r="L4" s="33"/>
      <c r="M4" s="33"/>
    </row>
    <row r="5" spans="1:13" s="42" customFormat="1" ht="60" customHeight="1" thickBot="1" x14ac:dyDescent="0.25">
      <c r="A5" s="1864" t="s">
        <v>879</v>
      </c>
      <c r="B5" s="1865"/>
      <c r="C5" s="1865"/>
      <c r="D5" s="1865"/>
      <c r="E5" s="1865"/>
      <c r="F5" s="1866"/>
    </row>
    <row r="6" spans="1:13" s="42" customFormat="1" ht="20.100000000000001" customHeight="1" thickBot="1" x14ac:dyDescent="0.25">
      <c r="A6" s="1862" t="s">
        <v>931</v>
      </c>
      <c r="B6" s="1863"/>
      <c r="C6" s="1863"/>
      <c r="D6" s="270"/>
      <c r="E6" s="270"/>
      <c r="F6" s="271"/>
    </row>
    <row r="7" spans="1:13" s="45" customFormat="1" ht="39" customHeight="1" thickBot="1" x14ac:dyDescent="0.25">
      <c r="A7" s="226" t="s">
        <v>11</v>
      </c>
      <c r="B7" s="263" t="s">
        <v>84</v>
      </c>
      <c r="C7" s="264" t="s">
        <v>847</v>
      </c>
      <c r="D7" s="264" t="s">
        <v>266</v>
      </c>
      <c r="E7" s="264" t="s">
        <v>273</v>
      </c>
      <c r="F7" s="265" t="s">
        <v>264</v>
      </c>
    </row>
    <row r="8" spans="1:13" s="42" customFormat="1" ht="15" customHeight="1" x14ac:dyDescent="0.2">
      <c r="A8" s="277">
        <v>1</v>
      </c>
      <c r="B8" s="232" t="s">
        <v>272</v>
      </c>
      <c r="C8" s="278">
        <f>E8*24*2</f>
        <v>8736</v>
      </c>
      <c r="D8" s="279">
        <v>0</v>
      </c>
      <c r="E8" s="280">
        <v>182</v>
      </c>
      <c r="F8" s="281">
        <f>C8*D8</f>
        <v>0</v>
      </c>
    </row>
    <row r="9" spans="1:13" s="42" customFormat="1" ht="15" customHeight="1" x14ac:dyDescent="0.2">
      <c r="A9" s="47">
        <v>2</v>
      </c>
      <c r="B9" s="246" t="s">
        <v>196</v>
      </c>
      <c r="C9" s="273">
        <f>1*24*E9</f>
        <v>4368</v>
      </c>
      <c r="D9" s="48">
        <v>0</v>
      </c>
      <c r="E9" s="274">
        <v>182</v>
      </c>
      <c r="F9" s="275">
        <f>C9*D9</f>
        <v>0</v>
      </c>
    </row>
    <row r="10" spans="1:13" s="42" customFormat="1" ht="15" customHeight="1" x14ac:dyDescent="0.2">
      <c r="A10" s="47">
        <v>3</v>
      </c>
      <c r="B10" s="246" t="s">
        <v>197</v>
      </c>
      <c r="C10" s="273">
        <f>100*1*E10</f>
        <v>18200</v>
      </c>
      <c r="D10" s="48">
        <v>0</v>
      </c>
      <c r="E10" s="274">
        <v>182</v>
      </c>
      <c r="F10" s="275">
        <f>C10*D10</f>
        <v>0</v>
      </c>
    </row>
    <row r="11" spans="1:13" ht="13.5" thickBot="1" x14ac:dyDescent="0.25">
      <c r="A11" s="282">
        <v>4</v>
      </c>
      <c r="B11" s="283" t="s">
        <v>198</v>
      </c>
      <c r="C11" s="284"/>
      <c r="D11" s="285">
        <v>0</v>
      </c>
      <c r="E11" s="286">
        <v>500</v>
      </c>
      <c r="F11" s="287">
        <f>D11*E11</f>
        <v>0</v>
      </c>
    </row>
    <row r="12" spans="1:13" s="42" customFormat="1" ht="15" customHeight="1" thickBot="1" x14ac:dyDescent="0.25">
      <c r="A12" s="266"/>
      <c r="B12" s="229" t="s">
        <v>24</v>
      </c>
      <c r="C12" s="267"/>
      <c r="D12" s="276"/>
      <c r="E12" s="276"/>
      <c r="F12" s="268">
        <f>SUM(F8:F11)</f>
        <v>0</v>
      </c>
    </row>
    <row r="13" spans="1:13" s="42" customFormat="1" ht="15" customHeight="1" x14ac:dyDescent="0.2">
      <c r="A13" s="45"/>
      <c r="B13" s="121"/>
      <c r="C13" s="122"/>
      <c r="D13" s="121"/>
      <c r="E13" s="121"/>
      <c r="F13" s="122"/>
    </row>
  </sheetData>
  <mergeCells count="5">
    <mergeCell ref="A1:C1"/>
    <mergeCell ref="A2:C2"/>
    <mergeCell ref="A3:C3"/>
    <mergeCell ref="A6:C6"/>
    <mergeCell ref="A5:F5"/>
  </mergeCells>
  <pageMargins left="0.98425196850393704" right="0.98425196850393704" top="0.98425196850393704" bottom="0.98425196850393704" header="0.51181102362204722" footer="0.51181102362204722"/>
  <pageSetup paperSize="9" scale="65" orientation="portrait" r:id="rId1"/>
  <headerFooter alignWithMargins="0"/>
  <colBreaks count="1" manualBreakCount="1">
    <brk id="7"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96BFA-1229-4236-9F33-BDFAB1980949}">
  <sheetPr>
    <tabColor rgb="FF92D050"/>
    <pageSetUpPr fitToPage="1"/>
  </sheetPr>
  <dimension ref="A1:M19"/>
  <sheetViews>
    <sheetView view="pageBreakPreview" topLeftCell="A4" zoomScale="90" zoomScaleNormal="100" zoomScaleSheetLayoutView="90" zoomScalePageLayoutView="10" workbookViewId="0">
      <selection activeCell="A15" sqref="A15:A16"/>
    </sheetView>
  </sheetViews>
  <sheetFormatPr defaultColWidth="9.140625" defaultRowHeight="12.75" x14ac:dyDescent="0.2"/>
  <cols>
    <col min="1" max="1" width="26.85546875" style="43" customWidth="1"/>
    <col min="2" max="2" width="32.42578125" style="43" customWidth="1"/>
    <col min="3" max="3" width="13" style="43" customWidth="1"/>
    <col min="4" max="4" width="25.5703125" style="43" customWidth="1"/>
    <col min="5" max="5" width="10.7109375" style="43" customWidth="1"/>
    <col min="6" max="6" width="16.7109375" style="43" customWidth="1"/>
    <col min="7" max="7" width="11.42578125" style="43" customWidth="1"/>
    <col min="8" max="8" width="10.42578125" style="43" customWidth="1"/>
    <col min="9" max="9" width="11.42578125" style="43" customWidth="1"/>
    <col min="10" max="16384" width="9.140625" style="43"/>
  </cols>
  <sheetData>
    <row r="1" spans="1:13" s="42" customFormat="1" ht="15" hidden="1" customHeight="1" x14ac:dyDescent="0.2">
      <c r="A1" s="1880" t="s">
        <v>218</v>
      </c>
      <c r="B1" s="1880"/>
      <c r="C1" s="1880"/>
      <c r="D1" s="43">
        <v>182</v>
      </c>
      <c r="E1" s="46"/>
      <c r="F1" s="43"/>
      <c r="G1" s="43" t="s">
        <v>188</v>
      </c>
      <c r="H1" s="43">
        <v>77</v>
      </c>
      <c r="I1" s="43"/>
      <c r="J1" s="43" t="s">
        <v>189</v>
      </c>
      <c r="K1" s="43">
        <v>103</v>
      </c>
      <c r="L1" s="43"/>
      <c r="M1" s="43"/>
    </row>
    <row r="2" spans="1:13" ht="14.25" hidden="1" customHeight="1" x14ac:dyDescent="0.2">
      <c r="A2" s="1880" t="s">
        <v>29</v>
      </c>
      <c r="B2" s="1880"/>
      <c r="C2" s="1880"/>
      <c r="D2" s="219">
        <f>D1/7</f>
        <v>26</v>
      </c>
      <c r="E2" s="46"/>
      <c r="G2" s="43" t="s">
        <v>191</v>
      </c>
      <c r="H2" s="220">
        <f>H1/7</f>
        <v>11</v>
      </c>
      <c r="J2" s="43" t="s">
        <v>192</v>
      </c>
      <c r="K2" s="220">
        <f>K1/7</f>
        <v>14.714285714285714</v>
      </c>
    </row>
    <row r="3" spans="1:13" ht="14.25" hidden="1" customHeight="1" x14ac:dyDescent="0.2">
      <c r="A3" s="1880" t="s">
        <v>30</v>
      </c>
      <c r="B3" s="1880"/>
      <c r="C3" s="1880"/>
      <c r="D3" s="221">
        <f>ROUNDUP(D2,0)</f>
        <v>26</v>
      </c>
      <c r="E3" s="46"/>
      <c r="G3" s="43" t="s">
        <v>193</v>
      </c>
      <c r="H3" s="222">
        <f>ROUNDUP(H2,0)</f>
        <v>11</v>
      </c>
      <c r="J3" s="43" t="s">
        <v>194</v>
      </c>
      <c r="K3" s="222">
        <f>ROUNDUP(K2,0)</f>
        <v>15</v>
      </c>
    </row>
    <row r="5" spans="1:13" ht="13.5" thickBot="1" x14ac:dyDescent="0.25"/>
    <row r="6" spans="1:13" ht="30.75" thickBot="1" x14ac:dyDescent="0.3">
      <c r="A6" s="1881" t="s">
        <v>856</v>
      </c>
      <c r="B6" s="1882"/>
      <c r="C6" s="967" t="s">
        <v>391</v>
      </c>
    </row>
    <row r="7" spans="1:13" ht="15.75" thickBot="1" x14ac:dyDescent="0.25">
      <c r="A7" s="1883"/>
      <c r="B7" s="1884"/>
      <c r="C7" s="968">
        <v>0</v>
      </c>
    </row>
    <row r="8" spans="1:13" ht="16.5" thickBot="1" x14ac:dyDescent="0.25">
      <c r="B8" s="1039" t="s">
        <v>386</v>
      </c>
      <c r="C8" s="1065">
        <f>SUM(C7:C7)</f>
        <v>0</v>
      </c>
    </row>
    <row r="10" spans="1:13" ht="15" customHeight="1" thickBot="1" x14ac:dyDescent="0.25"/>
    <row r="11" spans="1:13" ht="18.75" customHeight="1" x14ac:dyDescent="0.2">
      <c r="A11" s="1885" t="s">
        <v>857</v>
      </c>
      <c r="B11" s="1886"/>
      <c r="C11" s="1886"/>
      <c r="D11" s="1886"/>
      <c r="E11" s="1886"/>
      <c r="F11" s="1887"/>
    </row>
    <row r="12" spans="1:13" x14ac:dyDescent="0.2">
      <c r="A12" s="970"/>
      <c r="B12" s="969"/>
      <c r="C12" s="1876" t="s">
        <v>250</v>
      </c>
      <c r="D12" s="1876"/>
      <c r="E12" s="1876" t="s">
        <v>251</v>
      </c>
      <c r="F12" s="1877"/>
    </row>
    <row r="13" spans="1:13" ht="13.5" thickBot="1" x14ac:dyDescent="0.25">
      <c r="A13" s="236" t="s">
        <v>224</v>
      </c>
      <c r="B13" s="237"/>
      <c r="C13" s="1878" t="s">
        <v>252</v>
      </c>
      <c r="D13" s="1878"/>
      <c r="E13" s="1878" t="s">
        <v>253</v>
      </c>
      <c r="F13" s="1879"/>
    </row>
    <row r="14" spans="1:13" ht="18.75" thickBot="1" x14ac:dyDescent="0.25">
      <c r="A14" s="1867" t="s">
        <v>973</v>
      </c>
      <c r="B14" s="1868"/>
      <c r="C14" s="1868"/>
      <c r="D14" s="1868"/>
      <c r="E14" s="1868"/>
      <c r="F14" s="1869"/>
    </row>
    <row r="15" spans="1:13" ht="12.75" customHeight="1" x14ac:dyDescent="0.2">
      <c r="A15" s="1870" t="s">
        <v>100</v>
      </c>
      <c r="B15" s="1872" t="s">
        <v>101</v>
      </c>
      <c r="C15" s="1872" t="s">
        <v>254</v>
      </c>
      <c r="D15" s="1872" t="s">
        <v>104</v>
      </c>
      <c r="E15" s="1872" t="s">
        <v>255</v>
      </c>
      <c r="F15" s="1874" t="s">
        <v>264</v>
      </c>
    </row>
    <row r="16" spans="1:13" x14ac:dyDescent="0.2">
      <c r="A16" s="1871"/>
      <c r="B16" s="1873"/>
      <c r="C16" s="1873"/>
      <c r="D16" s="1873"/>
      <c r="E16" s="1873"/>
      <c r="F16" s="1875"/>
    </row>
    <row r="17" spans="1:6" x14ac:dyDescent="0.2">
      <c r="A17" s="242">
        <v>461</v>
      </c>
      <c r="B17" s="238" t="s">
        <v>256</v>
      </c>
      <c r="C17" s="239">
        <f>'461'!F54</f>
        <v>74062</v>
      </c>
      <c r="D17" s="240">
        <v>0</v>
      </c>
      <c r="E17" s="241">
        <v>2</v>
      </c>
      <c r="F17" s="243">
        <f>C17*D17*E17</f>
        <v>0</v>
      </c>
    </row>
    <row r="18" spans="1:6" ht="12.75" customHeight="1" thickBot="1" x14ac:dyDescent="0.25">
      <c r="A18" s="242">
        <v>462</v>
      </c>
      <c r="B18" s="238" t="s">
        <v>257</v>
      </c>
      <c r="C18" s="239">
        <f>'462'!E42</f>
        <v>21699</v>
      </c>
      <c r="D18" s="240">
        <v>0</v>
      </c>
      <c r="E18" s="241">
        <v>2</v>
      </c>
      <c r="F18" s="243">
        <f>C18*D18*E18</f>
        <v>0</v>
      </c>
    </row>
    <row r="19" spans="1:6" ht="13.5" thickBot="1" x14ac:dyDescent="0.25">
      <c r="A19" s="347"/>
      <c r="B19" s="348"/>
      <c r="C19" s="349">
        <f>SUM(C17:C18)</f>
        <v>95761</v>
      </c>
      <c r="D19" s="350"/>
      <c r="E19" s="351"/>
      <c r="F19" s="352">
        <f>SUM(F17:F18)</f>
        <v>0</v>
      </c>
    </row>
  </sheetData>
  <mergeCells count="17">
    <mergeCell ref="E12:F12"/>
    <mergeCell ref="E13:F13"/>
    <mergeCell ref="C12:D12"/>
    <mergeCell ref="C13:D13"/>
    <mergeCell ref="A1:C1"/>
    <mergeCell ref="A2:C2"/>
    <mergeCell ref="A3:C3"/>
    <mergeCell ref="A6:B6"/>
    <mergeCell ref="A7:B7"/>
    <mergeCell ref="A11:F11"/>
    <mergeCell ref="A14:F14"/>
    <mergeCell ref="A15:A16"/>
    <mergeCell ref="B15:B16"/>
    <mergeCell ref="C15:C16"/>
    <mergeCell ref="D15:D16"/>
    <mergeCell ref="E15:E16"/>
    <mergeCell ref="F15:F16"/>
  </mergeCells>
  <pageMargins left="0.98425196850393704" right="0.98425196850393704" top="0.98425196850393704" bottom="0.98425196850393704" header="0.51181102362204722" footer="0.51181102362204722"/>
  <pageSetup paperSize="9" scale="51" orientation="portrait" r:id="rId1"/>
  <headerFooter alignWithMargins="0"/>
  <colBreaks count="1" manualBreakCount="1">
    <brk id="7" min="3" max="5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B942F-A96C-4C32-8D1B-A4FF142ACA57}">
  <sheetPr>
    <tabColor rgb="FF92D050"/>
    <pageSetUpPr fitToPage="1"/>
  </sheetPr>
  <dimension ref="A1:F24"/>
  <sheetViews>
    <sheetView view="pageBreakPreview" zoomScaleNormal="100" zoomScaleSheetLayoutView="100" zoomScalePageLayoutView="10" workbookViewId="0">
      <selection activeCell="M49" sqref="M49"/>
    </sheetView>
  </sheetViews>
  <sheetFormatPr defaultColWidth="9.140625" defaultRowHeight="12.75" x14ac:dyDescent="0.2"/>
  <cols>
    <col min="1" max="1" width="27.7109375" style="91" customWidth="1"/>
    <col min="2" max="2" width="14.7109375" style="136" customWidth="1"/>
    <col min="3" max="3" width="16.28515625" style="91" customWidth="1"/>
    <col min="4" max="4" width="11.85546875" style="91" customWidth="1"/>
    <col min="5" max="5" width="14.7109375" style="91" customWidth="1"/>
    <col min="6" max="6" width="18.7109375" style="91" customWidth="1"/>
    <col min="7" max="16384" width="9.140625" style="91"/>
  </cols>
  <sheetData>
    <row r="1" spans="1:6" ht="9" customHeight="1" thickBot="1" x14ac:dyDescent="0.25">
      <c r="A1" s="1890"/>
      <c r="B1" s="1890"/>
      <c r="C1" s="1890"/>
      <c r="D1" s="1890"/>
      <c r="E1" s="134"/>
      <c r="F1" s="134"/>
    </row>
    <row r="2" spans="1:6" s="135" customFormat="1" ht="26.25" customHeight="1" thickBot="1" x14ac:dyDescent="0.25">
      <c r="A2" s="1891" t="s">
        <v>278</v>
      </c>
      <c r="B2" s="1892"/>
      <c r="C2" s="1892"/>
      <c r="D2" s="1892"/>
      <c r="E2" s="1892"/>
      <c r="F2" s="1893"/>
    </row>
    <row r="3" spans="1:6" s="135" customFormat="1" ht="20.100000000000001" customHeight="1" x14ac:dyDescent="0.2">
      <c r="A3" s="1894" t="s">
        <v>84</v>
      </c>
      <c r="B3" s="1896" t="s">
        <v>277</v>
      </c>
      <c r="C3" s="1898" t="s">
        <v>16</v>
      </c>
      <c r="D3" s="1898" t="s">
        <v>266</v>
      </c>
      <c r="E3" s="1898" t="s">
        <v>208</v>
      </c>
      <c r="F3" s="1900" t="s">
        <v>264</v>
      </c>
    </row>
    <row r="4" spans="1:6" s="135" customFormat="1" ht="17.25" customHeight="1" x14ac:dyDescent="0.2">
      <c r="A4" s="1895"/>
      <c r="B4" s="1897"/>
      <c r="C4" s="1899"/>
      <c r="D4" s="1899"/>
      <c r="E4" s="1899"/>
      <c r="F4" s="1901"/>
    </row>
    <row r="5" spans="1:6" s="135" customFormat="1" ht="15" customHeight="1" x14ac:dyDescent="0.2">
      <c r="A5" s="776" t="s">
        <v>62</v>
      </c>
      <c r="B5" s="777" t="s">
        <v>209</v>
      </c>
      <c r="C5" s="781">
        <f>'z-8-10'!C22+'z-8-10'!D22+'z-8-10'!E22</f>
        <v>113607</v>
      </c>
      <c r="D5" s="290">
        <v>0</v>
      </c>
      <c r="E5" s="290">
        <v>2</v>
      </c>
      <c r="F5" s="292">
        <f t="shared" ref="F5:F12" si="0">C5*D5*E5</f>
        <v>0</v>
      </c>
    </row>
    <row r="6" spans="1:6" s="135" customFormat="1" ht="15" customHeight="1" x14ac:dyDescent="0.2">
      <c r="A6" s="776" t="s">
        <v>65</v>
      </c>
      <c r="B6" s="777" t="s">
        <v>210</v>
      </c>
      <c r="C6" s="781">
        <f>'z-9-10'!D19+'z-9-10'!E19+'z-9-10'!F19</f>
        <v>45739</v>
      </c>
      <c r="D6" s="290">
        <v>0</v>
      </c>
      <c r="E6" s="290">
        <v>2</v>
      </c>
      <c r="F6" s="292">
        <f t="shared" si="0"/>
        <v>0</v>
      </c>
    </row>
    <row r="7" spans="1:6" s="135" customFormat="1" ht="15" customHeight="1" x14ac:dyDescent="0.2">
      <c r="A7" s="776" t="s">
        <v>88</v>
      </c>
      <c r="B7" s="777" t="s">
        <v>211</v>
      </c>
      <c r="C7" s="781">
        <f>'z-10-10'!C18+'z-10-10'!D18+'z-10-10'!E18</f>
        <v>45696</v>
      </c>
      <c r="D7" s="290">
        <v>0</v>
      </c>
      <c r="E7" s="290">
        <v>2</v>
      </c>
      <c r="F7" s="292">
        <f t="shared" si="0"/>
        <v>0</v>
      </c>
    </row>
    <row r="8" spans="1:6" s="135" customFormat="1" ht="15" customHeight="1" x14ac:dyDescent="0.2">
      <c r="A8" s="776" t="s">
        <v>67</v>
      </c>
      <c r="B8" s="777" t="s">
        <v>212</v>
      </c>
      <c r="C8" s="781">
        <f>'z-11-20'!B12+'z-11-20'!C12+'z-11-20'!D12</f>
        <v>34440</v>
      </c>
      <c r="D8" s="290">
        <v>0</v>
      </c>
      <c r="E8" s="290">
        <v>2</v>
      </c>
      <c r="F8" s="292">
        <f t="shared" si="0"/>
        <v>0</v>
      </c>
    </row>
    <row r="9" spans="1:6" s="135" customFormat="1" ht="15" customHeight="1" x14ac:dyDescent="0.2">
      <c r="A9" s="1902" t="s">
        <v>213</v>
      </c>
      <c r="B9" s="777" t="s">
        <v>214</v>
      </c>
      <c r="C9" s="781">
        <f>'z-12-10'!B12+'z-12-10'!C12+'z-12-10'!D12</f>
        <v>7193</v>
      </c>
      <c r="D9" s="290">
        <v>0</v>
      </c>
      <c r="E9" s="290">
        <v>2</v>
      </c>
      <c r="F9" s="292">
        <f t="shared" si="0"/>
        <v>0</v>
      </c>
    </row>
    <row r="10" spans="1:6" s="135" customFormat="1" ht="15" customHeight="1" x14ac:dyDescent="0.2">
      <c r="A10" s="1902"/>
      <c r="B10" s="777" t="s">
        <v>215</v>
      </c>
      <c r="C10" s="781">
        <f>'z-12-20'!B16+'z-12-20'!C16+'z-12-20'!D16</f>
        <v>141352</v>
      </c>
      <c r="D10" s="290">
        <v>0</v>
      </c>
      <c r="E10" s="290">
        <v>2</v>
      </c>
      <c r="F10" s="292">
        <f t="shared" si="0"/>
        <v>0</v>
      </c>
    </row>
    <row r="11" spans="1:6" s="135" customFormat="1" ht="15" customHeight="1" x14ac:dyDescent="0.2">
      <c r="A11" s="1902" t="s">
        <v>165</v>
      </c>
      <c r="B11" s="778" t="s">
        <v>216</v>
      </c>
      <c r="C11" s="782">
        <f>'z-13-10'!B19+'z-13-10'!C19+'z-13-10'!D19</f>
        <v>119727</v>
      </c>
      <c r="D11" s="291">
        <v>0</v>
      </c>
      <c r="E11" s="291">
        <v>2</v>
      </c>
      <c r="F11" s="293">
        <f t="shared" si="0"/>
        <v>0</v>
      </c>
    </row>
    <row r="12" spans="1:6" s="135" customFormat="1" ht="15" customHeight="1" x14ac:dyDescent="0.2">
      <c r="A12" s="1902"/>
      <c r="B12" s="777" t="s">
        <v>217</v>
      </c>
      <c r="C12" s="781">
        <f>'z-13-20'!B13+'z-13-20'!C13+'z-13-20'!D13</f>
        <v>50678</v>
      </c>
      <c r="D12" s="290">
        <v>0</v>
      </c>
      <c r="E12" s="290">
        <v>2</v>
      </c>
      <c r="F12" s="292">
        <f t="shared" si="0"/>
        <v>0</v>
      </c>
    </row>
    <row r="13" spans="1:6" s="135" customFormat="1" ht="15" customHeight="1" thickBot="1" x14ac:dyDescent="0.25">
      <c r="A13" s="1888" t="s">
        <v>24</v>
      </c>
      <c r="B13" s="1889"/>
      <c r="C13" s="294">
        <f>SUM(C5:C12)</f>
        <v>558432</v>
      </c>
      <c r="D13" s="295"/>
      <c r="E13" s="295"/>
      <c r="F13" s="296">
        <f>SUM(F5:F12)</f>
        <v>0</v>
      </c>
    </row>
    <row r="14" spans="1:6" s="135" customFormat="1" ht="15" customHeight="1" x14ac:dyDescent="0.2">
      <c r="A14" s="91"/>
      <c r="B14" s="136"/>
      <c r="C14" s="91"/>
      <c r="D14" s="91"/>
      <c r="E14" s="91"/>
      <c r="F14" s="91"/>
    </row>
    <row r="15" spans="1:6" s="135" customFormat="1" ht="15" customHeight="1" x14ac:dyDescent="0.2">
      <c r="A15" s="91"/>
      <c r="B15" s="136"/>
      <c r="C15" s="91"/>
      <c r="D15" s="91"/>
      <c r="E15" s="91"/>
      <c r="F15" s="91"/>
    </row>
    <row r="16" spans="1:6" s="135" customFormat="1" ht="15" customHeight="1" x14ac:dyDescent="0.2">
      <c r="A16" s="91"/>
      <c r="B16" s="136"/>
      <c r="C16" s="91"/>
      <c r="D16" s="91"/>
      <c r="E16" s="91"/>
      <c r="F16" s="91"/>
    </row>
    <row r="17" spans="1:6" s="135" customFormat="1" ht="15" customHeight="1" x14ac:dyDescent="0.2">
      <c r="A17" s="91"/>
      <c r="B17" s="136"/>
      <c r="C17" s="91"/>
      <c r="D17" s="91"/>
      <c r="E17" s="91"/>
      <c r="F17" s="91"/>
    </row>
    <row r="18" spans="1:6" s="135" customFormat="1" ht="15" customHeight="1" x14ac:dyDescent="0.2">
      <c r="A18" s="91"/>
      <c r="B18" s="136"/>
      <c r="C18" s="91"/>
      <c r="D18" s="91"/>
      <c r="E18" s="91"/>
      <c r="F18" s="91"/>
    </row>
    <row r="19" spans="1:6" s="135" customFormat="1" ht="15" customHeight="1" x14ac:dyDescent="0.2">
      <c r="A19" s="91"/>
      <c r="B19" s="136"/>
      <c r="C19" s="91"/>
      <c r="D19" s="91"/>
      <c r="E19" s="91"/>
      <c r="F19" s="91"/>
    </row>
    <row r="20" spans="1:6" s="135" customFormat="1" ht="15" customHeight="1" x14ac:dyDescent="0.2">
      <c r="A20" s="91"/>
      <c r="B20" s="136"/>
      <c r="C20" s="91"/>
      <c r="D20" s="91"/>
      <c r="E20" s="91"/>
      <c r="F20" s="91"/>
    </row>
    <row r="21" spans="1:6" s="135" customFormat="1" ht="15" customHeight="1" x14ac:dyDescent="0.2">
      <c r="A21" s="91"/>
      <c r="B21" s="136"/>
      <c r="C21" s="91"/>
      <c r="D21" s="91"/>
      <c r="E21" s="91"/>
      <c r="F21" s="91"/>
    </row>
    <row r="22" spans="1:6" s="135" customFormat="1" ht="15" customHeight="1" x14ac:dyDescent="0.2">
      <c r="A22" s="91"/>
      <c r="B22" s="136"/>
      <c r="C22" s="91"/>
      <c r="D22" s="91"/>
      <c r="E22" s="91"/>
      <c r="F22" s="91"/>
    </row>
    <row r="23" spans="1:6" s="135" customFormat="1" ht="15" customHeight="1" x14ac:dyDescent="0.2">
      <c r="A23" s="91"/>
      <c r="B23" s="136"/>
      <c r="C23" s="91"/>
      <c r="D23" s="91"/>
      <c r="E23" s="91"/>
      <c r="F23" s="91"/>
    </row>
    <row r="24" spans="1:6" s="135" customFormat="1" ht="15" customHeight="1" x14ac:dyDescent="0.2">
      <c r="A24" s="91"/>
      <c r="B24" s="136"/>
      <c r="C24" s="91"/>
      <c r="D24" s="91"/>
      <c r="E24" s="91"/>
      <c r="F24" s="91"/>
    </row>
  </sheetData>
  <mergeCells count="11">
    <mergeCell ref="A13:B13"/>
    <mergeCell ref="A1:D1"/>
    <mergeCell ref="A2:F2"/>
    <mergeCell ref="A3:A4"/>
    <mergeCell ref="B3:B4"/>
    <mergeCell ref="C3:C4"/>
    <mergeCell ref="D3:D4"/>
    <mergeCell ref="E3:E4"/>
    <mergeCell ref="F3:F4"/>
    <mergeCell ref="A9:A10"/>
    <mergeCell ref="A11:A12"/>
  </mergeCells>
  <pageMargins left="0.98425196850393704" right="0.98425196850393704" top="0.98425196850393704" bottom="0.98425196850393704" header="0.51181102362204722" footer="0.51181102362204722"/>
  <pageSetup paperSize="9" scale="78" orientation="portrait" r:id="rId1"/>
  <headerFooter alignWithMargins="0"/>
  <rowBreaks count="1" manualBreakCount="1">
    <brk id="12" max="16383" man="1"/>
  </rowBreaks>
  <colBreaks count="1" manualBreakCount="1">
    <brk id="7"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12526-1932-4094-9C3C-734165065727}">
  <sheetPr>
    <pageSetUpPr fitToPage="1"/>
  </sheetPr>
  <dimension ref="A1:L26"/>
  <sheetViews>
    <sheetView view="pageBreakPreview" zoomScaleNormal="75" zoomScaleSheetLayoutView="100" zoomScalePageLayoutView="10" workbookViewId="0">
      <selection activeCell="F8" sqref="F8"/>
    </sheetView>
  </sheetViews>
  <sheetFormatPr defaultColWidth="9.140625" defaultRowHeight="12.75" x14ac:dyDescent="0.2"/>
  <cols>
    <col min="1" max="1" width="5.7109375" style="42" customWidth="1"/>
    <col min="2" max="2" width="27.7109375" style="42" customWidth="1"/>
    <col min="3" max="3" width="10.7109375" style="42" customWidth="1"/>
    <col min="4" max="4" width="16.85546875" style="42" customWidth="1"/>
    <col min="5" max="5" width="18.85546875" style="42" customWidth="1"/>
    <col min="6" max="6" width="15.7109375" style="42" customWidth="1"/>
    <col min="7" max="7" width="15.42578125" style="42" customWidth="1"/>
    <col min="8" max="16384" width="9.140625" style="42"/>
  </cols>
  <sheetData>
    <row r="1" spans="1:12" ht="15" customHeight="1" x14ac:dyDescent="0.2">
      <c r="A1" s="1911" t="s">
        <v>976</v>
      </c>
      <c r="B1" s="1880"/>
      <c r="C1" s="1880"/>
      <c r="D1" s="218">
        <f>(182-90)/7</f>
        <v>13.142857142857142</v>
      </c>
      <c r="E1" s="46"/>
      <c r="F1" s="43"/>
      <c r="G1" s="43"/>
      <c r="H1" s="43"/>
      <c r="I1" s="43"/>
      <c r="J1" s="43">
        <v>103</v>
      </c>
      <c r="K1" s="43"/>
      <c r="L1" s="43"/>
    </row>
    <row r="2" spans="1:12" s="43" customFormat="1" ht="14.25" customHeight="1" x14ac:dyDescent="0.2">
      <c r="A2" s="1880" t="s">
        <v>29</v>
      </c>
      <c r="B2" s="1880"/>
      <c r="C2" s="1880"/>
      <c r="D2" s="219">
        <f>D1</f>
        <v>13.142857142857142</v>
      </c>
      <c r="E2" s="46"/>
      <c r="G2" s="220"/>
      <c r="J2" s="220">
        <f>J1/7</f>
        <v>14.714285714285714</v>
      </c>
    </row>
    <row r="3" spans="1:12" s="43" customFormat="1" ht="14.25" customHeight="1" x14ac:dyDescent="0.2">
      <c r="A3" s="1880" t="s">
        <v>30</v>
      </c>
      <c r="B3" s="1880"/>
      <c r="C3" s="1880"/>
      <c r="D3" s="221">
        <v>4.2</v>
      </c>
      <c r="E3" s="46"/>
      <c r="G3" s="222"/>
      <c r="J3" s="222">
        <f>ROUNDUP(J2,0)</f>
        <v>15</v>
      </c>
    </row>
    <row r="4" spans="1:12" ht="9" customHeight="1" thickBot="1" x14ac:dyDescent="0.25">
      <c r="C4" s="49"/>
      <c r="D4" s="49"/>
      <c r="E4" s="49"/>
    </row>
    <row r="5" spans="1:12" ht="30" customHeight="1" x14ac:dyDescent="0.2">
      <c r="A5" s="1912" t="s">
        <v>199</v>
      </c>
      <c r="B5" s="1913"/>
      <c r="C5" s="109" t="s">
        <v>96</v>
      </c>
      <c r="D5" s="110" t="s">
        <v>97</v>
      </c>
      <c r="E5" s="49"/>
    </row>
    <row r="6" spans="1:12" ht="15" customHeight="1" x14ac:dyDescent="0.2">
      <c r="A6" s="123" t="s">
        <v>275</v>
      </c>
      <c r="B6" s="124"/>
      <c r="C6" s="111">
        <v>0.25</v>
      </c>
      <c r="D6" s="112">
        <v>0.58333333333333337</v>
      </c>
      <c r="E6" s="49"/>
    </row>
    <row r="7" spans="1:12" ht="15" customHeight="1" x14ac:dyDescent="0.2">
      <c r="A7" s="123" t="s">
        <v>276</v>
      </c>
      <c r="B7" s="124"/>
      <c r="C7" s="111">
        <v>0.58333333333333337</v>
      </c>
      <c r="D7" s="112">
        <v>0.91666666666666663</v>
      </c>
      <c r="E7" s="49"/>
    </row>
    <row r="8" spans="1:12" ht="15" customHeight="1" thickBot="1" x14ac:dyDescent="0.25">
      <c r="A8" s="125" t="s">
        <v>280</v>
      </c>
      <c r="B8" s="126"/>
      <c r="C8" s="127">
        <v>0.91666666666666663</v>
      </c>
      <c r="D8" s="128">
        <v>0.25</v>
      </c>
      <c r="E8" s="49"/>
    </row>
    <row r="9" spans="1:12" ht="15" customHeight="1" thickBot="1" x14ac:dyDescent="0.25">
      <c r="A9" s="129"/>
      <c r="B9" s="130"/>
      <c r="C9" s="131"/>
      <c r="D9" s="131"/>
      <c r="E9" s="49"/>
    </row>
    <row r="10" spans="1:12" ht="29.25" customHeight="1" x14ac:dyDescent="0.2">
      <c r="A10" s="1912" t="s">
        <v>271</v>
      </c>
      <c r="B10" s="1913"/>
      <c r="C10" s="109" t="s">
        <v>96</v>
      </c>
      <c r="D10" s="110" t="s">
        <v>97</v>
      </c>
      <c r="E10" s="49"/>
    </row>
    <row r="11" spans="1:12" ht="15" customHeight="1" x14ac:dyDescent="0.2">
      <c r="A11" s="123" t="s">
        <v>276</v>
      </c>
      <c r="B11" s="124"/>
      <c r="C11" s="111">
        <v>0.58333333333333337</v>
      </c>
      <c r="D11" s="112">
        <v>0.91666666666666663</v>
      </c>
      <c r="E11" s="49"/>
    </row>
    <row r="12" spans="1:12" ht="15" customHeight="1" thickBot="1" x14ac:dyDescent="0.25">
      <c r="A12" s="125" t="s">
        <v>280</v>
      </c>
      <c r="B12" s="126"/>
      <c r="C12" s="127">
        <v>0.91666666666666663</v>
      </c>
      <c r="D12" s="128">
        <v>0.25</v>
      </c>
      <c r="E12" s="49"/>
      <c r="F12" s="847"/>
    </row>
    <row r="13" spans="1:12" ht="15" customHeight="1" thickBot="1" x14ac:dyDescent="0.25">
      <c r="A13" s="353"/>
      <c r="B13" s="135"/>
      <c r="C13" s="354"/>
      <c r="D13" s="354"/>
      <c r="E13" s="49"/>
      <c r="F13" s="847"/>
    </row>
    <row r="14" spans="1:12" ht="27.75" customHeight="1" x14ac:dyDescent="0.2">
      <c r="A14" s="1912" t="s">
        <v>279</v>
      </c>
      <c r="B14" s="1913"/>
      <c r="C14" s="109" t="s">
        <v>96</v>
      </c>
      <c r="D14" s="110" t="s">
        <v>97</v>
      </c>
      <c r="E14" s="49"/>
    </row>
    <row r="15" spans="1:12" ht="15" customHeight="1" x14ac:dyDescent="0.2">
      <c r="A15" s="123" t="s">
        <v>280</v>
      </c>
      <c r="B15" s="124"/>
      <c r="C15" s="111">
        <v>0.25</v>
      </c>
      <c r="D15" s="112">
        <v>0.58333333333333337</v>
      </c>
      <c r="E15" s="49"/>
    </row>
    <row r="16" spans="1:12" ht="15" customHeight="1" x14ac:dyDescent="0.2">
      <c r="A16" s="353"/>
      <c r="B16" s="135"/>
      <c r="C16" s="354"/>
      <c r="D16" s="354"/>
      <c r="E16" s="49"/>
    </row>
    <row r="17" spans="1:9" ht="15" customHeight="1" thickBot="1" x14ac:dyDescent="0.25">
      <c r="A17" s="353"/>
      <c r="B17" s="135"/>
      <c r="C17" s="354"/>
      <c r="D17" s="354"/>
      <c r="E17" s="49"/>
    </row>
    <row r="18" spans="1:9" ht="20.100000000000001" customHeight="1" thickBot="1" x14ac:dyDescent="0.25">
      <c r="A18" s="1915" t="s">
        <v>200</v>
      </c>
      <c r="B18" s="1916"/>
      <c r="C18" s="1916"/>
      <c r="D18" s="1916"/>
      <c r="E18" s="1916"/>
      <c r="F18" s="1916"/>
      <c r="G18" s="1917"/>
    </row>
    <row r="19" spans="1:9" ht="38.25" customHeight="1" x14ac:dyDescent="0.2">
      <c r="A19" s="226" t="s">
        <v>31</v>
      </c>
      <c r="B19" s="263" t="s">
        <v>84</v>
      </c>
      <c r="C19" s="288" t="s">
        <v>201</v>
      </c>
      <c r="D19" s="288" t="s">
        <v>202</v>
      </c>
      <c r="E19" s="264" t="s">
        <v>270</v>
      </c>
      <c r="F19" s="288" t="s">
        <v>86</v>
      </c>
      <c r="G19" s="289" t="s">
        <v>263</v>
      </c>
      <c r="H19" s="848"/>
    </row>
    <row r="20" spans="1:9" ht="15" customHeight="1" x14ac:dyDescent="0.2">
      <c r="A20" s="233">
        <v>402</v>
      </c>
      <c r="B20" s="299" t="s">
        <v>92</v>
      </c>
      <c r="C20" s="300">
        <f>'402 '!C11</f>
        <v>24</v>
      </c>
      <c r="D20" s="300" t="s">
        <v>203</v>
      </c>
      <c r="E20" s="234">
        <v>0</v>
      </c>
      <c r="F20" s="235">
        <v>21</v>
      </c>
      <c r="G20" s="298">
        <f>$D$2*C20*E20*F20</f>
        <v>0</v>
      </c>
      <c r="H20" s="849"/>
    </row>
    <row r="21" spans="1:9" x14ac:dyDescent="0.2">
      <c r="A21" s="233">
        <v>402</v>
      </c>
      <c r="B21" s="299" t="s">
        <v>92</v>
      </c>
      <c r="C21" s="300">
        <f>'402 '!D11</f>
        <v>9</v>
      </c>
      <c r="D21" s="300" t="s">
        <v>204</v>
      </c>
      <c r="E21" s="234">
        <v>0</v>
      </c>
      <c r="F21" s="301">
        <v>7</v>
      </c>
      <c r="G21" s="298">
        <f t="shared" ref="G21" si="0">$D$2*C21*E21*F21</f>
        <v>0</v>
      </c>
      <c r="H21" s="849"/>
    </row>
    <row r="22" spans="1:9" ht="15" customHeight="1" thickBot="1" x14ac:dyDescent="0.25">
      <c r="A22" s="228"/>
      <c r="B22" s="229" t="s">
        <v>24</v>
      </c>
      <c r="C22" s="230">
        <f>SUM(C20:C21)</f>
        <v>33</v>
      </c>
      <c r="D22" s="1914" t="s">
        <v>205</v>
      </c>
      <c r="E22" s="1914"/>
      <c r="F22" s="1914"/>
      <c r="G22" s="231">
        <f>SUM(G20:G21)</f>
        <v>0</v>
      </c>
      <c r="I22" s="132"/>
    </row>
    <row r="23" spans="1:9" ht="13.5" thickBot="1" x14ac:dyDescent="0.25">
      <c r="A23" s="135"/>
      <c r="B23" s="135"/>
      <c r="C23" s="227"/>
      <c r="D23" s="135"/>
      <c r="E23" s="135"/>
      <c r="F23" s="223"/>
      <c r="H23" s="132"/>
    </row>
    <row r="24" spans="1:9" ht="26.25" thickBot="1" x14ac:dyDescent="0.25">
      <c r="A24" s="1903" t="s">
        <v>206</v>
      </c>
      <c r="B24" s="1904"/>
      <c r="C24" s="1904"/>
      <c r="D24" s="1905"/>
      <c r="E24" s="44" t="s">
        <v>266</v>
      </c>
    </row>
    <row r="25" spans="1:9" s="224" customFormat="1" ht="30.75" customHeight="1" thickBot="1" x14ac:dyDescent="0.25">
      <c r="A25" s="1906" t="s">
        <v>207</v>
      </c>
      <c r="B25" s="1907"/>
      <c r="C25" s="1907"/>
      <c r="D25" s="1908"/>
      <c r="E25" s="133">
        <v>0</v>
      </c>
    </row>
    <row r="26" spans="1:9" ht="15" customHeight="1" thickBot="1" x14ac:dyDescent="0.25">
      <c r="A26" s="1909"/>
      <c r="B26" s="1910"/>
      <c r="C26" s="1910"/>
      <c r="D26" s="1910"/>
      <c r="E26" s="225"/>
    </row>
  </sheetData>
  <autoFilter ref="A19:G22" xr:uid="{00000000-0009-0000-0000-00000B000000}"/>
  <mergeCells count="11">
    <mergeCell ref="A24:D24"/>
    <mergeCell ref="A25:D25"/>
    <mergeCell ref="A26:D26"/>
    <mergeCell ref="A1:C1"/>
    <mergeCell ref="A2:C2"/>
    <mergeCell ref="A3:C3"/>
    <mergeCell ref="A5:B5"/>
    <mergeCell ref="D22:F22"/>
    <mergeCell ref="A10:B10"/>
    <mergeCell ref="A18:G18"/>
    <mergeCell ref="A14:B14"/>
  </mergeCells>
  <pageMargins left="0.98425196850393704" right="0.98425196850393704" top="0.98425196850393704" bottom="0.98425196850393704" header="0.51181102362204722" footer="0.51181102362204722"/>
  <pageSetup paperSize="9" scale="68" orientation="portrait" r:id="rId1"/>
  <headerFooter alignWithMargins="0"/>
  <colBreaks count="1" manualBreakCount="1">
    <brk id="7" min="3" max="38"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B7616-5380-409D-BAE5-8FC466070DD5}">
  <sheetPr>
    <tabColor rgb="FFFFFF00"/>
    <pageSetUpPr fitToPage="1"/>
  </sheetPr>
  <dimension ref="A2:J19"/>
  <sheetViews>
    <sheetView tabSelected="1" view="pageBreakPreview" zoomScaleNormal="100" zoomScaleSheetLayoutView="100" zoomScalePageLayoutView="10" workbookViewId="0">
      <selection activeCell="A17" sqref="A17"/>
    </sheetView>
  </sheetViews>
  <sheetFormatPr defaultRowHeight="15" x14ac:dyDescent="0.25"/>
  <cols>
    <col min="1" max="1" width="14" style="137" customWidth="1"/>
    <col min="2" max="2" width="13.140625" style="137" customWidth="1"/>
    <col min="3" max="4" width="16.42578125" style="137" customWidth="1"/>
    <col min="5" max="5" width="15.85546875" style="137" customWidth="1"/>
    <col min="6" max="6" width="13.5703125" style="137" bestFit="1" customWidth="1"/>
    <col min="7" max="7" width="16.42578125" style="137" customWidth="1"/>
    <col min="8" max="8" width="21.7109375" style="137" hidden="1" customWidth="1"/>
    <col min="9" max="9" width="12.85546875" style="137" hidden="1" customWidth="1"/>
    <col min="10" max="10" width="16" style="137" hidden="1" customWidth="1"/>
    <col min="11" max="11" width="9.140625" style="137" customWidth="1"/>
    <col min="12" max="256" width="9.140625" style="137"/>
    <col min="257" max="257" width="14" style="137" customWidth="1"/>
    <col min="258" max="258" width="11.85546875" style="137" customWidth="1"/>
    <col min="259" max="259" width="16.85546875" style="137" customWidth="1"/>
    <col min="260" max="260" width="13" style="137" customWidth="1"/>
    <col min="261" max="263" width="14.140625" style="137" customWidth="1"/>
    <col min="264" max="267" width="0" style="137" hidden="1" customWidth="1"/>
    <col min="268" max="512" width="9.140625" style="137"/>
    <col min="513" max="513" width="14" style="137" customWidth="1"/>
    <col min="514" max="514" width="11.85546875" style="137" customWidth="1"/>
    <col min="515" max="515" width="16.85546875" style="137" customWidth="1"/>
    <col min="516" max="516" width="13" style="137" customWidth="1"/>
    <col min="517" max="519" width="14.140625" style="137" customWidth="1"/>
    <col min="520" max="523" width="0" style="137" hidden="1" customWidth="1"/>
    <col min="524" max="768" width="9.140625" style="137"/>
    <col min="769" max="769" width="14" style="137" customWidth="1"/>
    <col min="770" max="770" width="11.85546875" style="137" customWidth="1"/>
    <col min="771" max="771" width="16.85546875" style="137" customWidth="1"/>
    <col min="772" max="772" width="13" style="137" customWidth="1"/>
    <col min="773" max="775" width="14.140625" style="137" customWidth="1"/>
    <col min="776" max="779" width="0" style="137" hidden="1" customWidth="1"/>
    <col min="780" max="1024" width="9.140625" style="137"/>
    <col min="1025" max="1025" width="14" style="137" customWidth="1"/>
    <col min="1026" max="1026" width="11.85546875" style="137" customWidth="1"/>
    <col min="1027" max="1027" width="16.85546875" style="137" customWidth="1"/>
    <col min="1028" max="1028" width="13" style="137" customWidth="1"/>
    <col min="1029" max="1031" width="14.140625" style="137" customWidth="1"/>
    <col min="1032" max="1035" width="0" style="137" hidden="1" customWidth="1"/>
    <col min="1036" max="1280" width="9.140625" style="137"/>
    <col min="1281" max="1281" width="14" style="137" customWidth="1"/>
    <col min="1282" max="1282" width="11.85546875" style="137" customWidth="1"/>
    <col min="1283" max="1283" width="16.85546875" style="137" customWidth="1"/>
    <col min="1284" max="1284" width="13" style="137" customWidth="1"/>
    <col min="1285" max="1287" width="14.140625" style="137" customWidth="1"/>
    <col min="1288" max="1291" width="0" style="137" hidden="1" customWidth="1"/>
    <col min="1292" max="1536" width="9.140625" style="137"/>
    <col min="1537" max="1537" width="14" style="137" customWidth="1"/>
    <col min="1538" max="1538" width="11.85546875" style="137" customWidth="1"/>
    <col min="1539" max="1539" width="16.85546875" style="137" customWidth="1"/>
    <col min="1540" max="1540" width="13" style="137" customWidth="1"/>
    <col min="1541" max="1543" width="14.140625" style="137" customWidth="1"/>
    <col min="1544" max="1547" width="0" style="137" hidden="1" customWidth="1"/>
    <col min="1548" max="1792" width="9.140625" style="137"/>
    <col min="1793" max="1793" width="14" style="137" customWidth="1"/>
    <col min="1794" max="1794" width="11.85546875" style="137" customWidth="1"/>
    <col min="1795" max="1795" width="16.85546875" style="137" customWidth="1"/>
    <col min="1796" max="1796" width="13" style="137" customWidth="1"/>
    <col min="1797" max="1799" width="14.140625" style="137" customWidth="1"/>
    <col min="1800" max="1803" width="0" style="137" hidden="1" customWidth="1"/>
    <col min="1804" max="2048" width="9.140625" style="137"/>
    <col min="2049" max="2049" width="14" style="137" customWidth="1"/>
    <col min="2050" max="2050" width="11.85546875" style="137" customWidth="1"/>
    <col min="2051" max="2051" width="16.85546875" style="137" customWidth="1"/>
    <col min="2052" max="2052" width="13" style="137" customWidth="1"/>
    <col min="2053" max="2055" width="14.140625" style="137" customWidth="1"/>
    <col min="2056" max="2059" width="0" style="137" hidden="1" customWidth="1"/>
    <col min="2060" max="2304" width="9.140625" style="137"/>
    <col min="2305" max="2305" width="14" style="137" customWidth="1"/>
    <col min="2306" max="2306" width="11.85546875" style="137" customWidth="1"/>
    <col min="2307" max="2307" width="16.85546875" style="137" customWidth="1"/>
    <col min="2308" max="2308" width="13" style="137" customWidth="1"/>
    <col min="2309" max="2311" width="14.140625" style="137" customWidth="1"/>
    <col min="2312" max="2315" width="0" style="137" hidden="1" customWidth="1"/>
    <col min="2316" max="2560" width="9.140625" style="137"/>
    <col min="2561" max="2561" width="14" style="137" customWidth="1"/>
    <col min="2562" max="2562" width="11.85546875" style="137" customWidth="1"/>
    <col min="2563" max="2563" width="16.85546875" style="137" customWidth="1"/>
    <col min="2564" max="2564" width="13" style="137" customWidth="1"/>
    <col min="2565" max="2567" width="14.140625" style="137" customWidth="1"/>
    <col min="2568" max="2571" width="0" style="137" hidden="1" customWidth="1"/>
    <col min="2572" max="2816" width="9.140625" style="137"/>
    <col min="2817" max="2817" width="14" style="137" customWidth="1"/>
    <col min="2818" max="2818" width="11.85546875" style="137" customWidth="1"/>
    <col min="2819" max="2819" width="16.85546875" style="137" customWidth="1"/>
    <col min="2820" max="2820" width="13" style="137" customWidth="1"/>
    <col min="2821" max="2823" width="14.140625" style="137" customWidth="1"/>
    <col min="2824" max="2827" width="0" style="137" hidden="1" customWidth="1"/>
    <col min="2828" max="3072" width="9.140625" style="137"/>
    <col min="3073" max="3073" width="14" style="137" customWidth="1"/>
    <col min="3074" max="3074" width="11.85546875" style="137" customWidth="1"/>
    <col min="3075" max="3075" width="16.85546875" style="137" customWidth="1"/>
    <col min="3076" max="3076" width="13" style="137" customWidth="1"/>
    <col min="3077" max="3079" width="14.140625" style="137" customWidth="1"/>
    <col min="3080" max="3083" width="0" style="137" hidden="1" customWidth="1"/>
    <col min="3084" max="3328" width="9.140625" style="137"/>
    <col min="3329" max="3329" width="14" style="137" customWidth="1"/>
    <col min="3330" max="3330" width="11.85546875" style="137" customWidth="1"/>
    <col min="3331" max="3331" width="16.85546875" style="137" customWidth="1"/>
    <col min="3332" max="3332" width="13" style="137" customWidth="1"/>
    <col min="3333" max="3335" width="14.140625" style="137" customWidth="1"/>
    <col min="3336" max="3339" width="0" style="137" hidden="1" customWidth="1"/>
    <col min="3340" max="3584" width="9.140625" style="137"/>
    <col min="3585" max="3585" width="14" style="137" customWidth="1"/>
    <col min="3586" max="3586" width="11.85546875" style="137" customWidth="1"/>
    <col min="3587" max="3587" width="16.85546875" style="137" customWidth="1"/>
    <col min="3588" max="3588" width="13" style="137" customWidth="1"/>
    <col min="3589" max="3591" width="14.140625" style="137" customWidth="1"/>
    <col min="3592" max="3595" width="0" style="137" hidden="1" customWidth="1"/>
    <col min="3596" max="3840" width="9.140625" style="137"/>
    <col min="3841" max="3841" width="14" style="137" customWidth="1"/>
    <col min="3842" max="3842" width="11.85546875" style="137" customWidth="1"/>
    <col min="3843" max="3843" width="16.85546875" style="137" customWidth="1"/>
    <col min="3844" max="3844" width="13" style="137" customWidth="1"/>
    <col min="3845" max="3847" width="14.140625" style="137" customWidth="1"/>
    <col min="3848" max="3851" width="0" style="137" hidden="1" customWidth="1"/>
    <col min="3852" max="4096" width="9.140625" style="137"/>
    <col min="4097" max="4097" width="14" style="137" customWidth="1"/>
    <col min="4098" max="4098" width="11.85546875" style="137" customWidth="1"/>
    <col min="4099" max="4099" width="16.85546875" style="137" customWidth="1"/>
    <col min="4100" max="4100" width="13" style="137" customWidth="1"/>
    <col min="4101" max="4103" width="14.140625" style="137" customWidth="1"/>
    <col min="4104" max="4107" width="0" style="137" hidden="1" customWidth="1"/>
    <col min="4108" max="4352" width="9.140625" style="137"/>
    <col min="4353" max="4353" width="14" style="137" customWidth="1"/>
    <col min="4354" max="4354" width="11.85546875" style="137" customWidth="1"/>
    <col min="4355" max="4355" width="16.85546875" style="137" customWidth="1"/>
    <col min="4356" max="4356" width="13" style="137" customWidth="1"/>
    <col min="4357" max="4359" width="14.140625" style="137" customWidth="1"/>
    <col min="4360" max="4363" width="0" style="137" hidden="1" customWidth="1"/>
    <col min="4364" max="4608" width="9.140625" style="137"/>
    <col min="4609" max="4609" width="14" style="137" customWidth="1"/>
    <col min="4610" max="4610" width="11.85546875" style="137" customWidth="1"/>
    <col min="4611" max="4611" width="16.85546875" style="137" customWidth="1"/>
    <col min="4612" max="4612" width="13" style="137" customWidth="1"/>
    <col min="4613" max="4615" width="14.140625" style="137" customWidth="1"/>
    <col min="4616" max="4619" width="0" style="137" hidden="1" customWidth="1"/>
    <col min="4620" max="4864" width="9.140625" style="137"/>
    <col min="4865" max="4865" width="14" style="137" customWidth="1"/>
    <col min="4866" max="4866" width="11.85546875" style="137" customWidth="1"/>
    <col min="4867" max="4867" width="16.85546875" style="137" customWidth="1"/>
    <col min="4868" max="4868" width="13" style="137" customWidth="1"/>
    <col min="4869" max="4871" width="14.140625" style="137" customWidth="1"/>
    <col min="4872" max="4875" width="0" style="137" hidden="1" customWidth="1"/>
    <col min="4876" max="5120" width="9.140625" style="137"/>
    <col min="5121" max="5121" width="14" style="137" customWidth="1"/>
    <col min="5122" max="5122" width="11.85546875" style="137" customWidth="1"/>
    <col min="5123" max="5123" width="16.85546875" style="137" customWidth="1"/>
    <col min="5124" max="5124" width="13" style="137" customWidth="1"/>
    <col min="5125" max="5127" width="14.140625" style="137" customWidth="1"/>
    <col min="5128" max="5131" width="0" style="137" hidden="1" customWidth="1"/>
    <col min="5132" max="5376" width="9.140625" style="137"/>
    <col min="5377" max="5377" width="14" style="137" customWidth="1"/>
    <col min="5378" max="5378" width="11.85546875" style="137" customWidth="1"/>
    <col min="5379" max="5379" width="16.85546875" style="137" customWidth="1"/>
    <col min="5380" max="5380" width="13" style="137" customWidth="1"/>
    <col min="5381" max="5383" width="14.140625" style="137" customWidth="1"/>
    <col min="5384" max="5387" width="0" style="137" hidden="1" customWidth="1"/>
    <col min="5388" max="5632" width="9.140625" style="137"/>
    <col min="5633" max="5633" width="14" style="137" customWidth="1"/>
    <col min="5634" max="5634" width="11.85546875" style="137" customWidth="1"/>
    <col min="5635" max="5635" width="16.85546875" style="137" customWidth="1"/>
    <col min="5636" max="5636" width="13" style="137" customWidth="1"/>
    <col min="5637" max="5639" width="14.140625" style="137" customWidth="1"/>
    <col min="5640" max="5643" width="0" style="137" hidden="1" customWidth="1"/>
    <col min="5644" max="5888" width="9.140625" style="137"/>
    <col min="5889" max="5889" width="14" style="137" customWidth="1"/>
    <col min="5890" max="5890" width="11.85546875" style="137" customWidth="1"/>
    <col min="5891" max="5891" width="16.85546875" style="137" customWidth="1"/>
    <col min="5892" max="5892" width="13" style="137" customWidth="1"/>
    <col min="5893" max="5895" width="14.140625" style="137" customWidth="1"/>
    <col min="5896" max="5899" width="0" style="137" hidden="1" customWidth="1"/>
    <col min="5900" max="6144" width="9.140625" style="137"/>
    <col min="6145" max="6145" width="14" style="137" customWidth="1"/>
    <col min="6146" max="6146" width="11.85546875" style="137" customWidth="1"/>
    <col min="6147" max="6147" width="16.85546875" style="137" customWidth="1"/>
    <col min="6148" max="6148" width="13" style="137" customWidth="1"/>
    <col min="6149" max="6151" width="14.140625" style="137" customWidth="1"/>
    <col min="6152" max="6155" width="0" style="137" hidden="1" customWidth="1"/>
    <col min="6156" max="6400" width="9.140625" style="137"/>
    <col min="6401" max="6401" width="14" style="137" customWidth="1"/>
    <col min="6402" max="6402" width="11.85546875" style="137" customWidth="1"/>
    <col min="6403" max="6403" width="16.85546875" style="137" customWidth="1"/>
    <col min="6404" max="6404" width="13" style="137" customWidth="1"/>
    <col min="6405" max="6407" width="14.140625" style="137" customWidth="1"/>
    <col min="6408" max="6411" width="0" style="137" hidden="1" customWidth="1"/>
    <col min="6412" max="6656" width="9.140625" style="137"/>
    <col min="6657" max="6657" width="14" style="137" customWidth="1"/>
    <col min="6658" max="6658" width="11.85546875" style="137" customWidth="1"/>
    <col min="6659" max="6659" width="16.85546875" style="137" customWidth="1"/>
    <col min="6660" max="6660" width="13" style="137" customWidth="1"/>
    <col min="6661" max="6663" width="14.140625" style="137" customWidth="1"/>
    <col min="6664" max="6667" width="0" style="137" hidden="1" customWidth="1"/>
    <col min="6668" max="6912" width="9.140625" style="137"/>
    <col min="6913" max="6913" width="14" style="137" customWidth="1"/>
    <col min="6914" max="6914" width="11.85546875" style="137" customWidth="1"/>
    <col min="6915" max="6915" width="16.85546875" style="137" customWidth="1"/>
    <col min="6916" max="6916" width="13" style="137" customWidth="1"/>
    <col min="6917" max="6919" width="14.140625" style="137" customWidth="1"/>
    <col min="6920" max="6923" width="0" style="137" hidden="1" customWidth="1"/>
    <col min="6924" max="7168" width="9.140625" style="137"/>
    <col min="7169" max="7169" width="14" style="137" customWidth="1"/>
    <col min="7170" max="7170" width="11.85546875" style="137" customWidth="1"/>
    <col min="7171" max="7171" width="16.85546875" style="137" customWidth="1"/>
    <col min="7172" max="7172" width="13" style="137" customWidth="1"/>
    <col min="7173" max="7175" width="14.140625" style="137" customWidth="1"/>
    <col min="7176" max="7179" width="0" style="137" hidden="1" customWidth="1"/>
    <col min="7180" max="7424" width="9.140625" style="137"/>
    <col min="7425" max="7425" width="14" style="137" customWidth="1"/>
    <col min="7426" max="7426" width="11.85546875" style="137" customWidth="1"/>
    <col min="7427" max="7427" width="16.85546875" style="137" customWidth="1"/>
    <col min="7428" max="7428" width="13" style="137" customWidth="1"/>
    <col min="7429" max="7431" width="14.140625" style="137" customWidth="1"/>
    <col min="7432" max="7435" width="0" style="137" hidden="1" customWidth="1"/>
    <col min="7436" max="7680" width="9.140625" style="137"/>
    <col min="7681" max="7681" width="14" style="137" customWidth="1"/>
    <col min="7682" max="7682" width="11.85546875" style="137" customWidth="1"/>
    <col min="7683" max="7683" width="16.85546875" style="137" customWidth="1"/>
    <col min="7684" max="7684" width="13" style="137" customWidth="1"/>
    <col min="7685" max="7687" width="14.140625" style="137" customWidth="1"/>
    <col min="7688" max="7691" width="0" style="137" hidden="1" customWidth="1"/>
    <col min="7692" max="7936" width="9.140625" style="137"/>
    <col min="7937" max="7937" width="14" style="137" customWidth="1"/>
    <col min="7938" max="7938" width="11.85546875" style="137" customWidth="1"/>
    <col min="7939" max="7939" width="16.85546875" style="137" customWidth="1"/>
    <col min="7940" max="7940" width="13" style="137" customWidth="1"/>
    <col min="7941" max="7943" width="14.140625" style="137" customWidth="1"/>
    <col min="7944" max="7947" width="0" style="137" hidden="1" customWidth="1"/>
    <col min="7948" max="8192" width="9.140625" style="137"/>
    <col min="8193" max="8193" width="14" style="137" customWidth="1"/>
    <col min="8194" max="8194" width="11.85546875" style="137" customWidth="1"/>
    <col min="8195" max="8195" width="16.85546875" style="137" customWidth="1"/>
    <col min="8196" max="8196" width="13" style="137" customWidth="1"/>
    <col min="8197" max="8199" width="14.140625" style="137" customWidth="1"/>
    <col min="8200" max="8203" width="0" style="137" hidden="1" customWidth="1"/>
    <col min="8204" max="8448" width="9.140625" style="137"/>
    <col min="8449" max="8449" width="14" style="137" customWidth="1"/>
    <col min="8450" max="8450" width="11.85546875" style="137" customWidth="1"/>
    <col min="8451" max="8451" width="16.85546875" style="137" customWidth="1"/>
    <col min="8452" max="8452" width="13" style="137" customWidth="1"/>
    <col min="8453" max="8455" width="14.140625" style="137" customWidth="1"/>
    <col min="8456" max="8459" width="0" style="137" hidden="1" customWidth="1"/>
    <col min="8460" max="8704" width="9.140625" style="137"/>
    <col min="8705" max="8705" width="14" style="137" customWidth="1"/>
    <col min="8706" max="8706" width="11.85546875" style="137" customWidth="1"/>
    <col min="8707" max="8707" width="16.85546875" style="137" customWidth="1"/>
    <col min="8708" max="8708" width="13" style="137" customWidth="1"/>
    <col min="8709" max="8711" width="14.140625" style="137" customWidth="1"/>
    <col min="8712" max="8715" width="0" style="137" hidden="1" customWidth="1"/>
    <col min="8716" max="8960" width="9.140625" style="137"/>
    <col min="8961" max="8961" width="14" style="137" customWidth="1"/>
    <col min="8962" max="8962" width="11.85546875" style="137" customWidth="1"/>
    <col min="8963" max="8963" width="16.85546875" style="137" customWidth="1"/>
    <col min="8964" max="8964" width="13" style="137" customWidth="1"/>
    <col min="8965" max="8967" width="14.140625" style="137" customWidth="1"/>
    <col min="8968" max="8971" width="0" style="137" hidden="1" customWidth="1"/>
    <col min="8972" max="9216" width="9.140625" style="137"/>
    <col min="9217" max="9217" width="14" style="137" customWidth="1"/>
    <col min="9218" max="9218" width="11.85546875" style="137" customWidth="1"/>
    <col min="9219" max="9219" width="16.85546875" style="137" customWidth="1"/>
    <col min="9220" max="9220" width="13" style="137" customWidth="1"/>
    <col min="9221" max="9223" width="14.140625" style="137" customWidth="1"/>
    <col min="9224" max="9227" width="0" style="137" hidden="1" customWidth="1"/>
    <col min="9228" max="9472" width="9.140625" style="137"/>
    <col min="9473" max="9473" width="14" style="137" customWidth="1"/>
    <col min="9474" max="9474" width="11.85546875" style="137" customWidth="1"/>
    <col min="9475" max="9475" width="16.85546875" style="137" customWidth="1"/>
    <col min="9476" max="9476" width="13" style="137" customWidth="1"/>
    <col min="9477" max="9479" width="14.140625" style="137" customWidth="1"/>
    <col min="9480" max="9483" width="0" style="137" hidden="1" customWidth="1"/>
    <col min="9484" max="9728" width="9.140625" style="137"/>
    <col min="9729" max="9729" width="14" style="137" customWidth="1"/>
    <col min="9730" max="9730" width="11.85546875" style="137" customWidth="1"/>
    <col min="9731" max="9731" width="16.85546875" style="137" customWidth="1"/>
    <col min="9732" max="9732" width="13" style="137" customWidth="1"/>
    <col min="9733" max="9735" width="14.140625" style="137" customWidth="1"/>
    <col min="9736" max="9739" width="0" style="137" hidden="1" customWidth="1"/>
    <col min="9740" max="9984" width="9.140625" style="137"/>
    <col min="9985" max="9985" width="14" style="137" customWidth="1"/>
    <col min="9986" max="9986" width="11.85546875" style="137" customWidth="1"/>
    <col min="9987" max="9987" width="16.85546875" style="137" customWidth="1"/>
    <col min="9988" max="9988" width="13" style="137" customWidth="1"/>
    <col min="9989" max="9991" width="14.140625" style="137" customWidth="1"/>
    <col min="9992" max="9995" width="0" style="137" hidden="1" customWidth="1"/>
    <col min="9996" max="10240" width="9.140625" style="137"/>
    <col min="10241" max="10241" width="14" style="137" customWidth="1"/>
    <col min="10242" max="10242" width="11.85546875" style="137" customWidth="1"/>
    <col min="10243" max="10243" width="16.85546875" style="137" customWidth="1"/>
    <col min="10244" max="10244" width="13" style="137" customWidth="1"/>
    <col min="10245" max="10247" width="14.140625" style="137" customWidth="1"/>
    <col min="10248" max="10251" width="0" style="137" hidden="1" customWidth="1"/>
    <col min="10252" max="10496" width="9.140625" style="137"/>
    <col min="10497" max="10497" width="14" style="137" customWidth="1"/>
    <col min="10498" max="10498" width="11.85546875" style="137" customWidth="1"/>
    <col min="10499" max="10499" width="16.85546875" style="137" customWidth="1"/>
    <col min="10500" max="10500" width="13" style="137" customWidth="1"/>
    <col min="10501" max="10503" width="14.140625" style="137" customWidth="1"/>
    <col min="10504" max="10507" width="0" style="137" hidden="1" customWidth="1"/>
    <col min="10508" max="10752" width="9.140625" style="137"/>
    <col min="10753" max="10753" width="14" style="137" customWidth="1"/>
    <col min="10754" max="10754" width="11.85546875" style="137" customWidth="1"/>
    <col min="10755" max="10755" width="16.85546875" style="137" customWidth="1"/>
    <col min="10756" max="10756" width="13" style="137" customWidth="1"/>
    <col min="10757" max="10759" width="14.140625" style="137" customWidth="1"/>
    <col min="10760" max="10763" width="0" style="137" hidden="1" customWidth="1"/>
    <col min="10764" max="11008" width="9.140625" style="137"/>
    <col min="11009" max="11009" width="14" style="137" customWidth="1"/>
    <col min="11010" max="11010" width="11.85546875" style="137" customWidth="1"/>
    <col min="11011" max="11011" width="16.85546875" style="137" customWidth="1"/>
    <col min="11012" max="11012" width="13" style="137" customWidth="1"/>
    <col min="11013" max="11015" width="14.140625" style="137" customWidth="1"/>
    <col min="11016" max="11019" width="0" style="137" hidden="1" customWidth="1"/>
    <col min="11020" max="11264" width="9.140625" style="137"/>
    <col min="11265" max="11265" width="14" style="137" customWidth="1"/>
    <col min="11266" max="11266" width="11.85546875" style="137" customWidth="1"/>
    <col min="11267" max="11267" width="16.85546875" style="137" customWidth="1"/>
    <col min="11268" max="11268" width="13" style="137" customWidth="1"/>
    <col min="11269" max="11271" width="14.140625" style="137" customWidth="1"/>
    <col min="11272" max="11275" width="0" style="137" hidden="1" customWidth="1"/>
    <col min="11276" max="11520" width="9.140625" style="137"/>
    <col min="11521" max="11521" width="14" style="137" customWidth="1"/>
    <col min="11522" max="11522" width="11.85546875" style="137" customWidth="1"/>
    <col min="11523" max="11523" width="16.85546875" style="137" customWidth="1"/>
    <col min="11524" max="11524" width="13" style="137" customWidth="1"/>
    <col min="11525" max="11527" width="14.140625" style="137" customWidth="1"/>
    <col min="11528" max="11531" width="0" style="137" hidden="1" customWidth="1"/>
    <col min="11532" max="11776" width="9.140625" style="137"/>
    <col min="11777" max="11777" width="14" style="137" customWidth="1"/>
    <col min="11778" max="11778" width="11.85546875" style="137" customWidth="1"/>
    <col min="11779" max="11779" width="16.85546875" style="137" customWidth="1"/>
    <col min="11780" max="11780" width="13" style="137" customWidth="1"/>
    <col min="11781" max="11783" width="14.140625" style="137" customWidth="1"/>
    <col min="11784" max="11787" width="0" style="137" hidden="1" customWidth="1"/>
    <col min="11788" max="12032" width="9.140625" style="137"/>
    <col min="12033" max="12033" width="14" style="137" customWidth="1"/>
    <col min="12034" max="12034" width="11.85546875" style="137" customWidth="1"/>
    <col min="12035" max="12035" width="16.85546875" style="137" customWidth="1"/>
    <col min="12036" max="12036" width="13" style="137" customWidth="1"/>
    <col min="12037" max="12039" width="14.140625" style="137" customWidth="1"/>
    <col min="12040" max="12043" width="0" style="137" hidden="1" customWidth="1"/>
    <col min="12044" max="12288" width="9.140625" style="137"/>
    <col min="12289" max="12289" width="14" style="137" customWidth="1"/>
    <col min="12290" max="12290" width="11.85546875" style="137" customWidth="1"/>
    <col min="12291" max="12291" width="16.85546875" style="137" customWidth="1"/>
    <col min="12292" max="12292" width="13" style="137" customWidth="1"/>
    <col min="12293" max="12295" width="14.140625" style="137" customWidth="1"/>
    <col min="12296" max="12299" width="0" style="137" hidden="1" customWidth="1"/>
    <col min="12300" max="12544" width="9.140625" style="137"/>
    <col min="12545" max="12545" width="14" style="137" customWidth="1"/>
    <col min="12546" max="12546" width="11.85546875" style="137" customWidth="1"/>
    <col min="12547" max="12547" width="16.85546875" style="137" customWidth="1"/>
    <col min="12548" max="12548" width="13" style="137" customWidth="1"/>
    <col min="12549" max="12551" width="14.140625" style="137" customWidth="1"/>
    <col min="12552" max="12555" width="0" style="137" hidden="1" customWidth="1"/>
    <col min="12556" max="12800" width="9.140625" style="137"/>
    <col min="12801" max="12801" width="14" style="137" customWidth="1"/>
    <col min="12802" max="12802" width="11.85546875" style="137" customWidth="1"/>
    <col min="12803" max="12803" width="16.85546875" style="137" customWidth="1"/>
    <col min="12804" max="12804" width="13" style="137" customWidth="1"/>
    <col min="12805" max="12807" width="14.140625" style="137" customWidth="1"/>
    <col min="12808" max="12811" width="0" style="137" hidden="1" customWidth="1"/>
    <col min="12812" max="13056" width="9.140625" style="137"/>
    <col min="13057" max="13057" width="14" style="137" customWidth="1"/>
    <col min="13058" max="13058" width="11.85546875" style="137" customWidth="1"/>
    <col min="13059" max="13059" width="16.85546875" style="137" customWidth="1"/>
    <col min="13060" max="13060" width="13" style="137" customWidth="1"/>
    <col min="13061" max="13063" width="14.140625" style="137" customWidth="1"/>
    <col min="13064" max="13067" width="0" style="137" hidden="1" customWidth="1"/>
    <col min="13068" max="13312" width="9.140625" style="137"/>
    <col min="13313" max="13313" width="14" style="137" customWidth="1"/>
    <col min="13314" max="13314" width="11.85546875" style="137" customWidth="1"/>
    <col min="13315" max="13315" width="16.85546875" style="137" customWidth="1"/>
    <col min="13316" max="13316" width="13" style="137" customWidth="1"/>
    <col min="13317" max="13319" width="14.140625" style="137" customWidth="1"/>
    <col min="13320" max="13323" width="0" style="137" hidden="1" customWidth="1"/>
    <col min="13324" max="13568" width="9.140625" style="137"/>
    <col min="13569" max="13569" width="14" style="137" customWidth="1"/>
    <col min="13570" max="13570" width="11.85546875" style="137" customWidth="1"/>
    <col min="13571" max="13571" width="16.85546875" style="137" customWidth="1"/>
    <col min="13572" max="13572" width="13" style="137" customWidth="1"/>
    <col min="13573" max="13575" width="14.140625" style="137" customWidth="1"/>
    <col min="13576" max="13579" width="0" style="137" hidden="1" customWidth="1"/>
    <col min="13580" max="13824" width="9.140625" style="137"/>
    <col min="13825" max="13825" width="14" style="137" customWidth="1"/>
    <col min="13826" max="13826" width="11.85546875" style="137" customWidth="1"/>
    <col min="13827" max="13827" width="16.85546875" style="137" customWidth="1"/>
    <col min="13828" max="13828" width="13" style="137" customWidth="1"/>
    <col min="13829" max="13831" width="14.140625" style="137" customWidth="1"/>
    <col min="13832" max="13835" width="0" style="137" hidden="1" customWidth="1"/>
    <col min="13836" max="14080" width="9.140625" style="137"/>
    <col min="14081" max="14081" width="14" style="137" customWidth="1"/>
    <col min="14082" max="14082" width="11.85546875" style="137" customWidth="1"/>
    <col min="14083" max="14083" width="16.85546875" style="137" customWidth="1"/>
    <col min="14084" max="14084" width="13" style="137" customWidth="1"/>
    <col min="14085" max="14087" width="14.140625" style="137" customWidth="1"/>
    <col min="14088" max="14091" width="0" style="137" hidden="1" customWidth="1"/>
    <col min="14092" max="14336" width="9.140625" style="137"/>
    <col min="14337" max="14337" width="14" style="137" customWidth="1"/>
    <col min="14338" max="14338" width="11.85546875" style="137" customWidth="1"/>
    <col min="14339" max="14339" width="16.85546875" style="137" customWidth="1"/>
    <col min="14340" max="14340" width="13" style="137" customWidth="1"/>
    <col min="14341" max="14343" width="14.140625" style="137" customWidth="1"/>
    <col min="14344" max="14347" width="0" style="137" hidden="1" customWidth="1"/>
    <col min="14348" max="14592" width="9.140625" style="137"/>
    <col min="14593" max="14593" width="14" style="137" customWidth="1"/>
    <col min="14594" max="14594" width="11.85546875" style="137" customWidth="1"/>
    <col min="14595" max="14595" width="16.85546875" style="137" customWidth="1"/>
    <col min="14596" max="14596" width="13" style="137" customWidth="1"/>
    <col min="14597" max="14599" width="14.140625" style="137" customWidth="1"/>
    <col min="14600" max="14603" width="0" style="137" hidden="1" customWidth="1"/>
    <col min="14604" max="14848" width="9.140625" style="137"/>
    <col min="14849" max="14849" width="14" style="137" customWidth="1"/>
    <col min="14850" max="14850" width="11.85546875" style="137" customWidth="1"/>
    <col min="14851" max="14851" width="16.85546875" style="137" customWidth="1"/>
    <col min="14852" max="14852" width="13" style="137" customWidth="1"/>
    <col min="14853" max="14855" width="14.140625" style="137" customWidth="1"/>
    <col min="14856" max="14859" width="0" style="137" hidden="1" customWidth="1"/>
    <col min="14860" max="15104" width="9.140625" style="137"/>
    <col min="15105" max="15105" width="14" style="137" customWidth="1"/>
    <col min="15106" max="15106" width="11.85546875" style="137" customWidth="1"/>
    <col min="15107" max="15107" width="16.85546875" style="137" customWidth="1"/>
    <col min="15108" max="15108" width="13" style="137" customWidth="1"/>
    <col min="15109" max="15111" width="14.140625" style="137" customWidth="1"/>
    <col min="15112" max="15115" width="0" style="137" hidden="1" customWidth="1"/>
    <col min="15116" max="15360" width="9.140625" style="137"/>
    <col min="15361" max="15361" width="14" style="137" customWidth="1"/>
    <col min="15362" max="15362" width="11.85546875" style="137" customWidth="1"/>
    <col min="15363" max="15363" width="16.85546875" style="137" customWidth="1"/>
    <col min="15364" max="15364" width="13" style="137" customWidth="1"/>
    <col min="15365" max="15367" width="14.140625" style="137" customWidth="1"/>
    <col min="15368" max="15371" width="0" style="137" hidden="1" customWidth="1"/>
    <col min="15372" max="15616" width="9.140625" style="137"/>
    <col min="15617" max="15617" width="14" style="137" customWidth="1"/>
    <col min="15618" max="15618" width="11.85546875" style="137" customWidth="1"/>
    <col min="15619" max="15619" width="16.85546875" style="137" customWidth="1"/>
    <col min="15620" max="15620" width="13" style="137" customWidth="1"/>
    <col min="15621" max="15623" width="14.140625" style="137" customWidth="1"/>
    <col min="15624" max="15627" width="0" style="137" hidden="1" customWidth="1"/>
    <col min="15628" max="15872" width="9.140625" style="137"/>
    <col min="15873" max="15873" width="14" style="137" customWidth="1"/>
    <col min="15874" max="15874" width="11.85546875" style="137" customWidth="1"/>
    <col min="15875" max="15875" width="16.85546875" style="137" customWidth="1"/>
    <col min="15876" max="15876" width="13" style="137" customWidth="1"/>
    <col min="15877" max="15879" width="14.140625" style="137" customWidth="1"/>
    <col min="15880" max="15883" width="0" style="137" hidden="1" customWidth="1"/>
    <col min="15884" max="16128" width="9.140625" style="137"/>
    <col min="16129" max="16129" width="14" style="137" customWidth="1"/>
    <col min="16130" max="16130" width="11.85546875" style="137" customWidth="1"/>
    <col min="16131" max="16131" width="16.85546875" style="137" customWidth="1"/>
    <col min="16132" max="16132" width="13" style="137" customWidth="1"/>
    <col min="16133" max="16135" width="14.140625" style="137" customWidth="1"/>
    <col min="16136" max="16139" width="0" style="137" hidden="1" customWidth="1"/>
    <col min="16140" max="16384" width="9.140625" style="137"/>
  </cols>
  <sheetData>
    <row r="2" spans="1:10" ht="21" x14ac:dyDescent="0.35">
      <c r="A2" s="1922" t="s">
        <v>942</v>
      </c>
      <c r="B2" s="1922"/>
      <c r="C2" s="1922"/>
      <c r="D2" s="1922"/>
      <c r="E2" s="1922"/>
      <c r="F2" s="1922"/>
      <c r="G2" s="1922"/>
    </row>
    <row r="3" spans="1:10" x14ac:dyDescent="0.25">
      <c r="C3" s="974"/>
      <c r="I3" s="141">
        <f>17+30+15</f>
        <v>62</v>
      </c>
    </row>
    <row r="4" spans="1:10" x14ac:dyDescent="0.25">
      <c r="A4" s="1120" t="s">
        <v>889</v>
      </c>
      <c r="B4" s="1120" t="s">
        <v>890</v>
      </c>
      <c r="C4" s="974"/>
      <c r="I4" s="141">
        <f>15+31+14</f>
        <v>60</v>
      </c>
    </row>
    <row r="5" spans="1:10" x14ac:dyDescent="0.25">
      <c r="I5" s="137">
        <f>SUM(I3:I4)</f>
        <v>122</v>
      </c>
    </row>
    <row r="6" spans="1:10" ht="15.75" thickBot="1" x14ac:dyDescent="0.3"/>
    <row r="7" spans="1:10" ht="47.25" customHeight="1" x14ac:dyDescent="0.25">
      <c r="A7" s="1918" t="s">
        <v>220</v>
      </c>
      <c r="B7" s="1919"/>
      <c r="C7" s="328" t="s">
        <v>221</v>
      </c>
      <c r="D7" s="328"/>
      <c r="E7" s="328" t="s">
        <v>222</v>
      </c>
      <c r="F7" s="328" t="s">
        <v>223</v>
      </c>
      <c r="G7" s="329"/>
    </row>
    <row r="8" spans="1:10" s="182" customFormat="1" ht="54" customHeight="1" thickBot="1" x14ac:dyDescent="0.25">
      <c r="A8" s="1920" t="s">
        <v>896</v>
      </c>
      <c r="B8" s="1921"/>
      <c r="C8" s="326" t="s">
        <v>891</v>
      </c>
      <c r="D8" s="326" t="s">
        <v>892</v>
      </c>
      <c r="E8" s="326" t="s">
        <v>895</v>
      </c>
      <c r="F8" s="326" t="s">
        <v>894</v>
      </c>
      <c r="G8" s="327" t="s">
        <v>893</v>
      </c>
    </row>
    <row r="9" spans="1:10" ht="15.75" thickBot="1" x14ac:dyDescent="0.3"/>
    <row r="10" spans="1:10" s="182" customFormat="1" ht="25.5" x14ac:dyDescent="0.2">
      <c r="A10" s="330"/>
      <c r="B10" s="331" t="s">
        <v>225</v>
      </c>
      <c r="C10" s="332" t="s">
        <v>226</v>
      </c>
      <c r="D10" s="332" t="s">
        <v>227</v>
      </c>
      <c r="E10" s="333" t="s">
        <v>228</v>
      </c>
      <c r="F10" s="334" t="s">
        <v>229</v>
      </c>
      <c r="G10" s="335" t="s">
        <v>230</v>
      </c>
      <c r="H10" s="323" t="s">
        <v>231</v>
      </c>
      <c r="I10" s="323" t="s">
        <v>232</v>
      </c>
    </row>
    <row r="11" spans="1:10" x14ac:dyDescent="0.25">
      <c r="A11" s="336" t="s">
        <v>233</v>
      </c>
      <c r="B11" s="180">
        <f>144+31</f>
        <v>175</v>
      </c>
      <c r="C11" s="138">
        <f>159+57</f>
        <v>216</v>
      </c>
      <c r="D11" s="138">
        <f>736+441</f>
        <v>1177</v>
      </c>
      <c r="E11" s="138">
        <v>0</v>
      </c>
      <c r="F11" s="139">
        <v>377</v>
      </c>
      <c r="G11" s="338">
        <f>SUM(B11:F11)</f>
        <v>1945</v>
      </c>
      <c r="H11" s="137" t="e">
        <f>G11/$G$15</f>
        <v>#DIV/0!</v>
      </c>
      <c r="I11" s="137" t="e">
        <f>G11/H11</f>
        <v>#DIV/0!</v>
      </c>
      <c r="J11" s="137" t="e">
        <f>H11/2</f>
        <v>#DIV/0!</v>
      </c>
    </row>
    <row r="12" spans="1:10" x14ac:dyDescent="0.25">
      <c r="A12" s="336" t="s">
        <v>234</v>
      </c>
      <c r="B12" s="180">
        <v>18</v>
      </c>
      <c r="C12" s="138">
        <v>162</v>
      </c>
      <c r="D12" s="138">
        <v>862</v>
      </c>
      <c r="E12" s="138">
        <v>0</v>
      </c>
      <c r="F12" s="139">
        <f>G12-D12-C12-B12</f>
        <v>854</v>
      </c>
      <c r="G12" s="338">
        <v>1896</v>
      </c>
      <c r="H12" s="137" t="e">
        <f>G12/$G$15</f>
        <v>#DIV/0!</v>
      </c>
      <c r="I12" s="137" t="e">
        <f>G12/H12</f>
        <v>#DIV/0!</v>
      </c>
      <c r="J12" s="137" t="e">
        <f>H12/2</f>
        <v>#DIV/0!</v>
      </c>
    </row>
    <row r="13" spans="1:10" ht="15.75" thickBot="1" x14ac:dyDescent="0.3">
      <c r="A13" s="336" t="s">
        <v>235</v>
      </c>
      <c r="B13" s="181">
        <v>0</v>
      </c>
      <c r="C13" s="138">
        <v>88</v>
      </c>
      <c r="D13" s="138">
        <v>753</v>
      </c>
      <c r="E13" s="138">
        <v>0</v>
      </c>
      <c r="F13" s="139">
        <v>706</v>
      </c>
      <c r="G13" s="338">
        <v>1547</v>
      </c>
      <c r="H13" s="137" t="e">
        <f>G13/$G$15</f>
        <v>#DIV/0!</v>
      </c>
      <c r="I13" s="137" t="e">
        <f>G13/H13</f>
        <v>#DIV/0!</v>
      </c>
      <c r="J13" s="137" t="e">
        <f>H13/2</f>
        <v>#DIV/0!</v>
      </c>
    </row>
    <row r="14" spans="1:10" ht="15.75" thickBot="1" x14ac:dyDescent="0.3">
      <c r="A14" s="337" t="s">
        <v>236</v>
      </c>
      <c r="B14" s="339">
        <f t="shared" ref="B14:H14" si="0">SUM(B11:B13)</f>
        <v>193</v>
      </c>
      <c r="C14" s="340">
        <f t="shared" si="0"/>
        <v>466</v>
      </c>
      <c r="D14" s="340">
        <f t="shared" si="0"/>
        <v>2792</v>
      </c>
      <c r="E14" s="341">
        <f t="shared" si="0"/>
        <v>0</v>
      </c>
      <c r="F14" s="342">
        <f t="shared" si="0"/>
        <v>1937</v>
      </c>
      <c r="G14" s="973">
        <f t="shared" si="0"/>
        <v>5388</v>
      </c>
      <c r="H14" s="140" t="e">
        <f t="shared" si="0"/>
        <v>#DIV/0!</v>
      </c>
    </row>
    <row r="15" spans="1:10" ht="15.75" customHeight="1" x14ac:dyDescent="0.25"/>
    <row r="16" spans="1:10" ht="15.75" thickBot="1" x14ac:dyDescent="0.3"/>
    <row r="17" spans="1:6" ht="38.25" customHeight="1" thickBot="1" x14ac:dyDescent="0.3">
      <c r="A17" s="1123"/>
      <c r="B17" s="1124"/>
      <c r="C17" s="343" t="s">
        <v>237</v>
      </c>
      <c r="D17" s="344" t="s">
        <v>238</v>
      </c>
      <c r="E17" s="345" t="s">
        <v>239</v>
      </c>
      <c r="F17" s="346" t="s">
        <v>264</v>
      </c>
    </row>
    <row r="18" spans="1:6" ht="15.75" thickBot="1" x14ac:dyDescent="0.3">
      <c r="A18" s="1123"/>
      <c r="B18" s="1122" t="s">
        <v>897</v>
      </c>
      <c r="C18" s="971">
        <v>0</v>
      </c>
      <c r="D18" s="325" t="s">
        <v>240</v>
      </c>
      <c r="E18" s="325">
        <f>G14/4</f>
        <v>1347</v>
      </c>
      <c r="F18" s="1125">
        <f>C18*E18</f>
        <v>0</v>
      </c>
    </row>
    <row r="19" spans="1:6" ht="15.75" thickBot="1" x14ac:dyDescent="0.3">
      <c r="B19" s="1121" t="s">
        <v>888</v>
      </c>
      <c r="C19" s="971">
        <v>0</v>
      </c>
      <c r="D19" s="325">
        <f>(182-90)*16</f>
        <v>1472</v>
      </c>
      <c r="E19" s="325">
        <f>G15/4</f>
        <v>0</v>
      </c>
      <c r="F19" s="972">
        <f>C19*D19</f>
        <v>0</v>
      </c>
    </row>
  </sheetData>
  <mergeCells count="3">
    <mergeCell ref="A7:B7"/>
    <mergeCell ref="A8:B8"/>
    <mergeCell ref="A2:G2"/>
  </mergeCells>
  <pageMargins left="0.98425196850393704" right="0.98425196850393704" top="0.98425196850393704" bottom="0.98425196850393704" header="0.51181102362204722" footer="0.51181102362204722"/>
  <pageSetup paperSize="9" scale="77" orientation="portrait" r:id="rId1"/>
  <headerFooter alignWithMargins="0"/>
  <colBreaks count="1" manualBreakCount="1">
    <brk id="7"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359809-DC70-4D3E-9EE2-88BF04DC734A}">
  <sheetPr>
    <tabColor rgb="FFFFC000"/>
    <pageSetUpPr fitToPage="1"/>
  </sheetPr>
  <dimension ref="A1:H51"/>
  <sheetViews>
    <sheetView showWhiteSpace="0" view="pageBreakPreview" zoomScale="85" zoomScaleNormal="100" zoomScaleSheetLayoutView="85" workbookViewId="0">
      <selection activeCell="H24" sqref="H24"/>
    </sheetView>
  </sheetViews>
  <sheetFormatPr defaultColWidth="9.140625" defaultRowHeight="12.75" x14ac:dyDescent="0.2"/>
  <cols>
    <col min="1" max="1" width="3.5703125" style="357" customWidth="1"/>
    <col min="2" max="2" width="45.7109375" style="357" customWidth="1"/>
    <col min="3" max="3" width="33.7109375" style="357" customWidth="1"/>
    <col min="4" max="4" width="16.85546875" style="357" customWidth="1"/>
    <col min="5" max="16384" width="9.140625" style="357"/>
  </cols>
  <sheetData>
    <row r="1" spans="1:4" x14ac:dyDescent="0.2">
      <c r="A1" s="1923" t="s">
        <v>809</v>
      </c>
      <c r="B1" s="1923"/>
      <c r="C1" s="1923"/>
      <c r="D1" s="1923"/>
    </row>
    <row r="2" spans="1:4" x14ac:dyDescent="0.2">
      <c r="A2" s="368"/>
      <c r="B2" s="368"/>
      <c r="C2" s="368"/>
      <c r="D2" s="368"/>
    </row>
    <row r="3" spans="1:4" ht="12.75" customHeight="1" x14ac:dyDescent="0.2">
      <c r="A3" s="1924" t="s">
        <v>880</v>
      </c>
      <c r="B3" s="1924"/>
      <c r="C3" s="367"/>
      <c r="D3" s="1925">
        <v>510</v>
      </c>
    </row>
    <row r="4" spans="1:4" ht="12.75" customHeight="1" x14ac:dyDescent="0.2">
      <c r="A4" s="1926"/>
      <c r="B4" s="1927"/>
      <c r="C4" s="367"/>
      <c r="D4" s="1925"/>
    </row>
    <row r="5" spans="1:4" x14ac:dyDescent="0.2">
      <c r="A5" s="1928"/>
      <c r="B5" s="1928"/>
    </row>
    <row r="37" spans="1:8" x14ac:dyDescent="0.2">
      <c r="B37" s="366" t="s">
        <v>307</v>
      </c>
      <c r="C37" s="358"/>
      <c r="D37" s="358"/>
    </row>
    <row r="38" spans="1:8" ht="13.5" thickBot="1" x14ac:dyDescent="0.25">
      <c r="B38" s="366" t="s">
        <v>308</v>
      </c>
      <c r="C38" s="358"/>
      <c r="D38" s="358"/>
    </row>
    <row r="39" spans="1:8" ht="15" thickBot="1" x14ac:dyDescent="0.25">
      <c r="A39" s="1032" t="s">
        <v>284</v>
      </c>
      <c r="B39" s="1033" t="s">
        <v>298</v>
      </c>
      <c r="C39" s="1034" t="s">
        <v>299</v>
      </c>
      <c r="D39" s="1035" t="s">
        <v>300</v>
      </c>
      <c r="E39" s="371"/>
      <c r="F39" s="383"/>
      <c r="G39" s="383"/>
      <c r="H39" s="372"/>
    </row>
    <row r="40" spans="1:8" x14ac:dyDescent="0.2">
      <c r="A40" s="1531">
        <v>1</v>
      </c>
      <c r="B40" s="1532" t="s">
        <v>302</v>
      </c>
      <c r="C40" s="1533">
        <v>2771.1497585642001</v>
      </c>
      <c r="D40" s="1534">
        <v>7409.09814534</v>
      </c>
    </row>
    <row r="41" spans="1:8" x14ac:dyDescent="0.2">
      <c r="A41" s="1527">
        <v>2</v>
      </c>
      <c r="B41" s="1528" t="s">
        <v>941</v>
      </c>
      <c r="C41" s="1529">
        <v>321</v>
      </c>
      <c r="D41" s="1530">
        <v>1484</v>
      </c>
    </row>
    <row r="42" spans="1:8" x14ac:dyDescent="0.2">
      <c r="A42" s="1031">
        <v>3</v>
      </c>
      <c r="B42" s="1036" t="s">
        <v>169</v>
      </c>
      <c r="C42" s="380">
        <v>1201</v>
      </c>
      <c r="D42" s="379">
        <v>3361</v>
      </c>
    </row>
    <row r="43" spans="1:8" x14ac:dyDescent="0.2">
      <c r="A43" s="1031">
        <v>4</v>
      </c>
      <c r="B43" s="1036" t="s">
        <v>304</v>
      </c>
      <c r="C43" s="380">
        <v>683</v>
      </c>
      <c r="D43" s="379">
        <v>1813</v>
      </c>
    </row>
    <row r="44" spans="1:8" x14ac:dyDescent="0.2">
      <c r="A44" s="1031">
        <v>5</v>
      </c>
      <c r="B44" s="1036" t="s">
        <v>305</v>
      </c>
      <c r="C44" s="380">
        <v>602</v>
      </c>
      <c r="D44" s="382">
        <v>1424</v>
      </c>
    </row>
    <row r="45" spans="1:8" ht="13.5" thickBot="1" x14ac:dyDescent="0.25">
      <c r="A45" s="1535">
        <v>6</v>
      </c>
      <c r="B45" s="1536" t="s">
        <v>306</v>
      </c>
      <c r="C45" s="785">
        <v>264</v>
      </c>
      <c r="D45" s="1009">
        <v>758</v>
      </c>
    </row>
    <row r="46" spans="1:8" x14ac:dyDescent="0.2">
      <c r="A46" s="1235"/>
      <c r="B46" s="1236"/>
      <c r="C46" s="1237"/>
      <c r="D46" s="1238"/>
    </row>
    <row r="47" spans="1:8" x14ac:dyDescent="0.2">
      <c r="A47" s="372"/>
      <c r="B47" s="369" t="s">
        <v>78</v>
      </c>
      <c r="C47" s="378">
        <f>SUM(C40:C45)</f>
        <v>5842.1497585642001</v>
      </c>
      <c r="D47" s="378">
        <f>SUM(D40:D45)</f>
        <v>16249.09814534</v>
      </c>
    </row>
    <row r="48" spans="1:8" x14ac:dyDescent="0.2">
      <c r="A48" s="370"/>
      <c r="B48" s="371"/>
      <c r="C48" s="377"/>
      <c r="D48" s="376"/>
    </row>
    <row r="49" spans="1:4" x14ac:dyDescent="0.2">
      <c r="A49" s="370"/>
    </row>
    <row r="50" spans="1:4" x14ac:dyDescent="0.2">
      <c r="A50" s="370"/>
      <c r="B50" s="371"/>
      <c r="C50" s="377"/>
      <c r="D50" s="376"/>
    </row>
    <row r="51" spans="1:4" x14ac:dyDescent="0.2">
      <c r="A51" s="372"/>
      <c r="B51" s="369"/>
      <c r="C51" s="375"/>
      <c r="D51" s="375"/>
    </row>
  </sheetData>
  <mergeCells count="5">
    <mergeCell ref="A1:D1"/>
    <mergeCell ref="A3:B3"/>
    <mergeCell ref="D3:D4"/>
    <mergeCell ref="A4:B4"/>
    <mergeCell ref="A5:B5"/>
  </mergeCells>
  <pageMargins left="0.98425196850393704" right="0.98425196850393704" top="0.98425196850393704" bottom="0.98425196850393704" header="0.31496062992125984" footer="0.31496062992125984"/>
  <pageSetup paperSize="9" scale="82"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2962B-545A-45C1-BBC2-D0A7CBC7F882}">
  <sheetPr>
    <tabColor rgb="FF7030A0"/>
  </sheetPr>
  <dimension ref="A1:F30"/>
  <sheetViews>
    <sheetView view="pageBreakPreview" zoomScaleNormal="100" zoomScaleSheetLayoutView="100" workbookViewId="0">
      <selection activeCell="T35" sqref="T35"/>
    </sheetView>
  </sheetViews>
  <sheetFormatPr defaultColWidth="9.140625" defaultRowHeight="15" x14ac:dyDescent="0.25"/>
  <cols>
    <col min="1" max="1" width="9.140625" style="416"/>
    <col min="2" max="2" width="15.42578125" style="416" customWidth="1"/>
    <col min="3" max="3" width="12.7109375" style="418" customWidth="1"/>
    <col min="4" max="4" width="13.140625" style="418" customWidth="1"/>
    <col min="5" max="5" width="25.28515625" style="418" customWidth="1"/>
    <col min="6" max="6" width="11.140625" style="418" bestFit="1" customWidth="1"/>
    <col min="7" max="7" width="25" style="416" bestFit="1" customWidth="1"/>
    <col min="8" max="8" width="6.28515625" style="416" bestFit="1" customWidth="1"/>
    <col min="9" max="16384" width="9.140625" style="416"/>
  </cols>
  <sheetData>
    <row r="1" spans="1:6" ht="28.5" x14ac:dyDescent="0.45">
      <c r="A1" s="431">
        <v>561</v>
      </c>
    </row>
    <row r="2" spans="1:6" x14ac:dyDescent="0.25">
      <c r="A2" s="416" t="s">
        <v>380</v>
      </c>
    </row>
    <row r="3" spans="1:6" x14ac:dyDescent="0.25">
      <c r="A3" s="430" t="s">
        <v>281</v>
      </c>
    </row>
    <row r="4" spans="1:6" x14ac:dyDescent="0.25">
      <c r="A4" s="429"/>
    </row>
    <row r="5" spans="1:6" x14ac:dyDescent="0.25">
      <c r="A5" s="416" t="s">
        <v>282</v>
      </c>
      <c r="D5" s="1935" t="s">
        <v>810</v>
      </c>
      <c r="E5" s="1935"/>
      <c r="F5" s="1935"/>
    </row>
    <row r="6" spans="1:6" ht="15.75" thickBot="1" x14ac:dyDescent="0.3">
      <c r="A6" s="419" t="s">
        <v>283</v>
      </c>
      <c r="B6" s="419"/>
    </row>
    <row r="7" spans="1:6" x14ac:dyDescent="0.25">
      <c r="A7" s="1929" t="s">
        <v>284</v>
      </c>
      <c r="B7" s="1931" t="s">
        <v>285</v>
      </c>
      <c r="C7" s="428" t="s">
        <v>286</v>
      </c>
      <c r="D7" s="428" t="s">
        <v>287</v>
      </c>
      <c r="E7" s="1933" t="s">
        <v>288</v>
      </c>
      <c r="F7" s="1929" t="s">
        <v>289</v>
      </c>
    </row>
    <row r="8" spans="1:6" ht="18" thickBot="1" x14ac:dyDescent="0.3">
      <c r="A8" s="1930"/>
      <c r="B8" s="1932"/>
      <c r="C8" s="427" t="s">
        <v>290</v>
      </c>
      <c r="D8" s="427" t="s">
        <v>290</v>
      </c>
      <c r="E8" s="1934"/>
      <c r="F8" s="1930"/>
    </row>
    <row r="9" spans="1:6" ht="15.75" thickBot="1" x14ac:dyDescent="0.3">
      <c r="A9" s="424">
        <v>1</v>
      </c>
      <c r="B9" s="423" t="s">
        <v>122</v>
      </c>
      <c r="C9" s="1037">
        <v>1006.7</v>
      </c>
      <c r="D9" s="269">
        <v>1134.0999999999999</v>
      </c>
      <c r="E9" s="448" t="s">
        <v>122</v>
      </c>
      <c r="F9" s="810" t="s">
        <v>39</v>
      </c>
    </row>
    <row r="10" spans="1:6" x14ac:dyDescent="0.25">
      <c r="A10" s="421">
        <v>2</v>
      </c>
      <c r="B10" s="441" t="s">
        <v>121</v>
      </c>
      <c r="C10" s="440">
        <v>0</v>
      </c>
      <c r="D10" s="119">
        <v>332.1</v>
      </c>
      <c r="E10" s="417" t="s">
        <v>121</v>
      </c>
      <c r="F10" s="439" t="s">
        <v>39</v>
      </c>
    </row>
    <row r="11" spans="1:6" x14ac:dyDescent="0.25">
      <c r="A11" s="421">
        <v>3</v>
      </c>
      <c r="B11" s="423" t="s">
        <v>120</v>
      </c>
      <c r="C11" s="809">
        <v>635.1</v>
      </c>
      <c r="D11" s="119">
        <v>858</v>
      </c>
      <c r="E11" s="448" t="s">
        <v>120</v>
      </c>
      <c r="F11" s="810" t="s">
        <v>39</v>
      </c>
    </row>
    <row r="12" spans="1:6" x14ac:dyDescent="0.25">
      <c r="A12" s="421">
        <v>4</v>
      </c>
      <c r="B12" s="441" t="s">
        <v>123</v>
      </c>
      <c r="C12" s="955">
        <v>2443.6999999999998</v>
      </c>
      <c r="D12" s="119">
        <v>993</v>
      </c>
      <c r="E12" s="417" t="s">
        <v>379</v>
      </c>
      <c r="F12" s="439" t="s">
        <v>39</v>
      </c>
    </row>
    <row r="13" spans="1:6" s="571" customFormat="1" ht="15.75" thickBot="1" x14ac:dyDescent="0.3">
      <c r="A13" s="420">
        <v>5</v>
      </c>
      <c r="B13" s="811" t="s">
        <v>119</v>
      </c>
      <c r="C13" s="772">
        <v>618.9</v>
      </c>
      <c r="D13" s="773">
        <v>0</v>
      </c>
      <c r="E13" s="774" t="s">
        <v>119</v>
      </c>
      <c r="F13" s="775" t="s">
        <v>39</v>
      </c>
    </row>
    <row r="14" spans="1:6" ht="15.75" thickBot="1" x14ac:dyDescent="0.3">
      <c r="B14" s="450" t="s">
        <v>78</v>
      </c>
      <c r="C14" s="436">
        <f>SUM(C9:C13)</f>
        <v>4704.3999999999996</v>
      </c>
      <c r="D14" s="436">
        <f>SUM(D9:D13)</f>
        <v>3317.2</v>
      </c>
      <c r="E14" s="416"/>
      <c r="F14" s="416"/>
    </row>
    <row r="19" spans="1:5" ht="15.75" thickBot="1" x14ac:dyDescent="0.3">
      <c r="A19" s="419" t="s">
        <v>295</v>
      </c>
    </row>
    <row r="20" spans="1:5" ht="18" thickBot="1" x14ac:dyDescent="0.3">
      <c r="A20" s="435" t="s">
        <v>284</v>
      </c>
      <c r="B20" s="463" t="s">
        <v>285</v>
      </c>
      <c r="C20" s="462" t="s">
        <v>296</v>
      </c>
      <c r="D20" s="461" t="s">
        <v>290</v>
      </c>
      <c r="E20" s="444" t="s">
        <v>289</v>
      </c>
    </row>
    <row r="21" spans="1:5" ht="15.75" thickBot="1" x14ac:dyDescent="0.3">
      <c r="A21" s="433">
        <v>1</v>
      </c>
      <c r="B21" s="443" t="s">
        <v>120</v>
      </c>
      <c r="C21" s="425">
        <v>246.9</v>
      </c>
      <c r="D21" s="460">
        <f>913.6*0.8</f>
        <v>730.88000000000011</v>
      </c>
      <c r="E21" s="442" t="s">
        <v>43</v>
      </c>
    </row>
    <row r="24" spans="1:5" x14ac:dyDescent="0.25">
      <c r="B24" s="437" t="s">
        <v>291</v>
      </c>
      <c r="C24" s="422">
        <f xml:space="preserve"> SUM(C14,D14,D21)</f>
        <v>8752.48</v>
      </c>
    </row>
    <row r="25" spans="1:5" x14ac:dyDescent="0.25">
      <c r="B25" s="437" t="s">
        <v>292</v>
      </c>
      <c r="C25" s="422">
        <f xml:space="preserve"> SUM(C14,D14,C21)</f>
        <v>8268.5</v>
      </c>
    </row>
    <row r="28" spans="1:5" x14ac:dyDescent="0.25">
      <c r="B28" s="416" t="s">
        <v>293</v>
      </c>
      <c r="C28" s="418">
        <f>C14+D14</f>
        <v>8021.5999999999995</v>
      </c>
    </row>
    <row r="29" spans="1:5" x14ac:dyDescent="0.25">
      <c r="B29" s="416" t="s">
        <v>294</v>
      </c>
      <c r="C29" s="418">
        <f>SUM(D21)</f>
        <v>730.88000000000011</v>
      </c>
    </row>
    <row r="30" spans="1:5" x14ac:dyDescent="0.25">
      <c r="C30" s="432">
        <f>SUM(C28:C29)</f>
        <v>8752.48</v>
      </c>
    </row>
  </sheetData>
  <mergeCells count="5">
    <mergeCell ref="A7:A8"/>
    <mergeCell ref="B7:B8"/>
    <mergeCell ref="E7:E8"/>
    <mergeCell ref="F7:F8"/>
    <mergeCell ref="D5:F5"/>
  </mergeCells>
  <pageMargins left="0.7" right="0.7" top="0.75" bottom="0.75" header="0.3" footer="0.3"/>
  <pageSetup paperSize="8" scale="96"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8A577D-AD6E-435A-9450-42F2254E4E27}">
  <sheetPr>
    <pageSetUpPr fitToPage="1"/>
  </sheetPr>
  <dimension ref="A1:D60"/>
  <sheetViews>
    <sheetView view="pageBreakPreview" topLeftCell="B1" zoomScale="85" zoomScaleNormal="100" zoomScaleSheetLayoutView="85" workbookViewId="0">
      <selection activeCell="C55" sqref="C55:D59"/>
    </sheetView>
  </sheetViews>
  <sheetFormatPr defaultColWidth="9.140625" defaultRowHeight="12.75" x14ac:dyDescent="0.2"/>
  <cols>
    <col min="1" max="1" width="2.5703125" style="357" customWidth="1"/>
    <col min="2" max="2" width="44.85546875" style="357" customWidth="1"/>
    <col min="3" max="3" width="33.28515625" style="357" customWidth="1"/>
    <col min="4" max="4" width="14.7109375" style="357" customWidth="1"/>
    <col min="5" max="16384" width="9.140625" style="357"/>
  </cols>
  <sheetData>
    <row r="1" spans="1:4" x14ac:dyDescent="0.2">
      <c r="A1" s="1923" t="s">
        <v>297</v>
      </c>
      <c r="B1" s="1923"/>
      <c r="C1" s="1923"/>
      <c r="D1" s="1923"/>
    </row>
    <row r="2" spans="1:4" x14ac:dyDescent="0.2">
      <c r="A2" s="368"/>
      <c r="B2" s="368"/>
      <c r="C2" s="368"/>
      <c r="D2" s="368"/>
    </row>
    <row r="3" spans="1:4" ht="12.75" customHeight="1" x14ac:dyDescent="0.2">
      <c r="A3" s="1926" t="s">
        <v>348</v>
      </c>
      <c r="B3" s="1927"/>
      <c r="C3" s="367"/>
      <c r="D3" s="1925">
        <v>561</v>
      </c>
    </row>
    <row r="4" spans="1:4" ht="12.75" customHeight="1" x14ac:dyDescent="0.2">
      <c r="A4" s="1926"/>
      <c r="B4" s="1927"/>
      <c r="C4" s="367"/>
      <c r="D4" s="1925"/>
    </row>
    <row r="52" spans="1:4" x14ac:dyDescent="0.2">
      <c r="B52" s="366" t="s">
        <v>310</v>
      </c>
      <c r="C52" s="358"/>
      <c r="D52" s="358"/>
    </row>
    <row r="53" spans="1:4" ht="13.5" thickBot="1" x14ac:dyDescent="0.25">
      <c r="B53" s="366" t="s">
        <v>317</v>
      </c>
      <c r="C53" s="358"/>
      <c r="D53" s="358"/>
    </row>
    <row r="54" spans="1:4" ht="15" thickBot="1" x14ac:dyDescent="0.25">
      <c r="A54" s="365" t="s">
        <v>284</v>
      </c>
      <c r="B54" s="364" t="s">
        <v>298</v>
      </c>
      <c r="C54" s="399" t="s">
        <v>299</v>
      </c>
      <c r="D54" s="398" t="s">
        <v>300</v>
      </c>
    </row>
    <row r="55" spans="1:4" x14ac:dyDescent="0.2">
      <c r="A55" s="361">
        <v>1</v>
      </c>
      <c r="B55" s="374" t="s">
        <v>120</v>
      </c>
      <c r="C55" s="993">
        <v>4062</v>
      </c>
      <c r="D55" s="994">
        <v>17623</v>
      </c>
    </row>
    <row r="56" spans="1:4" x14ac:dyDescent="0.2">
      <c r="A56" s="360">
        <v>2</v>
      </c>
      <c r="B56" s="373" t="s">
        <v>121</v>
      </c>
      <c r="C56" s="995">
        <v>766</v>
      </c>
      <c r="D56" s="996">
        <v>2636.1474723199999</v>
      </c>
    </row>
    <row r="57" spans="1:4" x14ac:dyDescent="0.2">
      <c r="A57" s="360">
        <v>3</v>
      </c>
      <c r="B57" s="373" t="s">
        <v>347</v>
      </c>
      <c r="C57" s="995">
        <v>9366</v>
      </c>
      <c r="D57" s="996">
        <v>39668.545565169996</v>
      </c>
    </row>
    <row r="58" spans="1:4" x14ac:dyDescent="0.2">
      <c r="A58" s="360">
        <v>4</v>
      </c>
      <c r="B58" s="373" t="s">
        <v>122</v>
      </c>
      <c r="C58" s="995">
        <v>6780</v>
      </c>
      <c r="D58" s="996">
        <v>26744.214287300001</v>
      </c>
    </row>
    <row r="59" spans="1:4" x14ac:dyDescent="0.2">
      <c r="A59" s="360">
        <v>5</v>
      </c>
      <c r="B59" s="373" t="s">
        <v>122</v>
      </c>
      <c r="C59" s="995">
        <v>674</v>
      </c>
      <c r="D59" s="996">
        <v>1005</v>
      </c>
    </row>
    <row r="60" spans="1:4" x14ac:dyDescent="0.2">
      <c r="B60" s="391" t="s">
        <v>78</v>
      </c>
      <c r="C60" s="378">
        <f>SUM(C55:C59)</f>
        <v>21648</v>
      </c>
      <c r="D60" s="378">
        <f>SUM(D55:D59)</f>
        <v>87676.907324789994</v>
      </c>
    </row>
  </sheetData>
  <mergeCells count="4">
    <mergeCell ref="A1:D1"/>
    <mergeCell ref="A3:B3"/>
    <mergeCell ref="D3:D4"/>
    <mergeCell ref="A4:B4"/>
  </mergeCells>
  <pageMargins left="0.98425196850393704" right="0.98425196850393704" top="0.98425196850393704" bottom="0.98425196850393704" header="0.31496062992125984" footer="0.31496062992125984"/>
  <pageSetup paperSize="9" scale="85" orientation="portrait" horizontalDpi="4294967293" verticalDpi="4294967295"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3ADEE-39E8-40BE-9E9F-D8F2E91E0F9C}">
  <sheetPr>
    <tabColor rgb="FF7030A0"/>
  </sheetPr>
  <dimension ref="A1:G37"/>
  <sheetViews>
    <sheetView view="pageBreakPreview" zoomScale="85" zoomScaleNormal="100" zoomScaleSheetLayoutView="85" workbookViewId="0">
      <selection activeCell="D28" sqref="D28"/>
    </sheetView>
  </sheetViews>
  <sheetFormatPr defaultColWidth="9.140625" defaultRowHeight="15" x14ac:dyDescent="0.25"/>
  <cols>
    <col min="1" max="1" width="9.140625" style="416"/>
    <col min="2" max="2" width="19.5703125" style="449" customWidth="1"/>
    <col min="3" max="3" width="13" style="418" customWidth="1"/>
    <col min="4" max="4" width="13.28515625" style="418" customWidth="1"/>
    <col min="5" max="5" width="35.5703125" style="418" customWidth="1"/>
    <col min="6" max="6" width="12" style="418" bestFit="1" customWidth="1"/>
    <col min="7" max="7" width="26.28515625" style="449" customWidth="1"/>
    <col min="8" max="8" width="6.28515625" style="416" bestFit="1" customWidth="1"/>
    <col min="9" max="16384" width="9.140625" style="416"/>
  </cols>
  <sheetData>
    <row r="1" spans="1:7" ht="28.5" x14ac:dyDescent="0.45">
      <c r="A1" s="431">
        <v>562</v>
      </c>
    </row>
    <row r="2" spans="1:7" x14ac:dyDescent="0.25">
      <c r="A2" s="416" t="s">
        <v>380</v>
      </c>
    </row>
    <row r="3" spans="1:7" x14ac:dyDescent="0.25">
      <c r="A3" s="430" t="s">
        <v>281</v>
      </c>
    </row>
    <row r="4" spans="1:7" x14ac:dyDescent="0.25">
      <c r="A4" s="429"/>
    </row>
    <row r="5" spans="1:7" x14ac:dyDescent="0.25">
      <c r="A5" s="416" t="s">
        <v>282</v>
      </c>
      <c r="D5" s="1935" t="s">
        <v>810</v>
      </c>
      <c r="E5" s="1935"/>
      <c r="F5" s="1935"/>
    </row>
    <row r="6" spans="1:7" ht="15.75" thickBot="1" x14ac:dyDescent="0.3">
      <c r="A6" s="419" t="s">
        <v>283</v>
      </c>
      <c r="B6" s="459"/>
    </row>
    <row r="7" spans="1:7" x14ac:dyDescent="0.25">
      <c r="A7" s="1929" t="s">
        <v>284</v>
      </c>
      <c r="B7" s="1936" t="s">
        <v>285</v>
      </c>
      <c r="C7" s="428" t="s">
        <v>286</v>
      </c>
      <c r="D7" s="428" t="s">
        <v>287</v>
      </c>
      <c r="E7" s="1938" t="s">
        <v>288</v>
      </c>
      <c r="F7" s="1929" t="s">
        <v>289</v>
      </c>
      <c r="G7" s="416"/>
    </row>
    <row r="8" spans="1:7" ht="18" thickBot="1" x14ac:dyDescent="0.3">
      <c r="A8" s="1930"/>
      <c r="B8" s="1937"/>
      <c r="C8" s="427" t="s">
        <v>290</v>
      </c>
      <c r="D8" s="427" t="s">
        <v>290</v>
      </c>
      <c r="E8" s="1939"/>
      <c r="F8" s="1930"/>
      <c r="G8" s="416"/>
    </row>
    <row r="9" spans="1:7" ht="20.100000000000001" customHeight="1" x14ac:dyDescent="0.25">
      <c r="A9" s="424">
        <v>1</v>
      </c>
      <c r="B9" s="456" t="s">
        <v>133</v>
      </c>
      <c r="C9" s="119">
        <v>346.4</v>
      </c>
      <c r="D9" s="119">
        <v>351</v>
      </c>
      <c r="E9" s="452" t="s">
        <v>133</v>
      </c>
      <c r="F9" s="815" t="s">
        <v>39</v>
      </c>
      <c r="G9" s="416"/>
    </row>
    <row r="10" spans="1:7" ht="20.100000000000001" customHeight="1" x14ac:dyDescent="0.25">
      <c r="A10" s="421">
        <v>2</v>
      </c>
      <c r="B10" s="456" t="s">
        <v>126</v>
      </c>
      <c r="C10" s="119">
        <v>789.7</v>
      </c>
      <c r="D10" s="119">
        <v>460.2</v>
      </c>
      <c r="E10" s="452" t="s">
        <v>127</v>
      </c>
      <c r="F10" s="815" t="s">
        <v>39</v>
      </c>
      <c r="G10" s="416"/>
    </row>
    <row r="11" spans="1:7" ht="20.100000000000001" customHeight="1" x14ac:dyDescent="0.25">
      <c r="A11" s="421">
        <v>3</v>
      </c>
      <c r="B11" s="456" t="s">
        <v>131</v>
      </c>
      <c r="C11" s="119">
        <v>1076.3</v>
      </c>
      <c r="D11" s="119">
        <v>1031.4000000000001</v>
      </c>
      <c r="E11" s="452" t="s">
        <v>131</v>
      </c>
      <c r="F11" s="815" t="s">
        <v>39</v>
      </c>
      <c r="G11" s="416"/>
    </row>
    <row r="12" spans="1:7" ht="20.100000000000001" customHeight="1" x14ac:dyDescent="0.25">
      <c r="A12" s="421">
        <v>4</v>
      </c>
      <c r="B12" s="456" t="s">
        <v>130</v>
      </c>
      <c r="C12" s="119">
        <v>68.2</v>
      </c>
      <c r="D12" s="119">
        <v>954.6</v>
      </c>
      <c r="E12" s="452" t="s">
        <v>130</v>
      </c>
      <c r="F12" s="815" t="s">
        <v>39</v>
      </c>
      <c r="G12" s="416"/>
    </row>
    <row r="13" spans="1:7" ht="20.100000000000001" customHeight="1" x14ac:dyDescent="0.25">
      <c r="A13" s="421">
        <v>5</v>
      </c>
      <c r="B13" s="456" t="s">
        <v>132</v>
      </c>
      <c r="C13" s="119">
        <v>677.1</v>
      </c>
      <c r="D13" s="119">
        <v>450.8</v>
      </c>
      <c r="E13" s="452" t="s">
        <v>132</v>
      </c>
      <c r="F13" s="815" t="s">
        <v>39</v>
      </c>
      <c r="G13" s="416"/>
    </row>
    <row r="14" spans="1:7" ht="20.100000000000001" customHeight="1" x14ac:dyDescent="0.25">
      <c r="A14" s="421">
        <v>6</v>
      </c>
      <c r="B14" s="457" t="s">
        <v>128</v>
      </c>
      <c r="C14" s="119">
        <v>28.8</v>
      </c>
      <c r="D14" s="119">
        <v>349</v>
      </c>
      <c r="E14" s="452" t="s">
        <v>128</v>
      </c>
      <c r="F14" s="815" t="s">
        <v>39</v>
      </c>
      <c r="G14" s="416"/>
    </row>
    <row r="15" spans="1:7" ht="20.100000000000001" customHeight="1" x14ac:dyDescent="0.25">
      <c r="A15" s="421">
        <v>7</v>
      </c>
      <c r="B15" s="458" t="s">
        <v>125</v>
      </c>
      <c r="C15" s="803">
        <v>174.9</v>
      </c>
      <c r="D15" s="803">
        <v>237.2</v>
      </c>
      <c r="E15" s="453" t="s">
        <v>125</v>
      </c>
      <c r="F15" s="816" t="s">
        <v>39</v>
      </c>
      <c r="G15" s="416"/>
    </row>
    <row r="16" spans="1:7" ht="20.100000000000001" customHeight="1" x14ac:dyDescent="0.25">
      <c r="A16" s="421">
        <v>8</v>
      </c>
      <c r="B16" s="457" t="s">
        <v>129</v>
      </c>
      <c r="C16" s="119">
        <v>623.20000000000005</v>
      </c>
      <c r="D16" s="119">
        <v>1061</v>
      </c>
      <c r="E16" s="452" t="s">
        <v>129</v>
      </c>
      <c r="F16" s="815" t="s">
        <v>39</v>
      </c>
      <c r="G16" s="416"/>
    </row>
    <row r="17" spans="1:7" ht="32.25" customHeight="1" thickBot="1" x14ac:dyDescent="0.3">
      <c r="A17" s="420">
        <v>9</v>
      </c>
      <c r="B17" s="470" t="s">
        <v>134</v>
      </c>
      <c r="C17" s="269">
        <v>214.3</v>
      </c>
      <c r="D17" s="269">
        <v>676.1</v>
      </c>
      <c r="E17" s="451" t="s">
        <v>135</v>
      </c>
      <c r="F17" s="817" t="s">
        <v>39</v>
      </c>
      <c r="G17" s="416"/>
    </row>
    <row r="18" spans="1:7" ht="15.75" thickBot="1" x14ac:dyDescent="0.3">
      <c r="B18" s="455" t="s">
        <v>78</v>
      </c>
      <c r="C18" s="436">
        <f>SUM(C9:C17)</f>
        <v>3998.8999999999996</v>
      </c>
      <c r="D18" s="436">
        <f>SUM(D9:D17)</f>
        <v>5571.3000000000011</v>
      </c>
      <c r="E18" s="449"/>
      <c r="F18" s="818"/>
      <c r="G18" s="416"/>
    </row>
    <row r="22" spans="1:7" ht="15.75" thickBot="1" x14ac:dyDescent="0.3">
      <c r="A22" s="419" t="s">
        <v>295</v>
      </c>
    </row>
    <row r="23" spans="1:7" ht="17.25" x14ac:dyDescent="0.25">
      <c r="A23" s="469" t="s">
        <v>284</v>
      </c>
      <c r="B23" s="468" t="s">
        <v>285</v>
      </c>
      <c r="C23" s="467" t="s">
        <v>296</v>
      </c>
      <c r="D23" s="467" t="s">
        <v>290</v>
      </c>
      <c r="E23" s="466" t="s">
        <v>289</v>
      </c>
    </row>
    <row r="24" spans="1:7" ht="30" x14ac:dyDescent="0.25">
      <c r="A24" s="421">
        <v>1</v>
      </c>
      <c r="B24" s="456" t="s">
        <v>183</v>
      </c>
      <c r="C24" s="955">
        <v>78.7</v>
      </c>
      <c r="D24" s="802">
        <f>975.4*0.8</f>
        <v>780.32</v>
      </c>
      <c r="E24" s="812" t="s">
        <v>43</v>
      </c>
    </row>
    <row r="25" spans="1:7" ht="30" x14ac:dyDescent="0.25">
      <c r="A25" s="421">
        <v>2</v>
      </c>
      <c r="B25" s="456" t="s">
        <v>382</v>
      </c>
      <c r="C25" s="1038">
        <v>80.2</v>
      </c>
      <c r="D25" s="808">
        <f>298.1*0.8</f>
        <v>238.48000000000002</v>
      </c>
      <c r="E25" s="812" t="s">
        <v>43</v>
      </c>
    </row>
    <row r="26" spans="1:7" ht="30" x14ac:dyDescent="0.25">
      <c r="A26" s="421">
        <v>3</v>
      </c>
      <c r="B26" s="456" t="s">
        <v>381</v>
      </c>
      <c r="C26" s="955">
        <v>217</v>
      </c>
      <c r="D26" s="955">
        <f>482.3*0.8</f>
        <v>385.84000000000003</v>
      </c>
      <c r="E26" s="813" t="s">
        <v>43</v>
      </c>
    </row>
    <row r="27" spans="1:7" ht="15.75" thickBot="1" x14ac:dyDescent="0.3">
      <c r="A27" s="420">
        <v>4</v>
      </c>
      <c r="B27" s="465" t="s">
        <v>131</v>
      </c>
      <c r="C27" s="1037">
        <v>43.5</v>
      </c>
      <c r="D27" s="1037">
        <f>245*0.8</f>
        <v>196</v>
      </c>
      <c r="E27" s="814" t="s">
        <v>43</v>
      </c>
    </row>
    <row r="28" spans="1:7" ht="15.75" thickBot="1" x14ac:dyDescent="0.3">
      <c r="B28" s="455" t="s">
        <v>78</v>
      </c>
      <c r="C28" s="436">
        <f>SUM(C24:C27)</f>
        <v>419.4</v>
      </c>
      <c r="D28" s="464">
        <f>SUM(D24:D27)</f>
        <v>1600.64</v>
      </c>
    </row>
    <row r="31" spans="1:7" x14ac:dyDescent="0.25">
      <c r="B31" s="454" t="s">
        <v>291</v>
      </c>
      <c r="C31" s="422">
        <f xml:space="preserve"> SUM(C18,D18,D28)</f>
        <v>11170.84</v>
      </c>
    </row>
    <row r="32" spans="1:7" x14ac:dyDescent="0.25">
      <c r="B32" s="454" t="s">
        <v>292</v>
      </c>
      <c r="C32" s="422">
        <f>SUM(C18,D18,C28)</f>
        <v>9989.6</v>
      </c>
    </row>
    <row r="35" spans="2:3" x14ac:dyDescent="0.25">
      <c r="B35" s="449" t="s">
        <v>293</v>
      </c>
      <c r="C35" s="418">
        <f>SUM(C18,D18)</f>
        <v>9570.2000000000007</v>
      </c>
    </row>
    <row r="36" spans="2:3" x14ac:dyDescent="0.25">
      <c r="B36" s="449" t="s">
        <v>294</v>
      </c>
      <c r="C36" s="418">
        <f>SUM(D28)</f>
        <v>1600.64</v>
      </c>
    </row>
    <row r="37" spans="2:3" x14ac:dyDescent="0.25">
      <c r="C37" s="432">
        <f>SUM(C35:C36)</f>
        <v>11170.84</v>
      </c>
    </row>
  </sheetData>
  <mergeCells count="5">
    <mergeCell ref="A7:A8"/>
    <mergeCell ref="B7:B8"/>
    <mergeCell ref="E7:E8"/>
    <mergeCell ref="F7:F8"/>
    <mergeCell ref="D5:F5"/>
  </mergeCells>
  <pageMargins left="0.7" right="0.7" top="0.75" bottom="0.75" header="0.3" footer="0.3"/>
  <pageSetup paperSize="8" scale="96"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08B93-3251-45BE-9842-432F1C3E709B}">
  <sheetPr>
    <pageSetUpPr fitToPage="1"/>
  </sheetPr>
  <dimension ref="A1:D61"/>
  <sheetViews>
    <sheetView view="pageBreakPreview" zoomScale="90" zoomScaleNormal="100" zoomScaleSheetLayoutView="90" workbookViewId="0">
      <selection activeCell="C52" sqref="C52:D60"/>
    </sheetView>
  </sheetViews>
  <sheetFormatPr defaultColWidth="9.140625" defaultRowHeight="12.75" x14ac:dyDescent="0.2"/>
  <cols>
    <col min="1" max="1" width="2.5703125" style="357" customWidth="1"/>
    <col min="2" max="2" width="45" style="357" customWidth="1"/>
    <col min="3" max="3" width="33.140625" style="357" customWidth="1"/>
    <col min="4" max="4" width="14.85546875" style="357" customWidth="1"/>
    <col min="5" max="16384" width="9.140625" style="357"/>
  </cols>
  <sheetData>
    <row r="1" spans="1:4" x14ac:dyDescent="0.2">
      <c r="A1" s="1923" t="s">
        <v>297</v>
      </c>
      <c r="B1" s="1923"/>
      <c r="C1" s="1923"/>
      <c r="D1" s="1923"/>
    </row>
    <row r="2" spans="1:4" x14ac:dyDescent="0.2">
      <c r="A2" s="368"/>
      <c r="B2" s="368"/>
      <c r="C2" s="368"/>
      <c r="D2" s="368"/>
    </row>
    <row r="3" spans="1:4" ht="12.75" customHeight="1" x14ac:dyDescent="0.2">
      <c r="A3" s="1926" t="s">
        <v>348</v>
      </c>
      <c r="B3" s="1927"/>
      <c r="C3" s="367"/>
      <c r="D3" s="1925">
        <v>562</v>
      </c>
    </row>
    <row r="4" spans="1:4" ht="12.75" customHeight="1" x14ac:dyDescent="0.2">
      <c r="A4" s="1926"/>
      <c r="B4" s="1927"/>
      <c r="C4" s="367"/>
      <c r="D4" s="1925"/>
    </row>
    <row r="49" spans="1:4" x14ac:dyDescent="0.2">
      <c r="B49" s="366" t="s">
        <v>314</v>
      </c>
      <c r="C49" s="358"/>
      <c r="D49" s="358"/>
    </row>
    <row r="50" spans="1:4" ht="13.5" thickBot="1" x14ac:dyDescent="0.25">
      <c r="B50" s="366" t="s">
        <v>313</v>
      </c>
      <c r="C50" s="358"/>
      <c r="D50" s="358"/>
    </row>
    <row r="51" spans="1:4" ht="15" thickBot="1" x14ac:dyDescent="0.25">
      <c r="A51" s="365" t="s">
        <v>284</v>
      </c>
      <c r="B51" s="364" t="s">
        <v>298</v>
      </c>
      <c r="C51" s="399" t="s">
        <v>299</v>
      </c>
      <c r="D51" s="398" t="s">
        <v>300</v>
      </c>
    </row>
    <row r="52" spans="1:4" x14ac:dyDescent="0.2">
      <c r="A52" s="405">
        <v>1</v>
      </c>
      <c r="B52" s="404" t="s">
        <v>125</v>
      </c>
      <c r="C52" s="993">
        <v>795</v>
      </c>
      <c r="D52" s="994">
        <v>3407.8500957400001</v>
      </c>
    </row>
    <row r="53" spans="1:4" x14ac:dyDescent="0.2">
      <c r="A53" s="403">
        <v>2</v>
      </c>
      <c r="B53" s="402" t="s">
        <v>127</v>
      </c>
      <c r="C53" s="995">
        <v>2009</v>
      </c>
      <c r="D53" s="996">
        <v>14592.260401699999</v>
      </c>
    </row>
    <row r="54" spans="1:4" x14ac:dyDescent="0.2">
      <c r="A54" s="403">
        <v>3</v>
      </c>
      <c r="B54" s="402" t="s">
        <v>128</v>
      </c>
      <c r="C54" s="995">
        <v>745</v>
      </c>
      <c r="D54" s="996">
        <v>2481.7615964000001</v>
      </c>
    </row>
    <row r="55" spans="1:4" x14ac:dyDescent="0.2">
      <c r="A55" s="403">
        <v>4</v>
      </c>
      <c r="B55" s="402" t="s">
        <v>129</v>
      </c>
      <c r="C55" s="995">
        <v>10015</v>
      </c>
      <c r="D55" s="996">
        <v>37629</v>
      </c>
    </row>
    <row r="56" spans="1:4" x14ac:dyDescent="0.2">
      <c r="A56" s="403">
        <v>5</v>
      </c>
      <c r="B56" s="402" t="s">
        <v>130</v>
      </c>
      <c r="C56" s="995">
        <v>2339</v>
      </c>
      <c r="D56" s="996">
        <v>8417.9010243299999</v>
      </c>
    </row>
    <row r="57" spans="1:4" x14ac:dyDescent="0.2">
      <c r="A57" s="403">
        <v>6</v>
      </c>
      <c r="B57" s="402" t="s">
        <v>131</v>
      </c>
      <c r="C57" s="995">
        <v>2052</v>
      </c>
      <c r="D57" s="996">
        <v>13510.6595043</v>
      </c>
    </row>
    <row r="58" spans="1:4" x14ac:dyDescent="0.2">
      <c r="A58" s="403">
        <v>7</v>
      </c>
      <c r="B58" s="402" t="s">
        <v>132</v>
      </c>
      <c r="C58" s="995">
        <v>2984.4</v>
      </c>
      <c r="D58" s="996">
        <v>10007.0712411</v>
      </c>
    </row>
    <row r="59" spans="1:4" x14ac:dyDescent="0.2">
      <c r="A59" s="403">
        <v>8</v>
      </c>
      <c r="B59" s="402" t="s">
        <v>133</v>
      </c>
      <c r="C59" s="995">
        <v>834</v>
      </c>
      <c r="D59" s="996">
        <v>5001</v>
      </c>
    </row>
    <row r="60" spans="1:4" ht="13.5" thickBot="1" x14ac:dyDescent="0.25">
      <c r="A60" s="401">
        <v>9</v>
      </c>
      <c r="B60" s="400" t="s">
        <v>349</v>
      </c>
      <c r="C60" s="997">
        <v>10415</v>
      </c>
      <c r="D60" s="998">
        <v>44695</v>
      </c>
    </row>
    <row r="61" spans="1:4" x14ac:dyDescent="0.2">
      <c r="B61" s="391" t="s">
        <v>78</v>
      </c>
      <c r="C61" s="378">
        <f>SUM(C52:C60)</f>
        <v>32188.400000000001</v>
      </c>
      <c r="D61" s="378">
        <f>SUM(D52:D60)</f>
        <v>139742.50386356999</v>
      </c>
    </row>
  </sheetData>
  <mergeCells count="4">
    <mergeCell ref="A1:D1"/>
    <mergeCell ref="A3:B3"/>
    <mergeCell ref="D3:D4"/>
    <mergeCell ref="A4:B4"/>
  </mergeCells>
  <pageMargins left="0.98425196850393704" right="0.98425196850393704" top="0.98425196850393704" bottom="0.98425196850393704" header="0.31496062992125984" footer="0.31496062992125984"/>
  <pageSetup paperSize="9" scale="85"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27E637-215D-4586-8E6B-12C56A302020}">
  <sheetPr>
    <tabColor rgb="FF7030A0"/>
  </sheetPr>
  <dimension ref="A1:F23"/>
  <sheetViews>
    <sheetView view="pageBreakPreview" zoomScale="115" zoomScaleNormal="100" zoomScaleSheetLayoutView="115" workbookViewId="0">
      <selection activeCell="D18" sqref="D18"/>
    </sheetView>
  </sheetViews>
  <sheetFormatPr defaultRowHeight="15" x14ac:dyDescent="0.25"/>
  <cols>
    <col min="1" max="1" width="9.140625" style="1133"/>
    <col min="2" max="2" width="16.28515625" style="1133" bestFit="1" customWidth="1"/>
    <col min="3" max="3" width="11.5703125" style="1132" customWidth="1"/>
    <col min="4" max="4" width="13.5703125" style="1132" customWidth="1"/>
    <col min="5" max="5" width="16.85546875" style="1132" customWidth="1"/>
    <col min="6" max="6" width="11.140625" style="1132" bestFit="1" customWidth="1"/>
    <col min="7" max="7" width="14.85546875" style="1133" bestFit="1" customWidth="1"/>
    <col min="8" max="8" width="6.28515625" style="1133" bestFit="1" customWidth="1"/>
    <col min="9" max="257" width="9.140625" style="1133"/>
    <col min="258" max="258" width="16.28515625" style="1133" bestFit="1" customWidth="1"/>
    <col min="259" max="259" width="11.5703125" style="1133" customWidth="1"/>
    <col min="260" max="260" width="13.5703125" style="1133" customWidth="1"/>
    <col min="261" max="261" width="16.85546875" style="1133" customWidth="1"/>
    <col min="262" max="262" width="11.140625" style="1133" bestFit="1" customWidth="1"/>
    <col min="263" max="263" width="14.85546875" style="1133" bestFit="1" customWidth="1"/>
    <col min="264" max="264" width="6.28515625" style="1133" bestFit="1" customWidth="1"/>
    <col min="265" max="513" width="9.140625" style="1133"/>
    <col min="514" max="514" width="16.28515625" style="1133" bestFit="1" customWidth="1"/>
    <col min="515" max="515" width="11.5703125" style="1133" customWidth="1"/>
    <col min="516" max="516" width="13.5703125" style="1133" customWidth="1"/>
    <col min="517" max="517" width="16.85546875" style="1133" customWidth="1"/>
    <col min="518" max="518" width="11.140625" style="1133" bestFit="1" customWidth="1"/>
    <col min="519" max="519" width="14.85546875" style="1133" bestFit="1" customWidth="1"/>
    <col min="520" max="520" width="6.28515625" style="1133" bestFit="1" customWidth="1"/>
    <col min="521" max="769" width="9.140625" style="1133"/>
    <col min="770" max="770" width="16.28515625" style="1133" bestFit="1" customWidth="1"/>
    <col min="771" max="771" width="11.5703125" style="1133" customWidth="1"/>
    <col min="772" max="772" width="13.5703125" style="1133" customWidth="1"/>
    <col min="773" max="773" width="16.85546875" style="1133" customWidth="1"/>
    <col min="774" max="774" width="11.140625" style="1133" bestFit="1" customWidth="1"/>
    <col min="775" max="775" width="14.85546875" style="1133" bestFit="1" customWidth="1"/>
    <col min="776" max="776" width="6.28515625" style="1133" bestFit="1" customWidth="1"/>
    <col min="777" max="1025" width="9.140625" style="1133"/>
    <col min="1026" max="1026" width="16.28515625" style="1133" bestFit="1" customWidth="1"/>
    <col min="1027" max="1027" width="11.5703125" style="1133" customWidth="1"/>
    <col min="1028" max="1028" width="13.5703125" style="1133" customWidth="1"/>
    <col min="1029" max="1029" width="16.85546875" style="1133" customWidth="1"/>
    <col min="1030" max="1030" width="11.140625" style="1133" bestFit="1" customWidth="1"/>
    <col min="1031" max="1031" width="14.85546875" style="1133" bestFit="1" customWidth="1"/>
    <col min="1032" max="1032" width="6.28515625" style="1133" bestFit="1" customWidth="1"/>
    <col min="1033" max="1281" width="9.140625" style="1133"/>
    <col min="1282" max="1282" width="16.28515625" style="1133" bestFit="1" customWidth="1"/>
    <col min="1283" max="1283" width="11.5703125" style="1133" customWidth="1"/>
    <col min="1284" max="1284" width="13.5703125" style="1133" customWidth="1"/>
    <col min="1285" max="1285" width="16.85546875" style="1133" customWidth="1"/>
    <col min="1286" max="1286" width="11.140625" style="1133" bestFit="1" customWidth="1"/>
    <col min="1287" max="1287" width="14.85546875" style="1133" bestFit="1" customWidth="1"/>
    <col min="1288" max="1288" width="6.28515625" style="1133" bestFit="1" customWidth="1"/>
    <col min="1289" max="1537" width="9.140625" style="1133"/>
    <col min="1538" max="1538" width="16.28515625" style="1133" bestFit="1" customWidth="1"/>
    <col min="1539" max="1539" width="11.5703125" style="1133" customWidth="1"/>
    <col min="1540" max="1540" width="13.5703125" style="1133" customWidth="1"/>
    <col min="1541" max="1541" width="16.85546875" style="1133" customWidth="1"/>
    <col min="1542" max="1542" width="11.140625" style="1133" bestFit="1" customWidth="1"/>
    <col min="1543" max="1543" width="14.85546875" style="1133" bestFit="1" customWidth="1"/>
    <col min="1544" max="1544" width="6.28515625" style="1133" bestFit="1" customWidth="1"/>
    <col min="1545" max="1793" width="9.140625" style="1133"/>
    <col min="1794" max="1794" width="16.28515625" style="1133" bestFit="1" customWidth="1"/>
    <col min="1795" max="1795" width="11.5703125" style="1133" customWidth="1"/>
    <col min="1796" max="1796" width="13.5703125" style="1133" customWidth="1"/>
    <col min="1797" max="1797" width="16.85546875" style="1133" customWidth="1"/>
    <col min="1798" max="1798" width="11.140625" style="1133" bestFit="1" customWidth="1"/>
    <col min="1799" max="1799" width="14.85546875" style="1133" bestFit="1" customWidth="1"/>
    <col min="1800" max="1800" width="6.28515625" style="1133" bestFit="1" customWidth="1"/>
    <col min="1801" max="2049" width="9.140625" style="1133"/>
    <col min="2050" max="2050" width="16.28515625" style="1133" bestFit="1" customWidth="1"/>
    <col min="2051" max="2051" width="11.5703125" style="1133" customWidth="1"/>
    <col min="2052" max="2052" width="13.5703125" style="1133" customWidth="1"/>
    <col min="2053" max="2053" width="16.85546875" style="1133" customWidth="1"/>
    <col min="2054" max="2054" width="11.140625" style="1133" bestFit="1" customWidth="1"/>
    <col min="2055" max="2055" width="14.85546875" style="1133" bestFit="1" customWidth="1"/>
    <col min="2056" max="2056" width="6.28515625" style="1133" bestFit="1" customWidth="1"/>
    <col min="2057" max="2305" width="9.140625" style="1133"/>
    <col min="2306" max="2306" width="16.28515625" style="1133" bestFit="1" customWidth="1"/>
    <col min="2307" max="2307" width="11.5703125" style="1133" customWidth="1"/>
    <col min="2308" max="2308" width="13.5703125" style="1133" customWidth="1"/>
    <col min="2309" max="2309" width="16.85546875" style="1133" customWidth="1"/>
    <col min="2310" max="2310" width="11.140625" style="1133" bestFit="1" customWidth="1"/>
    <col min="2311" max="2311" width="14.85546875" style="1133" bestFit="1" customWidth="1"/>
    <col min="2312" max="2312" width="6.28515625" style="1133" bestFit="1" customWidth="1"/>
    <col min="2313" max="2561" width="9.140625" style="1133"/>
    <col min="2562" max="2562" width="16.28515625" style="1133" bestFit="1" customWidth="1"/>
    <col min="2563" max="2563" width="11.5703125" style="1133" customWidth="1"/>
    <col min="2564" max="2564" width="13.5703125" style="1133" customWidth="1"/>
    <col min="2565" max="2565" width="16.85546875" style="1133" customWidth="1"/>
    <col min="2566" max="2566" width="11.140625" style="1133" bestFit="1" customWidth="1"/>
    <col min="2567" max="2567" width="14.85546875" style="1133" bestFit="1" customWidth="1"/>
    <col min="2568" max="2568" width="6.28515625" style="1133" bestFit="1" customWidth="1"/>
    <col min="2569" max="2817" width="9.140625" style="1133"/>
    <col min="2818" max="2818" width="16.28515625" style="1133" bestFit="1" customWidth="1"/>
    <col min="2819" max="2819" width="11.5703125" style="1133" customWidth="1"/>
    <col min="2820" max="2820" width="13.5703125" style="1133" customWidth="1"/>
    <col min="2821" max="2821" width="16.85546875" style="1133" customWidth="1"/>
    <col min="2822" max="2822" width="11.140625" style="1133" bestFit="1" customWidth="1"/>
    <col min="2823" max="2823" width="14.85546875" style="1133" bestFit="1" customWidth="1"/>
    <col min="2824" max="2824" width="6.28515625" style="1133" bestFit="1" customWidth="1"/>
    <col min="2825" max="3073" width="9.140625" style="1133"/>
    <col min="3074" max="3074" width="16.28515625" style="1133" bestFit="1" customWidth="1"/>
    <col min="3075" max="3075" width="11.5703125" style="1133" customWidth="1"/>
    <col min="3076" max="3076" width="13.5703125" style="1133" customWidth="1"/>
    <col min="3077" max="3077" width="16.85546875" style="1133" customWidth="1"/>
    <col min="3078" max="3078" width="11.140625" style="1133" bestFit="1" customWidth="1"/>
    <col min="3079" max="3079" width="14.85546875" style="1133" bestFit="1" customWidth="1"/>
    <col min="3080" max="3080" width="6.28515625" style="1133" bestFit="1" customWidth="1"/>
    <col min="3081" max="3329" width="9.140625" style="1133"/>
    <col min="3330" max="3330" width="16.28515625" style="1133" bestFit="1" customWidth="1"/>
    <col min="3331" max="3331" width="11.5703125" style="1133" customWidth="1"/>
    <col min="3332" max="3332" width="13.5703125" style="1133" customWidth="1"/>
    <col min="3333" max="3333" width="16.85546875" style="1133" customWidth="1"/>
    <col min="3334" max="3334" width="11.140625" style="1133" bestFit="1" customWidth="1"/>
    <col min="3335" max="3335" width="14.85546875" style="1133" bestFit="1" customWidth="1"/>
    <col min="3336" max="3336" width="6.28515625" style="1133" bestFit="1" customWidth="1"/>
    <col min="3337" max="3585" width="9.140625" style="1133"/>
    <col min="3586" max="3586" width="16.28515625" style="1133" bestFit="1" customWidth="1"/>
    <col min="3587" max="3587" width="11.5703125" style="1133" customWidth="1"/>
    <col min="3588" max="3588" width="13.5703125" style="1133" customWidth="1"/>
    <col min="3589" max="3589" width="16.85546875" style="1133" customWidth="1"/>
    <col min="3590" max="3590" width="11.140625" style="1133" bestFit="1" customWidth="1"/>
    <col min="3591" max="3591" width="14.85546875" style="1133" bestFit="1" customWidth="1"/>
    <col min="3592" max="3592" width="6.28515625" style="1133" bestFit="1" customWidth="1"/>
    <col min="3593" max="3841" width="9.140625" style="1133"/>
    <col min="3842" max="3842" width="16.28515625" style="1133" bestFit="1" customWidth="1"/>
    <col min="3843" max="3843" width="11.5703125" style="1133" customWidth="1"/>
    <col min="3844" max="3844" width="13.5703125" style="1133" customWidth="1"/>
    <col min="3845" max="3845" width="16.85546875" style="1133" customWidth="1"/>
    <col min="3846" max="3846" width="11.140625" style="1133" bestFit="1" customWidth="1"/>
    <col min="3847" max="3847" width="14.85546875" style="1133" bestFit="1" customWidth="1"/>
    <col min="3848" max="3848" width="6.28515625" style="1133" bestFit="1" customWidth="1"/>
    <col min="3849" max="4097" width="9.140625" style="1133"/>
    <col min="4098" max="4098" width="16.28515625" style="1133" bestFit="1" customWidth="1"/>
    <col min="4099" max="4099" width="11.5703125" style="1133" customWidth="1"/>
    <col min="4100" max="4100" width="13.5703125" style="1133" customWidth="1"/>
    <col min="4101" max="4101" width="16.85546875" style="1133" customWidth="1"/>
    <col min="4102" max="4102" width="11.140625" style="1133" bestFit="1" customWidth="1"/>
    <col min="4103" max="4103" width="14.85546875" style="1133" bestFit="1" customWidth="1"/>
    <col min="4104" max="4104" width="6.28515625" style="1133" bestFit="1" customWidth="1"/>
    <col min="4105" max="4353" width="9.140625" style="1133"/>
    <col min="4354" max="4354" width="16.28515625" style="1133" bestFit="1" customWidth="1"/>
    <col min="4355" max="4355" width="11.5703125" style="1133" customWidth="1"/>
    <col min="4356" max="4356" width="13.5703125" style="1133" customWidth="1"/>
    <col min="4357" max="4357" width="16.85546875" style="1133" customWidth="1"/>
    <col min="4358" max="4358" width="11.140625" style="1133" bestFit="1" customWidth="1"/>
    <col min="4359" max="4359" width="14.85546875" style="1133" bestFit="1" customWidth="1"/>
    <col min="4360" max="4360" width="6.28515625" style="1133" bestFit="1" customWidth="1"/>
    <col min="4361" max="4609" width="9.140625" style="1133"/>
    <col min="4610" max="4610" width="16.28515625" style="1133" bestFit="1" customWidth="1"/>
    <col min="4611" max="4611" width="11.5703125" style="1133" customWidth="1"/>
    <col min="4612" max="4612" width="13.5703125" style="1133" customWidth="1"/>
    <col min="4613" max="4613" width="16.85546875" style="1133" customWidth="1"/>
    <col min="4614" max="4614" width="11.140625" style="1133" bestFit="1" customWidth="1"/>
    <col min="4615" max="4615" width="14.85546875" style="1133" bestFit="1" customWidth="1"/>
    <col min="4616" max="4616" width="6.28515625" style="1133" bestFit="1" customWidth="1"/>
    <col min="4617" max="4865" width="9.140625" style="1133"/>
    <col min="4866" max="4866" width="16.28515625" style="1133" bestFit="1" customWidth="1"/>
    <col min="4867" max="4867" width="11.5703125" style="1133" customWidth="1"/>
    <col min="4868" max="4868" width="13.5703125" style="1133" customWidth="1"/>
    <col min="4869" max="4869" width="16.85546875" style="1133" customWidth="1"/>
    <col min="4870" max="4870" width="11.140625" style="1133" bestFit="1" customWidth="1"/>
    <col min="4871" max="4871" width="14.85546875" style="1133" bestFit="1" customWidth="1"/>
    <col min="4872" max="4872" width="6.28515625" style="1133" bestFit="1" customWidth="1"/>
    <col min="4873" max="5121" width="9.140625" style="1133"/>
    <col min="5122" max="5122" width="16.28515625" style="1133" bestFit="1" customWidth="1"/>
    <col min="5123" max="5123" width="11.5703125" style="1133" customWidth="1"/>
    <col min="5124" max="5124" width="13.5703125" style="1133" customWidth="1"/>
    <col min="5125" max="5125" width="16.85546875" style="1133" customWidth="1"/>
    <col min="5126" max="5126" width="11.140625" style="1133" bestFit="1" customWidth="1"/>
    <col min="5127" max="5127" width="14.85546875" style="1133" bestFit="1" customWidth="1"/>
    <col min="5128" max="5128" width="6.28515625" style="1133" bestFit="1" customWidth="1"/>
    <col min="5129" max="5377" width="9.140625" style="1133"/>
    <col min="5378" max="5378" width="16.28515625" style="1133" bestFit="1" customWidth="1"/>
    <col min="5379" max="5379" width="11.5703125" style="1133" customWidth="1"/>
    <col min="5380" max="5380" width="13.5703125" style="1133" customWidth="1"/>
    <col min="5381" max="5381" width="16.85546875" style="1133" customWidth="1"/>
    <col min="5382" max="5382" width="11.140625" style="1133" bestFit="1" customWidth="1"/>
    <col min="5383" max="5383" width="14.85546875" style="1133" bestFit="1" customWidth="1"/>
    <col min="5384" max="5384" width="6.28515625" style="1133" bestFit="1" customWidth="1"/>
    <col min="5385" max="5633" width="9.140625" style="1133"/>
    <col min="5634" max="5634" width="16.28515625" style="1133" bestFit="1" customWidth="1"/>
    <col min="5635" max="5635" width="11.5703125" style="1133" customWidth="1"/>
    <col min="5636" max="5636" width="13.5703125" style="1133" customWidth="1"/>
    <col min="5637" max="5637" width="16.85546875" style="1133" customWidth="1"/>
    <col min="5638" max="5638" width="11.140625" style="1133" bestFit="1" customWidth="1"/>
    <col min="5639" max="5639" width="14.85546875" style="1133" bestFit="1" customWidth="1"/>
    <col min="5640" max="5640" width="6.28515625" style="1133" bestFit="1" customWidth="1"/>
    <col min="5641" max="5889" width="9.140625" style="1133"/>
    <col min="5890" max="5890" width="16.28515625" style="1133" bestFit="1" customWidth="1"/>
    <col min="5891" max="5891" width="11.5703125" style="1133" customWidth="1"/>
    <col min="5892" max="5892" width="13.5703125" style="1133" customWidth="1"/>
    <col min="5893" max="5893" width="16.85546875" style="1133" customWidth="1"/>
    <col min="5894" max="5894" width="11.140625" style="1133" bestFit="1" customWidth="1"/>
    <col min="5895" max="5895" width="14.85546875" style="1133" bestFit="1" customWidth="1"/>
    <col min="5896" max="5896" width="6.28515625" style="1133" bestFit="1" customWidth="1"/>
    <col min="5897" max="6145" width="9.140625" style="1133"/>
    <col min="6146" max="6146" width="16.28515625" style="1133" bestFit="1" customWidth="1"/>
    <col min="6147" max="6147" width="11.5703125" style="1133" customWidth="1"/>
    <col min="6148" max="6148" width="13.5703125" style="1133" customWidth="1"/>
    <col min="6149" max="6149" width="16.85546875" style="1133" customWidth="1"/>
    <col min="6150" max="6150" width="11.140625" style="1133" bestFit="1" customWidth="1"/>
    <col min="6151" max="6151" width="14.85546875" style="1133" bestFit="1" customWidth="1"/>
    <col min="6152" max="6152" width="6.28515625" style="1133" bestFit="1" customWidth="1"/>
    <col min="6153" max="6401" width="9.140625" style="1133"/>
    <col min="6402" max="6402" width="16.28515625" style="1133" bestFit="1" customWidth="1"/>
    <col min="6403" max="6403" width="11.5703125" style="1133" customWidth="1"/>
    <col min="6404" max="6404" width="13.5703125" style="1133" customWidth="1"/>
    <col min="6405" max="6405" width="16.85546875" style="1133" customWidth="1"/>
    <col min="6406" max="6406" width="11.140625" style="1133" bestFit="1" customWidth="1"/>
    <col min="6407" max="6407" width="14.85546875" style="1133" bestFit="1" customWidth="1"/>
    <col min="6408" max="6408" width="6.28515625" style="1133" bestFit="1" customWidth="1"/>
    <col min="6409" max="6657" width="9.140625" style="1133"/>
    <col min="6658" max="6658" width="16.28515625" style="1133" bestFit="1" customWidth="1"/>
    <col min="6659" max="6659" width="11.5703125" style="1133" customWidth="1"/>
    <col min="6660" max="6660" width="13.5703125" style="1133" customWidth="1"/>
    <col min="6661" max="6661" width="16.85546875" style="1133" customWidth="1"/>
    <col min="6662" max="6662" width="11.140625" style="1133" bestFit="1" customWidth="1"/>
    <col min="6663" max="6663" width="14.85546875" style="1133" bestFit="1" customWidth="1"/>
    <col min="6664" max="6664" width="6.28515625" style="1133" bestFit="1" customWidth="1"/>
    <col min="6665" max="6913" width="9.140625" style="1133"/>
    <col min="6914" max="6914" width="16.28515625" style="1133" bestFit="1" customWidth="1"/>
    <col min="6915" max="6915" width="11.5703125" style="1133" customWidth="1"/>
    <col min="6916" max="6916" width="13.5703125" style="1133" customWidth="1"/>
    <col min="6917" max="6917" width="16.85546875" style="1133" customWidth="1"/>
    <col min="6918" max="6918" width="11.140625" style="1133" bestFit="1" customWidth="1"/>
    <col min="6919" max="6919" width="14.85546875" style="1133" bestFit="1" customWidth="1"/>
    <col min="6920" max="6920" width="6.28515625" style="1133" bestFit="1" customWidth="1"/>
    <col min="6921" max="7169" width="9.140625" style="1133"/>
    <col min="7170" max="7170" width="16.28515625" style="1133" bestFit="1" customWidth="1"/>
    <col min="7171" max="7171" width="11.5703125" style="1133" customWidth="1"/>
    <col min="7172" max="7172" width="13.5703125" style="1133" customWidth="1"/>
    <col min="7173" max="7173" width="16.85546875" style="1133" customWidth="1"/>
    <col min="7174" max="7174" width="11.140625" style="1133" bestFit="1" customWidth="1"/>
    <col min="7175" max="7175" width="14.85546875" style="1133" bestFit="1" customWidth="1"/>
    <col min="7176" max="7176" width="6.28515625" style="1133" bestFit="1" customWidth="1"/>
    <col min="7177" max="7425" width="9.140625" style="1133"/>
    <col min="7426" max="7426" width="16.28515625" style="1133" bestFit="1" customWidth="1"/>
    <col min="7427" max="7427" width="11.5703125" style="1133" customWidth="1"/>
    <col min="7428" max="7428" width="13.5703125" style="1133" customWidth="1"/>
    <col min="7429" max="7429" width="16.85546875" style="1133" customWidth="1"/>
    <col min="7430" max="7430" width="11.140625" style="1133" bestFit="1" customWidth="1"/>
    <col min="7431" max="7431" width="14.85546875" style="1133" bestFit="1" customWidth="1"/>
    <col min="7432" max="7432" width="6.28515625" style="1133" bestFit="1" customWidth="1"/>
    <col min="7433" max="7681" width="9.140625" style="1133"/>
    <col min="7682" max="7682" width="16.28515625" style="1133" bestFit="1" customWidth="1"/>
    <col min="7683" max="7683" width="11.5703125" style="1133" customWidth="1"/>
    <col min="7684" max="7684" width="13.5703125" style="1133" customWidth="1"/>
    <col min="7685" max="7685" width="16.85546875" style="1133" customWidth="1"/>
    <col min="7686" max="7686" width="11.140625" style="1133" bestFit="1" customWidth="1"/>
    <col min="7687" max="7687" width="14.85546875" style="1133" bestFit="1" customWidth="1"/>
    <col min="7688" max="7688" width="6.28515625" style="1133" bestFit="1" customWidth="1"/>
    <col min="7689" max="7937" width="9.140625" style="1133"/>
    <col min="7938" max="7938" width="16.28515625" style="1133" bestFit="1" customWidth="1"/>
    <col min="7939" max="7939" width="11.5703125" style="1133" customWidth="1"/>
    <col min="7940" max="7940" width="13.5703125" style="1133" customWidth="1"/>
    <col min="7941" max="7941" width="16.85546875" style="1133" customWidth="1"/>
    <col min="7942" max="7942" width="11.140625" style="1133" bestFit="1" customWidth="1"/>
    <col min="7943" max="7943" width="14.85546875" style="1133" bestFit="1" customWidth="1"/>
    <col min="7944" max="7944" width="6.28515625" style="1133" bestFit="1" customWidth="1"/>
    <col min="7945" max="8193" width="9.140625" style="1133"/>
    <col min="8194" max="8194" width="16.28515625" style="1133" bestFit="1" customWidth="1"/>
    <col min="8195" max="8195" width="11.5703125" style="1133" customWidth="1"/>
    <col min="8196" max="8196" width="13.5703125" style="1133" customWidth="1"/>
    <col min="8197" max="8197" width="16.85546875" style="1133" customWidth="1"/>
    <col min="8198" max="8198" width="11.140625" style="1133" bestFit="1" customWidth="1"/>
    <col min="8199" max="8199" width="14.85546875" style="1133" bestFit="1" customWidth="1"/>
    <col min="8200" max="8200" width="6.28515625" style="1133" bestFit="1" customWidth="1"/>
    <col min="8201" max="8449" width="9.140625" style="1133"/>
    <col min="8450" max="8450" width="16.28515625" style="1133" bestFit="1" customWidth="1"/>
    <col min="8451" max="8451" width="11.5703125" style="1133" customWidth="1"/>
    <col min="8452" max="8452" width="13.5703125" style="1133" customWidth="1"/>
    <col min="8453" max="8453" width="16.85546875" style="1133" customWidth="1"/>
    <col min="8454" max="8454" width="11.140625" style="1133" bestFit="1" customWidth="1"/>
    <col min="8455" max="8455" width="14.85546875" style="1133" bestFit="1" customWidth="1"/>
    <col min="8456" max="8456" width="6.28515625" style="1133" bestFit="1" customWidth="1"/>
    <col min="8457" max="8705" width="9.140625" style="1133"/>
    <col min="8706" max="8706" width="16.28515625" style="1133" bestFit="1" customWidth="1"/>
    <col min="8707" max="8707" width="11.5703125" style="1133" customWidth="1"/>
    <col min="8708" max="8708" width="13.5703125" style="1133" customWidth="1"/>
    <col min="8709" max="8709" width="16.85546875" style="1133" customWidth="1"/>
    <col min="8710" max="8710" width="11.140625" style="1133" bestFit="1" customWidth="1"/>
    <col min="8711" max="8711" width="14.85546875" style="1133" bestFit="1" customWidth="1"/>
    <col min="8712" max="8712" width="6.28515625" style="1133" bestFit="1" customWidth="1"/>
    <col min="8713" max="8961" width="9.140625" style="1133"/>
    <col min="8962" max="8962" width="16.28515625" style="1133" bestFit="1" customWidth="1"/>
    <col min="8963" max="8963" width="11.5703125" style="1133" customWidth="1"/>
    <col min="8964" max="8964" width="13.5703125" style="1133" customWidth="1"/>
    <col min="8965" max="8965" width="16.85546875" style="1133" customWidth="1"/>
    <col min="8966" max="8966" width="11.140625" style="1133" bestFit="1" customWidth="1"/>
    <col min="8967" max="8967" width="14.85546875" style="1133" bestFit="1" customWidth="1"/>
    <col min="8968" max="8968" width="6.28515625" style="1133" bestFit="1" customWidth="1"/>
    <col min="8969" max="9217" width="9.140625" style="1133"/>
    <col min="9218" max="9218" width="16.28515625" style="1133" bestFit="1" customWidth="1"/>
    <col min="9219" max="9219" width="11.5703125" style="1133" customWidth="1"/>
    <col min="9220" max="9220" width="13.5703125" style="1133" customWidth="1"/>
    <col min="9221" max="9221" width="16.85546875" style="1133" customWidth="1"/>
    <col min="9222" max="9222" width="11.140625" style="1133" bestFit="1" customWidth="1"/>
    <col min="9223" max="9223" width="14.85546875" style="1133" bestFit="1" customWidth="1"/>
    <col min="9224" max="9224" width="6.28515625" style="1133" bestFit="1" customWidth="1"/>
    <col min="9225" max="9473" width="9.140625" style="1133"/>
    <col min="9474" max="9474" width="16.28515625" style="1133" bestFit="1" customWidth="1"/>
    <col min="9475" max="9475" width="11.5703125" style="1133" customWidth="1"/>
    <col min="9476" max="9476" width="13.5703125" style="1133" customWidth="1"/>
    <col min="9477" max="9477" width="16.85546875" style="1133" customWidth="1"/>
    <col min="9478" max="9478" width="11.140625" style="1133" bestFit="1" customWidth="1"/>
    <col min="9479" max="9479" width="14.85546875" style="1133" bestFit="1" customWidth="1"/>
    <col min="9480" max="9480" width="6.28515625" style="1133" bestFit="1" customWidth="1"/>
    <col min="9481" max="9729" width="9.140625" style="1133"/>
    <col min="9730" max="9730" width="16.28515625" style="1133" bestFit="1" customWidth="1"/>
    <col min="9731" max="9731" width="11.5703125" style="1133" customWidth="1"/>
    <col min="9732" max="9732" width="13.5703125" style="1133" customWidth="1"/>
    <col min="9733" max="9733" width="16.85546875" style="1133" customWidth="1"/>
    <col min="9734" max="9734" width="11.140625" style="1133" bestFit="1" customWidth="1"/>
    <col min="9735" max="9735" width="14.85546875" style="1133" bestFit="1" customWidth="1"/>
    <col min="9736" max="9736" width="6.28515625" style="1133" bestFit="1" customWidth="1"/>
    <col min="9737" max="9985" width="9.140625" style="1133"/>
    <col min="9986" max="9986" width="16.28515625" style="1133" bestFit="1" customWidth="1"/>
    <col min="9987" max="9987" width="11.5703125" style="1133" customWidth="1"/>
    <col min="9988" max="9988" width="13.5703125" style="1133" customWidth="1"/>
    <col min="9989" max="9989" width="16.85546875" style="1133" customWidth="1"/>
    <col min="9990" max="9990" width="11.140625" style="1133" bestFit="1" customWidth="1"/>
    <col min="9991" max="9991" width="14.85546875" style="1133" bestFit="1" customWidth="1"/>
    <col min="9992" max="9992" width="6.28515625" style="1133" bestFit="1" customWidth="1"/>
    <col min="9993" max="10241" width="9.140625" style="1133"/>
    <col min="10242" max="10242" width="16.28515625" style="1133" bestFit="1" customWidth="1"/>
    <col min="10243" max="10243" width="11.5703125" style="1133" customWidth="1"/>
    <col min="10244" max="10244" width="13.5703125" style="1133" customWidth="1"/>
    <col min="10245" max="10245" width="16.85546875" style="1133" customWidth="1"/>
    <col min="10246" max="10246" width="11.140625" style="1133" bestFit="1" customWidth="1"/>
    <col min="10247" max="10247" width="14.85546875" style="1133" bestFit="1" customWidth="1"/>
    <col min="10248" max="10248" width="6.28515625" style="1133" bestFit="1" customWidth="1"/>
    <col min="10249" max="10497" width="9.140625" style="1133"/>
    <col min="10498" max="10498" width="16.28515625" style="1133" bestFit="1" customWidth="1"/>
    <col min="10499" max="10499" width="11.5703125" style="1133" customWidth="1"/>
    <col min="10500" max="10500" width="13.5703125" style="1133" customWidth="1"/>
    <col min="10501" max="10501" width="16.85546875" style="1133" customWidth="1"/>
    <col min="10502" max="10502" width="11.140625" style="1133" bestFit="1" customWidth="1"/>
    <col min="10503" max="10503" width="14.85546875" style="1133" bestFit="1" customWidth="1"/>
    <col min="10504" max="10504" width="6.28515625" style="1133" bestFit="1" customWidth="1"/>
    <col min="10505" max="10753" width="9.140625" style="1133"/>
    <col min="10754" max="10754" width="16.28515625" style="1133" bestFit="1" customWidth="1"/>
    <col min="10755" max="10755" width="11.5703125" style="1133" customWidth="1"/>
    <col min="10756" max="10756" width="13.5703125" style="1133" customWidth="1"/>
    <col min="10757" max="10757" width="16.85546875" style="1133" customWidth="1"/>
    <col min="10758" max="10758" width="11.140625" style="1133" bestFit="1" customWidth="1"/>
    <col min="10759" max="10759" width="14.85546875" style="1133" bestFit="1" customWidth="1"/>
    <col min="10760" max="10760" width="6.28515625" style="1133" bestFit="1" customWidth="1"/>
    <col min="10761" max="11009" width="9.140625" style="1133"/>
    <col min="11010" max="11010" width="16.28515625" style="1133" bestFit="1" customWidth="1"/>
    <col min="11011" max="11011" width="11.5703125" style="1133" customWidth="1"/>
    <col min="11012" max="11012" width="13.5703125" style="1133" customWidth="1"/>
    <col min="11013" max="11013" width="16.85546875" style="1133" customWidth="1"/>
    <col min="11014" max="11014" width="11.140625" style="1133" bestFit="1" customWidth="1"/>
    <col min="11015" max="11015" width="14.85546875" style="1133" bestFit="1" customWidth="1"/>
    <col min="11016" max="11016" width="6.28515625" style="1133" bestFit="1" customWidth="1"/>
    <col min="11017" max="11265" width="9.140625" style="1133"/>
    <col min="11266" max="11266" width="16.28515625" style="1133" bestFit="1" customWidth="1"/>
    <col min="11267" max="11267" width="11.5703125" style="1133" customWidth="1"/>
    <col min="11268" max="11268" width="13.5703125" style="1133" customWidth="1"/>
    <col min="11269" max="11269" width="16.85546875" style="1133" customWidth="1"/>
    <col min="11270" max="11270" width="11.140625" style="1133" bestFit="1" customWidth="1"/>
    <col min="11271" max="11271" width="14.85546875" style="1133" bestFit="1" customWidth="1"/>
    <col min="11272" max="11272" width="6.28515625" style="1133" bestFit="1" customWidth="1"/>
    <col min="11273" max="11521" width="9.140625" style="1133"/>
    <col min="11522" max="11522" width="16.28515625" style="1133" bestFit="1" customWidth="1"/>
    <col min="11523" max="11523" width="11.5703125" style="1133" customWidth="1"/>
    <col min="11524" max="11524" width="13.5703125" style="1133" customWidth="1"/>
    <col min="11525" max="11525" width="16.85546875" style="1133" customWidth="1"/>
    <col min="11526" max="11526" width="11.140625" style="1133" bestFit="1" customWidth="1"/>
    <col min="11527" max="11527" width="14.85546875" style="1133" bestFit="1" customWidth="1"/>
    <col min="11528" max="11528" width="6.28515625" style="1133" bestFit="1" customWidth="1"/>
    <col min="11529" max="11777" width="9.140625" style="1133"/>
    <col min="11778" max="11778" width="16.28515625" style="1133" bestFit="1" customWidth="1"/>
    <col min="11779" max="11779" width="11.5703125" style="1133" customWidth="1"/>
    <col min="11780" max="11780" width="13.5703125" style="1133" customWidth="1"/>
    <col min="11781" max="11781" width="16.85546875" style="1133" customWidth="1"/>
    <col min="11782" max="11782" width="11.140625" style="1133" bestFit="1" customWidth="1"/>
    <col min="11783" max="11783" width="14.85546875" style="1133" bestFit="1" customWidth="1"/>
    <col min="11784" max="11784" width="6.28515625" style="1133" bestFit="1" customWidth="1"/>
    <col min="11785" max="12033" width="9.140625" style="1133"/>
    <col min="12034" max="12034" width="16.28515625" style="1133" bestFit="1" customWidth="1"/>
    <col min="12035" max="12035" width="11.5703125" style="1133" customWidth="1"/>
    <col min="12036" max="12036" width="13.5703125" style="1133" customWidth="1"/>
    <col min="12037" max="12037" width="16.85546875" style="1133" customWidth="1"/>
    <col min="12038" max="12038" width="11.140625" style="1133" bestFit="1" customWidth="1"/>
    <col min="12039" max="12039" width="14.85546875" style="1133" bestFit="1" customWidth="1"/>
    <col min="12040" max="12040" width="6.28515625" style="1133" bestFit="1" customWidth="1"/>
    <col min="12041" max="12289" width="9.140625" style="1133"/>
    <col min="12290" max="12290" width="16.28515625" style="1133" bestFit="1" customWidth="1"/>
    <col min="12291" max="12291" width="11.5703125" style="1133" customWidth="1"/>
    <col min="12292" max="12292" width="13.5703125" style="1133" customWidth="1"/>
    <col min="12293" max="12293" width="16.85546875" style="1133" customWidth="1"/>
    <col min="12294" max="12294" width="11.140625" style="1133" bestFit="1" customWidth="1"/>
    <col min="12295" max="12295" width="14.85546875" style="1133" bestFit="1" customWidth="1"/>
    <col min="12296" max="12296" width="6.28515625" style="1133" bestFit="1" customWidth="1"/>
    <col min="12297" max="12545" width="9.140625" style="1133"/>
    <col min="12546" max="12546" width="16.28515625" style="1133" bestFit="1" customWidth="1"/>
    <col min="12547" max="12547" width="11.5703125" style="1133" customWidth="1"/>
    <col min="12548" max="12548" width="13.5703125" style="1133" customWidth="1"/>
    <col min="12549" max="12549" width="16.85546875" style="1133" customWidth="1"/>
    <col min="12550" max="12550" width="11.140625" style="1133" bestFit="1" customWidth="1"/>
    <col min="12551" max="12551" width="14.85546875" style="1133" bestFit="1" customWidth="1"/>
    <col min="12552" max="12552" width="6.28515625" style="1133" bestFit="1" customWidth="1"/>
    <col min="12553" max="12801" width="9.140625" style="1133"/>
    <col min="12802" max="12802" width="16.28515625" style="1133" bestFit="1" customWidth="1"/>
    <col min="12803" max="12803" width="11.5703125" style="1133" customWidth="1"/>
    <col min="12804" max="12804" width="13.5703125" style="1133" customWidth="1"/>
    <col min="12805" max="12805" width="16.85546875" style="1133" customWidth="1"/>
    <col min="12806" max="12806" width="11.140625" style="1133" bestFit="1" customWidth="1"/>
    <col min="12807" max="12807" width="14.85546875" style="1133" bestFit="1" customWidth="1"/>
    <col min="12808" max="12808" width="6.28515625" style="1133" bestFit="1" customWidth="1"/>
    <col min="12809" max="13057" width="9.140625" style="1133"/>
    <col min="13058" max="13058" width="16.28515625" style="1133" bestFit="1" customWidth="1"/>
    <col min="13059" max="13059" width="11.5703125" style="1133" customWidth="1"/>
    <col min="13060" max="13060" width="13.5703125" style="1133" customWidth="1"/>
    <col min="13061" max="13061" width="16.85546875" style="1133" customWidth="1"/>
    <col min="13062" max="13062" width="11.140625" style="1133" bestFit="1" customWidth="1"/>
    <col min="13063" max="13063" width="14.85546875" style="1133" bestFit="1" customWidth="1"/>
    <col min="13064" max="13064" width="6.28515625" style="1133" bestFit="1" customWidth="1"/>
    <col min="13065" max="13313" width="9.140625" style="1133"/>
    <col min="13314" max="13314" width="16.28515625" style="1133" bestFit="1" customWidth="1"/>
    <col min="13315" max="13315" width="11.5703125" style="1133" customWidth="1"/>
    <col min="13316" max="13316" width="13.5703125" style="1133" customWidth="1"/>
    <col min="13317" max="13317" width="16.85546875" style="1133" customWidth="1"/>
    <col min="13318" max="13318" width="11.140625" style="1133" bestFit="1" customWidth="1"/>
    <col min="13319" max="13319" width="14.85546875" style="1133" bestFit="1" customWidth="1"/>
    <col min="13320" max="13320" width="6.28515625" style="1133" bestFit="1" customWidth="1"/>
    <col min="13321" max="13569" width="9.140625" style="1133"/>
    <col min="13570" max="13570" width="16.28515625" style="1133" bestFit="1" customWidth="1"/>
    <col min="13571" max="13571" width="11.5703125" style="1133" customWidth="1"/>
    <col min="13572" max="13572" width="13.5703125" style="1133" customWidth="1"/>
    <col min="13573" max="13573" width="16.85546875" style="1133" customWidth="1"/>
    <col min="13574" max="13574" width="11.140625" style="1133" bestFit="1" customWidth="1"/>
    <col min="13575" max="13575" width="14.85546875" style="1133" bestFit="1" customWidth="1"/>
    <col min="13576" max="13576" width="6.28515625" style="1133" bestFit="1" customWidth="1"/>
    <col min="13577" max="13825" width="9.140625" style="1133"/>
    <col min="13826" max="13826" width="16.28515625" style="1133" bestFit="1" customWidth="1"/>
    <col min="13827" max="13827" width="11.5703125" style="1133" customWidth="1"/>
    <col min="13828" max="13828" width="13.5703125" style="1133" customWidth="1"/>
    <col min="13829" max="13829" width="16.85546875" style="1133" customWidth="1"/>
    <col min="13830" max="13830" width="11.140625" style="1133" bestFit="1" customWidth="1"/>
    <col min="13831" max="13831" width="14.85546875" style="1133" bestFit="1" customWidth="1"/>
    <col min="13832" max="13832" width="6.28515625" style="1133" bestFit="1" customWidth="1"/>
    <col min="13833" max="14081" width="9.140625" style="1133"/>
    <col min="14082" max="14082" width="16.28515625" style="1133" bestFit="1" customWidth="1"/>
    <col min="14083" max="14083" width="11.5703125" style="1133" customWidth="1"/>
    <col min="14084" max="14084" width="13.5703125" style="1133" customWidth="1"/>
    <col min="14085" max="14085" width="16.85546875" style="1133" customWidth="1"/>
    <col min="14086" max="14086" width="11.140625" style="1133" bestFit="1" customWidth="1"/>
    <col min="14087" max="14087" width="14.85546875" style="1133" bestFit="1" customWidth="1"/>
    <col min="14088" max="14088" width="6.28515625" style="1133" bestFit="1" customWidth="1"/>
    <col min="14089" max="14337" width="9.140625" style="1133"/>
    <col min="14338" max="14338" width="16.28515625" style="1133" bestFit="1" customWidth="1"/>
    <col min="14339" max="14339" width="11.5703125" style="1133" customWidth="1"/>
    <col min="14340" max="14340" width="13.5703125" style="1133" customWidth="1"/>
    <col min="14341" max="14341" width="16.85546875" style="1133" customWidth="1"/>
    <col min="14342" max="14342" width="11.140625" style="1133" bestFit="1" customWidth="1"/>
    <col min="14343" max="14343" width="14.85546875" style="1133" bestFit="1" customWidth="1"/>
    <col min="14344" max="14344" width="6.28515625" style="1133" bestFit="1" customWidth="1"/>
    <col min="14345" max="14593" width="9.140625" style="1133"/>
    <col min="14594" max="14594" width="16.28515625" style="1133" bestFit="1" customWidth="1"/>
    <col min="14595" max="14595" width="11.5703125" style="1133" customWidth="1"/>
    <col min="14596" max="14596" width="13.5703125" style="1133" customWidth="1"/>
    <col min="14597" max="14597" width="16.85546875" style="1133" customWidth="1"/>
    <col min="14598" max="14598" width="11.140625" style="1133" bestFit="1" customWidth="1"/>
    <col min="14599" max="14599" width="14.85546875" style="1133" bestFit="1" customWidth="1"/>
    <col min="14600" max="14600" width="6.28515625" style="1133" bestFit="1" customWidth="1"/>
    <col min="14601" max="14849" width="9.140625" style="1133"/>
    <col min="14850" max="14850" width="16.28515625" style="1133" bestFit="1" customWidth="1"/>
    <col min="14851" max="14851" width="11.5703125" style="1133" customWidth="1"/>
    <col min="14852" max="14852" width="13.5703125" style="1133" customWidth="1"/>
    <col min="14853" max="14853" width="16.85546875" style="1133" customWidth="1"/>
    <col min="14854" max="14854" width="11.140625" style="1133" bestFit="1" customWidth="1"/>
    <col min="14855" max="14855" width="14.85546875" style="1133" bestFit="1" customWidth="1"/>
    <col min="14856" max="14856" width="6.28515625" style="1133" bestFit="1" customWidth="1"/>
    <col min="14857" max="15105" width="9.140625" style="1133"/>
    <col min="15106" max="15106" width="16.28515625" style="1133" bestFit="1" customWidth="1"/>
    <col min="15107" max="15107" width="11.5703125" style="1133" customWidth="1"/>
    <col min="15108" max="15108" width="13.5703125" style="1133" customWidth="1"/>
    <col min="15109" max="15109" width="16.85546875" style="1133" customWidth="1"/>
    <col min="15110" max="15110" width="11.140625" style="1133" bestFit="1" customWidth="1"/>
    <col min="15111" max="15111" width="14.85546875" style="1133" bestFit="1" customWidth="1"/>
    <col min="15112" max="15112" width="6.28515625" style="1133" bestFit="1" customWidth="1"/>
    <col min="15113" max="15361" width="9.140625" style="1133"/>
    <col min="15362" max="15362" width="16.28515625" style="1133" bestFit="1" customWidth="1"/>
    <col min="15363" max="15363" width="11.5703125" style="1133" customWidth="1"/>
    <col min="15364" max="15364" width="13.5703125" style="1133" customWidth="1"/>
    <col min="15365" max="15365" width="16.85546875" style="1133" customWidth="1"/>
    <col min="15366" max="15366" width="11.140625" style="1133" bestFit="1" customWidth="1"/>
    <col min="15367" max="15367" width="14.85546875" style="1133" bestFit="1" customWidth="1"/>
    <col min="15368" max="15368" width="6.28515625" style="1133" bestFit="1" customWidth="1"/>
    <col min="15369" max="15617" width="9.140625" style="1133"/>
    <col min="15618" max="15618" width="16.28515625" style="1133" bestFit="1" customWidth="1"/>
    <col min="15619" max="15619" width="11.5703125" style="1133" customWidth="1"/>
    <col min="15620" max="15620" width="13.5703125" style="1133" customWidth="1"/>
    <col min="15621" max="15621" width="16.85546875" style="1133" customWidth="1"/>
    <col min="15622" max="15622" width="11.140625" style="1133" bestFit="1" customWidth="1"/>
    <col min="15623" max="15623" width="14.85546875" style="1133" bestFit="1" customWidth="1"/>
    <col min="15624" max="15624" width="6.28515625" style="1133" bestFit="1" customWidth="1"/>
    <col min="15625" max="15873" width="9.140625" style="1133"/>
    <col min="15874" max="15874" width="16.28515625" style="1133" bestFit="1" customWidth="1"/>
    <col min="15875" max="15875" width="11.5703125" style="1133" customWidth="1"/>
    <col min="15876" max="15876" width="13.5703125" style="1133" customWidth="1"/>
    <col min="15877" max="15877" width="16.85546875" style="1133" customWidth="1"/>
    <col min="15878" max="15878" width="11.140625" style="1133" bestFit="1" customWidth="1"/>
    <col min="15879" max="15879" width="14.85546875" style="1133" bestFit="1" customWidth="1"/>
    <col min="15880" max="15880" width="6.28515625" style="1133" bestFit="1" customWidth="1"/>
    <col min="15881" max="16129" width="9.140625" style="1133"/>
    <col min="16130" max="16130" width="16.28515625" style="1133" bestFit="1" customWidth="1"/>
    <col min="16131" max="16131" width="11.5703125" style="1133" customWidth="1"/>
    <col min="16132" max="16132" width="13.5703125" style="1133" customWidth="1"/>
    <col min="16133" max="16133" width="16.85546875" style="1133" customWidth="1"/>
    <col min="16134" max="16134" width="11.140625" style="1133" bestFit="1" customWidth="1"/>
    <col min="16135" max="16135" width="14.85546875" style="1133" bestFit="1" customWidth="1"/>
    <col min="16136" max="16136" width="6.28515625" style="1133" bestFit="1" customWidth="1"/>
    <col min="16137" max="16384" width="9.140625" style="1133"/>
  </cols>
  <sheetData>
    <row r="1" spans="1:6" ht="28.5" x14ac:dyDescent="0.45">
      <c r="A1" s="1144">
        <v>563</v>
      </c>
    </row>
    <row r="2" spans="1:6" x14ac:dyDescent="0.25">
      <c r="A2" s="1133" t="s">
        <v>498</v>
      </c>
    </row>
    <row r="3" spans="1:6" x14ac:dyDescent="0.25">
      <c r="A3" s="1145"/>
    </row>
    <row r="4" spans="1:6" x14ac:dyDescent="0.25">
      <c r="A4" s="1146"/>
    </row>
    <row r="6" spans="1:6" ht="15.75" thickBot="1" x14ac:dyDescent="0.3">
      <c r="A6" s="1147" t="s">
        <v>283</v>
      </c>
      <c r="B6" s="1147"/>
    </row>
    <row r="7" spans="1:6" x14ac:dyDescent="0.25">
      <c r="A7" s="1940" t="s">
        <v>284</v>
      </c>
      <c r="B7" s="1942" t="s">
        <v>285</v>
      </c>
      <c r="C7" s="1148" t="s">
        <v>286</v>
      </c>
      <c r="D7" s="1148" t="s">
        <v>287</v>
      </c>
      <c r="E7" s="1944" t="s">
        <v>288</v>
      </c>
      <c r="F7" s="1940" t="s">
        <v>289</v>
      </c>
    </row>
    <row r="8" spans="1:6" ht="18" thickBot="1" x14ac:dyDescent="0.3">
      <c r="A8" s="1941"/>
      <c r="B8" s="1943"/>
      <c r="C8" s="1149" t="s">
        <v>290</v>
      </c>
      <c r="D8" s="1149" t="s">
        <v>290</v>
      </c>
      <c r="E8" s="1945"/>
      <c r="F8" s="1941"/>
    </row>
    <row r="9" spans="1:6" x14ac:dyDescent="0.25">
      <c r="A9" s="1134">
        <v>1</v>
      </c>
      <c r="B9" s="1135" t="s">
        <v>136</v>
      </c>
      <c r="C9" s="1139">
        <v>262.08599807100001</v>
      </c>
      <c r="D9" s="1157">
        <v>0</v>
      </c>
      <c r="E9" s="1136" t="s">
        <v>136</v>
      </c>
      <c r="F9" s="1134" t="s">
        <v>39</v>
      </c>
    </row>
    <row r="10" spans="1:6" x14ac:dyDescent="0.25">
      <c r="A10" s="1137">
        <v>2</v>
      </c>
      <c r="B10" s="1138" t="s">
        <v>137</v>
      </c>
      <c r="C10" s="1139">
        <v>430.32830350299997</v>
      </c>
      <c r="D10" s="1139">
        <v>238.28677148</v>
      </c>
      <c r="E10" s="1150" t="s">
        <v>137</v>
      </c>
      <c r="F10" s="1137" t="s">
        <v>39</v>
      </c>
    </row>
    <row r="11" spans="1:6" x14ac:dyDescent="0.25">
      <c r="A11" s="1137">
        <v>3</v>
      </c>
      <c r="B11" s="1138" t="s">
        <v>138</v>
      </c>
      <c r="C11" s="1139">
        <v>306.90187824399999</v>
      </c>
      <c r="D11" s="1139">
        <v>1123.6534058699999</v>
      </c>
      <c r="E11" s="1150" t="s">
        <v>138</v>
      </c>
      <c r="F11" s="1137" t="s">
        <v>39</v>
      </c>
    </row>
    <row r="12" spans="1:6" x14ac:dyDescent="0.25">
      <c r="A12" s="1137">
        <v>4</v>
      </c>
      <c r="B12" s="1138" t="s">
        <v>139</v>
      </c>
      <c r="C12" s="1139">
        <v>1089.27878375</v>
      </c>
      <c r="D12" s="1139">
        <v>2846.94537021</v>
      </c>
      <c r="E12" s="1150" t="s">
        <v>139</v>
      </c>
      <c r="F12" s="1137" t="s">
        <v>39</v>
      </c>
    </row>
    <row r="13" spans="1:6" x14ac:dyDescent="0.25">
      <c r="A13" s="1137">
        <v>5</v>
      </c>
      <c r="B13" s="1138" t="s">
        <v>140</v>
      </c>
      <c r="C13" s="1139">
        <v>299.30580672899998</v>
      </c>
      <c r="D13" s="1139">
        <v>292.109982393</v>
      </c>
      <c r="E13" s="1150" t="s">
        <v>140</v>
      </c>
      <c r="F13" s="1137" t="s">
        <v>39</v>
      </c>
    </row>
    <row r="14" spans="1:6" x14ac:dyDescent="0.25">
      <c r="A14" s="1137">
        <v>7</v>
      </c>
      <c r="B14" s="1138" t="s">
        <v>141</v>
      </c>
      <c r="C14" s="1139">
        <v>517.25888226699999</v>
      </c>
      <c r="D14" s="1139">
        <v>520.54228001900003</v>
      </c>
      <c r="E14" s="1150" t="s">
        <v>141</v>
      </c>
      <c r="F14" s="1137" t="s">
        <v>39</v>
      </c>
    </row>
    <row r="15" spans="1:6" x14ac:dyDescent="0.25">
      <c r="A15" s="1137">
        <v>8</v>
      </c>
      <c r="B15" s="1138" t="s">
        <v>142</v>
      </c>
      <c r="C15" s="1139">
        <v>1161.5364971399999</v>
      </c>
      <c r="D15" s="1139">
        <v>1156.48863981</v>
      </c>
      <c r="E15" s="1150" t="s">
        <v>142</v>
      </c>
      <c r="F15" s="1137" t="s">
        <v>39</v>
      </c>
    </row>
    <row r="16" spans="1:6" x14ac:dyDescent="0.25">
      <c r="A16" s="1137">
        <v>9</v>
      </c>
      <c r="B16" s="1138" t="s">
        <v>143</v>
      </c>
      <c r="C16" s="1139">
        <v>224.38980932600001</v>
      </c>
      <c r="D16" s="1139">
        <v>21.608506187900002</v>
      </c>
      <c r="E16" s="1150" t="s">
        <v>350</v>
      </c>
      <c r="F16" s="1137" t="s">
        <v>39</v>
      </c>
    </row>
    <row r="17" spans="1:6" ht="15.75" thickBot="1" x14ac:dyDescent="0.3">
      <c r="A17" s="1140">
        <v>10</v>
      </c>
      <c r="B17" s="1141" t="s">
        <v>144</v>
      </c>
      <c r="C17" s="1142">
        <v>478.88070879999998</v>
      </c>
      <c r="D17" s="1142">
        <v>494.218681215</v>
      </c>
      <c r="E17" s="1143" t="s">
        <v>144</v>
      </c>
      <c r="F17" s="1140" t="s">
        <v>39</v>
      </c>
    </row>
    <row r="18" spans="1:6" ht="15.75" thickBot="1" x14ac:dyDescent="0.3">
      <c r="B18" s="1158" t="s">
        <v>78</v>
      </c>
      <c r="C18" s="1159">
        <f>SUM(C9:C17)</f>
        <v>4769.96666783</v>
      </c>
      <c r="D18" s="1159">
        <f>SUM(D9:D17)</f>
        <v>6693.8536371848995</v>
      </c>
      <c r="E18" s="1133"/>
      <c r="F18" s="1133"/>
    </row>
    <row r="22" spans="1:6" x14ac:dyDescent="0.25">
      <c r="B22" s="1155" t="s">
        <v>291</v>
      </c>
      <c r="C22" s="1156">
        <f xml:space="preserve"> SUM(C18,D18)</f>
        <v>11463.820305014899</v>
      </c>
    </row>
    <row r="23" spans="1:6" x14ac:dyDescent="0.25">
      <c r="B23" s="1155" t="s">
        <v>292</v>
      </c>
      <c r="C23" s="1156">
        <f xml:space="preserve"> SUM(C18,D18)</f>
        <v>11463.820305014899</v>
      </c>
    </row>
  </sheetData>
  <mergeCells count="4">
    <mergeCell ref="A7:A8"/>
    <mergeCell ref="B7:B8"/>
    <mergeCell ref="E7:E8"/>
    <mergeCell ref="F7:F8"/>
  </mergeCells>
  <pageMargins left="0.7" right="0.7" top="0.75" bottom="0.75" header="0.3" footer="0.3"/>
  <pageSetup paperSize="8" scale="94"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548FB-1256-46A2-B10C-D52B882095AA}">
  <sheetPr>
    <pageSetUpPr fitToPage="1"/>
  </sheetPr>
  <dimension ref="A1:D60"/>
  <sheetViews>
    <sheetView view="pageBreakPreview" zoomScale="80" zoomScaleNormal="100" zoomScaleSheetLayoutView="80" workbookViewId="0">
      <selection activeCell="C51" sqref="C51:D59"/>
    </sheetView>
  </sheetViews>
  <sheetFormatPr defaultColWidth="9.140625" defaultRowHeight="12.75" x14ac:dyDescent="0.2"/>
  <cols>
    <col min="1" max="1" width="3" style="357" customWidth="1"/>
    <col min="2" max="2" width="45.28515625" style="357" customWidth="1"/>
    <col min="3" max="3" width="32.7109375" style="357" customWidth="1"/>
    <col min="4" max="4" width="12.28515625" style="357" customWidth="1"/>
    <col min="5" max="16384" width="9.140625" style="357"/>
  </cols>
  <sheetData>
    <row r="1" spans="1:4" x14ac:dyDescent="0.2">
      <c r="A1" s="1923" t="s">
        <v>297</v>
      </c>
      <c r="B1" s="1923"/>
      <c r="C1" s="1923"/>
      <c r="D1" s="1923"/>
    </row>
    <row r="2" spans="1:4" x14ac:dyDescent="0.2">
      <c r="A2" s="368"/>
      <c r="B2" s="368"/>
      <c r="C2" s="368"/>
      <c r="D2" s="368"/>
    </row>
    <row r="3" spans="1:4" ht="12.75" customHeight="1" x14ac:dyDescent="0.2">
      <c r="A3" s="1926" t="s">
        <v>352</v>
      </c>
      <c r="B3" s="1927"/>
      <c r="C3" s="367"/>
      <c r="D3" s="1925">
        <v>563</v>
      </c>
    </row>
    <row r="4" spans="1:4" ht="12.75" customHeight="1" x14ac:dyDescent="0.2">
      <c r="A4" s="1926"/>
      <c r="B4" s="1927"/>
      <c r="C4" s="367"/>
      <c r="D4" s="1925"/>
    </row>
    <row r="48" spans="2:4" x14ac:dyDescent="0.2">
      <c r="B48" s="366" t="s">
        <v>314</v>
      </c>
      <c r="C48" s="358"/>
      <c r="D48" s="358"/>
    </row>
    <row r="49" spans="1:4" ht="13.5" thickBot="1" x14ac:dyDescent="0.25">
      <c r="B49" s="366" t="s">
        <v>313</v>
      </c>
      <c r="C49" s="358"/>
      <c r="D49" s="358"/>
    </row>
    <row r="50" spans="1:4" ht="15" thickBot="1" x14ac:dyDescent="0.25">
      <c r="A50" s="365" t="s">
        <v>284</v>
      </c>
      <c r="B50" s="364" t="s">
        <v>298</v>
      </c>
      <c r="C50" s="363" t="s">
        <v>299</v>
      </c>
      <c r="D50" s="362" t="s">
        <v>301</v>
      </c>
    </row>
    <row r="51" spans="1:4" ht="13.5" thickBot="1" x14ac:dyDescent="0.25">
      <c r="A51" s="361">
        <v>1</v>
      </c>
      <c r="B51" s="394" t="s">
        <v>136</v>
      </c>
      <c r="C51" s="993">
        <v>584</v>
      </c>
      <c r="D51" s="994">
        <v>1749.9375492700001</v>
      </c>
    </row>
    <row r="52" spans="1:4" ht="13.5" thickBot="1" x14ac:dyDescent="0.25">
      <c r="A52" s="361">
        <v>2</v>
      </c>
      <c r="B52" s="393" t="s">
        <v>137</v>
      </c>
      <c r="C52" s="995">
        <v>907</v>
      </c>
      <c r="D52" s="996">
        <v>3256.1202349599998</v>
      </c>
    </row>
    <row r="53" spans="1:4" ht="13.5" thickBot="1" x14ac:dyDescent="0.25">
      <c r="A53" s="361">
        <v>3</v>
      </c>
      <c r="B53" s="393" t="s">
        <v>138</v>
      </c>
      <c r="C53" s="995">
        <v>3571</v>
      </c>
      <c r="D53" s="996">
        <v>21993</v>
      </c>
    </row>
    <row r="54" spans="1:4" ht="13.5" thickBot="1" x14ac:dyDescent="0.25">
      <c r="A54" s="361">
        <v>4</v>
      </c>
      <c r="B54" s="393" t="s">
        <v>351</v>
      </c>
      <c r="C54" s="995">
        <v>10768</v>
      </c>
      <c r="D54" s="996">
        <v>57730</v>
      </c>
    </row>
    <row r="55" spans="1:4" ht="13.5" thickBot="1" x14ac:dyDescent="0.25">
      <c r="A55" s="361">
        <v>5</v>
      </c>
      <c r="B55" s="393" t="s">
        <v>140</v>
      </c>
      <c r="C55" s="995">
        <v>422</v>
      </c>
      <c r="D55" s="996">
        <v>1220</v>
      </c>
    </row>
    <row r="56" spans="1:4" ht="13.5" thickBot="1" x14ac:dyDescent="0.25">
      <c r="A56" s="361">
        <v>6</v>
      </c>
      <c r="B56" s="393" t="s">
        <v>141</v>
      </c>
      <c r="C56" s="995">
        <v>1339</v>
      </c>
      <c r="D56" s="996">
        <v>4822.6076962500001</v>
      </c>
    </row>
    <row r="57" spans="1:4" ht="13.5" thickBot="1" x14ac:dyDescent="0.25">
      <c r="A57" s="361">
        <v>7</v>
      </c>
      <c r="B57" s="393" t="s">
        <v>142</v>
      </c>
      <c r="C57" s="995">
        <v>2624</v>
      </c>
      <c r="D57" s="996">
        <v>20827.769938900001</v>
      </c>
    </row>
    <row r="58" spans="1:4" ht="13.5" thickBot="1" x14ac:dyDescent="0.25">
      <c r="A58" s="361">
        <v>8</v>
      </c>
      <c r="B58" s="393" t="s">
        <v>350</v>
      </c>
      <c r="C58" s="995">
        <v>570</v>
      </c>
      <c r="D58" s="996">
        <v>1778.9854889400001</v>
      </c>
    </row>
    <row r="59" spans="1:4" ht="13.5" thickBot="1" x14ac:dyDescent="0.25">
      <c r="A59" s="361">
        <v>9</v>
      </c>
      <c r="B59" s="392" t="s">
        <v>144</v>
      </c>
      <c r="C59" s="997">
        <v>2094</v>
      </c>
      <c r="D59" s="998">
        <v>6971.7380510399998</v>
      </c>
    </row>
    <row r="60" spans="1:4" x14ac:dyDescent="0.2">
      <c r="B60" s="391" t="s">
        <v>78</v>
      </c>
      <c r="C60" s="378">
        <f>SUM(C51:C59)</f>
        <v>22879</v>
      </c>
      <c r="D60" s="378">
        <f>SUM(D51:D59)</f>
        <v>120350.15895935999</v>
      </c>
    </row>
  </sheetData>
  <mergeCells count="4">
    <mergeCell ref="A1:D1"/>
    <mergeCell ref="A3:B3"/>
    <mergeCell ref="D3:D4"/>
    <mergeCell ref="A4:B4"/>
  </mergeCells>
  <pageMargins left="0.98425196850393704" right="0.98425196850393704" top="0.98425196850393704" bottom="0.98425196850393704" header="0.31496062992125984" footer="0.31496062992125984"/>
  <pageSetup paperSize="9" scale="87"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7694E-119A-419E-83B4-2F083A751B89}">
  <sheetPr>
    <tabColor rgb="FFFF0000"/>
  </sheetPr>
  <dimension ref="A1:F21"/>
  <sheetViews>
    <sheetView view="pageBreakPreview" zoomScale="115" zoomScaleNormal="100" zoomScaleSheetLayoutView="115" workbookViewId="0">
      <selection activeCell="L44" sqref="L44"/>
    </sheetView>
  </sheetViews>
  <sheetFormatPr defaultRowHeight="15" x14ac:dyDescent="0.25"/>
  <cols>
    <col min="1" max="1" width="9.140625" style="1133"/>
    <col min="2" max="2" width="17" style="1133" bestFit="1" customWidth="1"/>
    <col min="3" max="4" width="13.140625" style="1132" customWidth="1"/>
    <col min="5" max="5" width="20.7109375" style="1132" customWidth="1"/>
    <col min="6" max="6" width="11.140625" style="1132" bestFit="1" customWidth="1"/>
    <col min="7" max="7" width="17" style="1133" bestFit="1" customWidth="1"/>
    <col min="8" max="8" width="6.28515625" style="1133" bestFit="1" customWidth="1"/>
    <col min="9" max="257" width="9.140625" style="1133"/>
    <col min="258" max="258" width="17" style="1133" bestFit="1" customWidth="1"/>
    <col min="259" max="260" width="13.140625" style="1133" customWidth="1"/>
    <col min="261" max="261" width="20.7109375" style="1133" customWidth="1"/>
    <col min="262" max="262" width="11.140625" style="1133" bestFit="1" customWidth="1"/>
    <col min="263" max="263" width="17" style="1133" bestFit="1" customWidth="1"/>
    <col min="264" max="264" width="6.28515625" style="1133" bestFit="1" customWidth="1"/>
    <col min="265" max="513" width="9.140625" style="1133"/>
    <col min="514" max="514" width="17" style="1133" bestFit="1" customWidth="1"/>
    <col min="515" max="516" width="13.140625" style="1133" customWidth="1"/>
    <col min="517" max="517" width="20.7109375" style="1133" customWidth="1"/>
    <col min="518" max="518" width="11.140625" style="1133" bestFit="1" customWidth="1"/>
    <col min="519" max="519" width="17" style="1133" bestFit="1" customWidth="1"/>
    <col min="520" max="520" width="6.28515625" style="1133" bestFit="1" customWidth="1"/>
    <col min="521" max="769" width="9.140625" style="1133"/>
    <col min="770" max="770" width="17" style="1133" bestFit="1" customWidth="1"/>
    <col min="771" max="772" width="13.140625" style="1133" customWidth="1"/>
    <col min="773" max="773" width="20.7109375" style="1133" customWidth="1"/>
    <col min="774" max="774" width="11.140625" style="1133" bestFit="1" customWidth="1"/>
    <col min="775" max="775" width="17" style="1133" bestFit="1" customWidth="1"/>
    <col min="776" max="776" width="6.28515625" style="1133" bestFit="1" customWidth="1"/>
    <col min="777" max="1025" width="9.140625" style="1133"/>
    <col min="1026" max="1026" width="17" style="1133" bestFit="1" customWidth="1"/>
    <col min="1027" max="1028" width="13.140625" style="1133" customWidth="1"/>
    <col min="1029" max="1029" width="20.7109375" style="1133" customWidth="1"/>
    <col min="1030" max="1030" width="11.140625" style="1133" bestFit="1" customWidth="1"/>
    <col min="1031" max="1031" width="17" style="1133" bestFit="1" customWidth="1"/>
    <col min="1032" max="1032" width="6.28515625" style="1133" bestFit="1" customWidth="1"/>
    <col min="1033" max="1281" width="9.140625" style="1133"/>
    <col min="1282" max="1282" width="17" style="1133" bestFit="1" customWidth="1"/>
    <col min="1283" max="1284" width="13.140625" style="1133" customWidth="1"/>
    <col min="1285" max="1285" width="20.7109375" style="1133" customWidth="1"/>
    <col min="1286" max="1286" width="11.140625" style="1133" bestFit="1" customWidth="1"/>
    <col min="1287" max="1287" width="17" style="1133" bestFit="1" customWidth="1"/>
    <col min="1288" max="1288" width="6.28515625" style="1133" bestFit="1" customWidth="1"/>
    <col min="1289" max="1537" width="9.140625" style="1133"/>
    <col min="1538" max="1538" width="17" style="1133" bestFit="1" customWidth="1"/>
    <col min="1539" max="1540" width="13.140625" style="1133" customWidth="1"/>
    <col min="1541" max="1541" width="20.7109375" style="1133" customWidth="1"/>
    <col min="1542" max="1542" width="11.140625" style="1133" bestFit="1" customWidth="1"/>
    <col min="1543" max="1543" width="17" style="1133" bestFit="1" customWidth="1"/>
    <col min="1544" max="1544" width="6.28515625" style="1133" bestFit="1" customWidth="1"/>
    <col min="1545" max="1793" width="9.140625" style="1133"/>
    <col min="1794" max="1794" width="17" style="1133" bestFit="1" customWidth="1"/>
    <col min="1795" max="1796" width="13.140625" style="1133" customWidth="1"/>
    <col min="1797" max="1797" width="20.7109375" style="1133" customWidth="1"/>
    <col min="1798" max="1798" width="11.140625" style="1133" bestFit="1" customWidth="1"/>
    <col min="1799" max="1799" width="17" style="1133" bestFit="1" customWidth="1"/>
    <col min="1800" max="1800" width="6.28515625" style="1133" bestFit="1" customWidth="1"/>
    <col min="1801" max="2049" width="9.140625" style="1133"/>
    <col min="2050" max="2050" width="17" style="1133" bestFit="1" customWidth="1"/>
    <col min="2051" max="2052" width="13.140625" style="1133" customWidth="1"/>
    <col min="2053" max="2053" width="20.7109375" style="1133" customWidth="1"/>
    <col min="2054" max="2054" width="11.140625" style="1133" bestFit="1" customWidth="1"/>
    <col min="2055" max="2055" width="17" style="1133" bestFit="1" customWidth="1"/>
    <col min="2056" max="2056" width="6.28515625" style="1133" bestFit="1" customWidth="1"/>
    <col min="2057" max="2305" width="9.140625" style="1133"/>
    <col min="2306" max="2306" width="17" style="1133" bestFit="1" customWidth="1"/>
    <col min="2307" max="2308" width="13.140625" style="1133" customWidth="1"/>
    <col min="2309" max="2309" width="20.7109375" style="1133" customWidth="1"/>
    <col min="2310" max="2310" width="11.140625" style="1133" bestFit="1" customWidth="1"/>
    <col min="2311" max="2311" width="17" style="1133" bestFit="1" customWidth="1"/>
    <col min="2312" max="2312" width="6.28515625" style="1133" bestFit="1" customWidth="1"/>
    <col min="2313" max="2561" width="9.140625" style="1133"/>
    <col min="2562" max="2562" width="17" style="1133" bestFit="1" customWidth="1"/>
    <col min="2563" max="2564" width="13.140625" style="1133" customWidth="1"/>
    <col min="2565" max="2565" width="20.7109375" style="1133" customWidth="1"/>
    <col min="2566" max="2566" width="11.140625" style="1133" bestFit="1" customWidth="1"/>
    <col min="2567" max="2567" width="17" style="1133" bestFit="1" customWidth="1"/>
    <col min="2568" max="2568" width="6.28515625" style="1133" bestFit="1" customWidth="1"/>
    <col min="2569" max="2817" width="9.140625" style="1133"/>
    <col min="2818" max="2818" width="17" style="1133" bestFit="1" customWidth="1"/>
    <col min="2819" max="2820" width="13.140625" style="1133" customWidth="1"/>
    <col min="2821" max="2821" width="20.7109375" style="1133" customWidth="1"/>
    <col min="2822" max="2822" width="11.140625" style="1133" bestFit="1" customWidth="1"/>
    <col min="2823" max="2823" width="17" style="1133" bestFit="1" customWidth="1"/>
    <col min="2824" max="2824" width="6.28515625" style="1133" bestFit="1" customWidth="1"/>
    <col min="2825" max="3073" width="9.140625" style="1133"/>
    <col min="3074" max="3074" width="17" style="1133" bestFit="1" customWidth="1"/>
    <col min="3075" max="3076" width="13.140625" style="1133" customWidth="1"/>
    <col min="3077" max="3077" width="20.7109375" style="1133" customWidth="1"/>
    <col min="3078" max="3078" width="11.140625" style="1133" bestFit="1" customWidth="1"/>
    <col min="3079" max="3079" width="17" style="1133" bestFit="1" customWidth="1"/>
    <col min="3080" max="3080" width="6.28515625" style="1133" bestFit="1" customWidth="1"/>
    <col min="3081" max="3329" width="9.140625" style="1133"/>
    <col min="3330" max="3330" width="17" style="1133" bestFit="1" customWidth="1"/>
    <col min="3331" max="3332" width="13.140625" style="1133" customWidth="1"/>
    <col min="3333" max="3333" width="20.7109375" style="1133" customWidth="1"/>
    <col min="3334" max="3334" width="11.140625" style="1133" bestFit="1" customWidth="1"/>
    <col min="3335" max="3335" width="17" style="1133" bestFit="1" customWidth="1"/>
    <col min="3336" max="3336" width="6.28515625" style="1133" bestFit="1" customWidth="1"/>
    <col min="3337" max="3585" width="9.140625" style="1133"/>
    <col min="3586" max="3586" width="17" style="1133" bestFit="1" customWidth="1"/>
    <col min="3587" max="3588" width="13.140625" style="1133" customWidth="1"/>
    <col min="3589" max="3589" width="20.7109375" style="1133" customWidth="1"/>
    <col min="3590" max="3590" width="11.140625" style="1133" bestFit="1" customWidth="1"/>
    <col min="3591" max="3591" width="17" style="1133" bestFit="1" customWidth="1"/>
    <col min="3592" max="3592" width="6.28515625" style="1133" bestFit="1" customWidth="1"/>
    <col min="3593" max="3841" width="9.140625" style="1133"/>
    <col min="3842" max="3842" width="17" style="1133" bestFit="1" customWidth="1"/>
    <col min="3843" max="3844" width="13.140625" style="1133" customWidth="1"/>
    <col min="3845" max="3845" width="20.7109375" style="1133" customWidth="1"/>
    <col min="3846" max="3846" width="11.140625" style="1133" bestFit="1" customWidth="1"/>
    <col min="3847" max="3847" width="17" style="1133" bestFit="1" customWidth="1"/>
    <col min="3848" max="3848" width="6.28515625" style="1133" bestFit="1" customWidth="1"/>
    <col min="3849" max="4097" width="9.140625" style="1133"/>
    <col min="4098" max="4098" width="17" style="1133" bestFit="1" customWidth="1"/>
    <col min="4099" max="4100" width="13.140625" style="1133" customWidth="1"/>
    <col min="4101" max="4101" width="20.7109375" style="1133" customWidth="1"/>
    <col min="4102" max="4102" width="11.140625" style="1133" bestFit="1" customWidth="1"/>
    <col min="4103" max="4103" width="17" style="1133" bestFit="1" customWidth="1"/>
    <col min="4104" max="4104" width="6.28515625" style="1133" bestFit="1" customWidth="1"/>
    <col min="4105" max="4353" width="9.140625" style="1133"/>
    <col min="4354" max="4354" width="17" style="1133" bestFit="1" customWidth="1"/>
    <col min="4355" max="4356" width="13.140625" style="1133" customWidth="1"/>
    <col min="4357" max="4357" width="20.7109375" style="1133" customWidth="1"/>
    <col min="4358" max="4358" width="11.140625" style="1133" bestFit="1" customWidth="1"/>
    <col min="4359" max="4359" width="17" style="1133" bestFit="1" customWidth="1"/>
    <col min="4360" max="4360" width="6.28515625" style="1133" bestFit="1" customWidth="1"/>
    <col min="4361" max="4609" width="9.140625" style="1133"/>
    <col min="4610" max="4610" width="17" style="1133" bestFit="1" customWidth="1"/>
    <col min="4611" max="4612" width="13.140625" style="1133" customWidth="1"/>
    <col min="4613" max="4613" width="20.7109375" style="1133" customWidth="1"/>
    <col min="4614" max="4614" width="11.140625" style="1133" bestFit="1" customWidth="1"/>
    <col min="4615" max="4615" width="17" style="1133" bestFit="1" customWidth="1"/>
    <col min="4616" max="4616" width="6.28515625" style="1133" bestFit="1" customWidth="1"/>
    <col min="4617" max="4865" width="9.140625" style="1133"/>
    <col min="4866" max="4866" width="17" style="1133" bestFit="1" customWidth="1"/>
    <col min="4867" max="4868" width="13.140625" style="1133" customWidth="1"/>
    <col min="4869" max="4869" width="20.7109375" style="1133" customWidth="1"/>
    <col min="4870" max="4870" width="11.140625" style="1133" bestFit="1" customWidth="1"/>
    <col min="4871" max="4871" width="17" style="1133" bestFit="1" customWidth="1"/>
    <col min="4872" max="4872" width="6.28515625" style="1133" bestFit="1" customWidth="1"/>
    <col min="4873" max="5121" width="9.140625" style="1133"/>
    <col min="5122" max="5122" width="17" style="1133" bestFit="1" customWidth="1"/>
    <col min="5123" max="5124" width="13.140625" style="1133" customWidth="1"/>
    <col min="5125" max="5125" width="20.7109375" style="1133" customWidth="1"/>
    <col min="5126" max="5126" width="11.140625" style="1133" bestFit="1" customWidth="1"/>
    <col min="5127" max="5127" width="17" style="1133" bestFit="1" customWidth="1"/>
    <col min="5128" max="5128" width="6.28515625" style="1133" bestFit="1" customWidth="1"/>
    <col min="5129" max="5377" width="9.140625" style="1133"/>
    <col min="5378" max="5378" width="17" style="1133" bestFit="1" customWidth="1"/>
    <col min="5379" max="5380" width="13.140625" style="1133" customWidth="1"/>
    <col min="5381" max="5381" width="20.7109375" style="1133" customWidth="1"/>
    <col min="5382" max="5382" width="11.140625" style="1133" bestFit="1" customWidth="1"/>
    <col min="5383" max="5383" width="17" style="1133" bestFit="1" customWidth="1"/>
    <col min="5384" max="5384" width="6.28515625" style="1133" bestFit="1" customWidth="1"/>
    <col min="5385" max="5633" width="9.140625" style="1133"/>
    <col min="5634" max="5634" width="17" style="1133" bestFit="1" customWidth="1"/>
    <col min="5635" max="5636" width="13.140625" style="1133" customWidth="1"/>
    <col min="5637" max="5637" width="20.7109375" style="1133" customWidth="1"/>
    <col min="5638" max="5638" width="11.140625" style="1133" bestFit="1" customWidth="1"/>
    <col min="5639" max="5639" width="17" style="1133" bestFit="1" customWidth="1"/>
    <col min="5640" max="5640" width="6.28515625" style="1133" bestFit="1" customWidth="1"/>
    <col min="5641" max="5889" width="9.140625" style="1133"/>
    <col min="5890" max="5890" width="17" style="1133" bestFit="1" customWidth="1"/>
    <col min="5891" max="5892" width="13.140625" style="1133" customWidth="1"/>
    <col min="5893" max="5893" width="20.7109375" style="1133" customWidth="1"/>
    <col min="5894" max="5894" width="11.140625" style="1133" bestFit="1" customWidth="1"/>
    <col min="5895" max="5895" width="17" style="1133" bestFit="1" customWidth="1"/>
    <col min="5896" max="5896" width="6.28515625" style="1133" bestFit="1" customWidth="1"/>
    <col min="5897" max="6145" width="9.140625" style="1133"/>
    <col min="6146" max="6146" width="17" style="1133" bestFit="1" customWidth="1"/>
    <col min="6147" max="6148" width="13.140625" style="1133" customWidth="1"/>
    <col min="6149" max="6149" width="20.7109375" style="1133" customWidth="1"/>
    <col min="6150" max="6150" width="11.140625" style="1133" bestFit="1" customWidth="1"/>
    <col min="6151" max="6151" width="17" style="1133" bestFit="1" customWidth="1"/>
    <col min="6152" max="6152" width="6.28515625" style="1133" bestFit="1" customWidth="1"/>
    <col min="6153" max="6401" width="9.140625" style="1133"/>
    <col min="6402" max="6402" width="17" style="1133" bestFit="1" customWidth="1"/>
    <col min="6403" max="6404" width="13.140625" style="1133" customWidth="1"/>
    <col min="6405" max="6405" width="20.7109375" style="1133" customWidth="1"/>
    <col min="6406" max="6406" width="11.140625" style="1133" bestFit="1" customWidth="1"/>
    <col min="6407" max="6407" width="17" style="1133" bestFit="1" customWidth="1"/>
    <col min="6408" max="6408" width="6.28515625" style="1133" bestFit="1" customWidth="1"/>
    <col min="6409" max="6657" width="9.140625" style="1133"/>
    <col min="6658" max="6658" width="17" style="1133" bestFit="1" customWidth="1"/>
    <col min="6659" max="6660" width="13.140625" style="1133" customWidth="1"/>
    <col min="6661" max="6661" width="20.7109375" style="1133" customWidth="1"/>
    <col min="6662" max="6662" width="11.140625" style="1133" bestFit="1" customWidth="1"/>
    <col min="6663" max="6663" width="17" style="1133" bestFit="1" customWidth="1"/>
    <col min="6664" max="6664" width="6.28515625" style="1133" bestFit="1" customWidth="1"/>
    <col min="6665" max="6913" width="9.140625" style="1133"/>
    <col min="6914" max="6914" width="17" style="1133" bestFit="1" customWidth="1"/>
    <col min="6915" max="6916" width="13.140625" style="1133" customWidth="1"/>
    <col min="6917" max="6917" width="20.7109375" style="1133" customWidth="1"/>
    <col min="6918" max="6918" width="11.140625" style="1133" bestFit="1" customWidth="1"/>
    <col min="6919" max="6919" width="17" style="1133" bestFit="1" customWidth="1"/>
    <col min="6920" max="6920" width="6.28515625" style="1133" bestFit="1" customWidth="1"/>
    <col min="6921" max="7169" width="9.140625" style="1133"/>
    <col min="7170" max="7170" width="17" style="1133" bestFit="1" customWidth="1"/>
    <col min="7171" max="7172" width="13.140625" style="1133" customWidth="1"/>
    <col min="7173" max="7173" width="20.7109375" style="1133" customWidth="1"/>
    <col min="7174" max="7174" width="11.140625" style="1133" bestFit="1" customWidth="1"/>
    <col min="7175" max="7175" width="17" style="1133" bestFit="1" customWidth="1"/>
    <col min="7176" max="7176" width="6.28515625" style="1133" bestFit="1" customWidth="1"/>
    <col min="7177" max="7425" width="9.140625" style="1133"/>
    <col min="7426" max="7426" width="17" style="1133" bestFit="1" customWidth="1"/>
    <col min="7427" max="7428" width="13.140625" style="1133" customWidth="1"/>
    <col min="7429" max="7429" width="20.7109375" style="1133" customWidth="1"/>
    <col min="7430" max="7430" width="11.140625" style="1133" bestFit="1" customWidth="1"/>
    <col min="7431" max="7431" width="17" style="1133" bestFit="1" customWidth="1"/>
    <col min="7432" max="7432" width="6.28515625" style="1133" bestFit="1" customWidth="1"/>
    <col min="7433" max="7681" width="9.140625" style="1133"/>
    <col min="7682" max="7682" width="17" style="1133" bestFit="1" customWidth="1"/>
    <col min="7683" max="7684" width="13.140625" style="1133" customWidth="1"/>
    <col min="7685" max="7685" width="20.7109375" style="1133" customWidth="1"/>
    <col min="7686" max="7686" width="11.140625" style="1133" bestFit="1" customWidth="1"/>
    <col min="7687" max="7687" width="17" style="1133" bestFit="1" customWidth="1"/>
    <col min="7688" max="7688" width="6.28515625" style="1133" bestFit="1" customWidth="1"/>
    <col min="7689" max="7937" width="9.140625" style="1133"/>
    <col min="7938" max="7938" width="17" style="1133" bestFit="1" customWidth="1"/>
    <col min="7939" max="7940" width="13.140625" style="1133" customWidth="1"/>
    <col min="7941" max="7941" width="20.7109375" style="1133" customWidth="1"/>
    <col min="7942" max="7942" width="11.140625" style="1133" bestFit="1" customWidth="1"/>
    <col min="7943" max="7943" width="17" style="1133" bestFit="1" customWidth="1"/>
    <col min="7944" max="7944" width="6.28515625" style="1133" bestFit="1" customWidth="1"/>
    <col min="7945" max="8193" width="9.140625" style="1133"/>
    <col min="8194" max="8194" width="17" style="1133" bestFit="1" customWidth="1"/>
    <col min="8195" max="8196" width="13.140625" style="1133" customWidth="1"/>
    <col min="8197" max="8197" width="20.7109375" style="1133" customWidth="1"/>
    <col min="8198" max="8198" width="11.140625" style="1133" bestFit="1" customWidth="1"/>
    <col min="8199" max="8199" width="17" style="1133" bestFit="1" customWidth="1"/>
    <col min="8200" max="8200" width="6.28515625" style="1133" bestFit="1" customWidth="1"/>
    <col min="8201" max="8449" width="9.140625" style="1133"/>
    <col min="8450" max="8450" width="17" style="1133" bestFit="1" customWidth="1"/>
    <col min="8451" max="8452" width="13.140625" style="1133" customWidth="1"/>
    <col min="8453" max="8453" width="20.7109375" style="1133" customWidth="1"/>
    <col min="8454" max="8454" width="11.140625" style="1133" bestFit="1" customWidth="1"/>
    <col min="8455" max="8455" width="17" style="1133" bestFit="1" customWidth="1"/>
    <col min="8456" max="8456" width="6.28515625" style="1133" bestFit="1" customWidth="1"/>
    <col min="8457" max="8705" width="9.140625" style="1133"/>
    <col min="8706" max="8706" width="17" style="1133" bestFit="1" customWidth="1"/>
    <col min="8707" max="8708" width="13.140625" style="1133" customWidth="1"/>
    <col min="8709" max="8709" width="20.7109375" style="1133" customWidth="1"/>
    <col min="8710" max="8710" width="11.140625" style="1133" bestFit="1" customWidth="1"/>
    <col min="8711" max="8711" width="17" style="1133" bestFit="1" customWidth="1"/>
    <col min="8712" max="8712" width="6.28515625" style="1133" bestFit="1" customWidth="1"/>
    <col min="8713" max="8961" width="9.140625" style="1133"/>
    <col min="8962" max="8962" width="17" style="1133" bestFit="1" customWidth="1"/>
    <col min="8963" max="8964" width="13.140625" style="1133" customWidth="1"/>
    <col min="8965" max="8965" width="20.7109375" style="1133" customWidth="1"/>
    <col min="8966" max="8966" width="11.140625" style="1133" bestFit="1" customWidth="1"/>
    <col min="8967" max="8967" width="17" style="1133" bestFit="1" customWidth="1"/>
    <col min="8968" max="8968" width="6.28515625" style="1133" bestFit="1" customWidth="1"/>
    <col min="8969" max="9217" width="9.140625" style="1133"/>
    <col min="9218" max="9218" width="17" style="1133" bestFit="1" customWidth="1"/>
    <col min="9219" max="9220" width="13.140625" style="1133" customWidth="1"/>
    <col min="9221" max="9221" width="20.7109375" style="1133" customWidth="1"/>
    <col min="9222" max="9222" width="11.140625" style="1133" bestFit="1" customWidth="1"/>
    <col min="9223" max="9223" width="17" style="1133" bestFit="1" customWidth="1"/>
    <col min="9224" max="9224" width="6.28515625" style="1133" bestFit="1" customWidth="1"/>
    <col min="9225" max="9473" width="9.140625" style="1133"/>
    <col min="9474" max="9474" width="17" style="1133" bestFit="1" customWidth="1"/>
    <col min="9475" max="9476" width="13.140625" style="1133" customWidth="1"/>
    <col min="9477" max="9477" width="20.7109375" style="1133" customWidth="1"/>
    <col min="9478" max="9478" width="11.140625" style="1133" bestFit="1" customWidth="1"/>
    <col min="9479" max="9479" width="17" style="1133" bestFit="1" customWidth="1"/>
    <col min="9480" max="9480" width="6.28515625" style="1133" bestFit="1" customWidth="1"/>
    <col min="9481" max="9729" width="9.140625" style="1133"/>
    <col min="9730" max="9730" width="17" style="1133" bestFit="1" customWidth="1"/>
    <col min="9731" max="9732" width="13.140625" style="1133" customWidth="1"/>
    <col min="9733" max="9733" width="20.7109375" style="1133" customWidth="1"/>
    <col min="9734" max="9734" width="11.140625" style="1133" bestFit="1" customWidth="1"/>
    <col min="9735" max="9735" width="17" style="1133" bestFit="1" customWidth="1"/>
    <col min="9736" max="9736" width="6.28515625" style="1133" bestFit="1" customWidth="1"/>
    <col min="9737" max="9985" width="9.140625" style="1133"/>
    <col min="9986" max="9986" width="17" style="1133" bestFit="1" customWidth="1"/>
    <col min="9987" max="9988" width="13.140625" style="1133" customWidth="1"/>
    <col min="9989" max="9989" width="20.7109375" style="1133" customWidth="1"/>
    <col min="9990" max="9990" width="11.140625" style="1133" bestFit="1" customWidth="1"/>
    <col min="9991" max="9991" width="17" style="1133" bestFit="1" customWidth="1"/>
    <col min="9992" max="9992" width="6.28515625" style="1133" bestFit="1" customWidth="1"/>
    <col min="9993" max="10241" width="9.140625" style="1133"/>
    <col min="10242" max="10242" width="17" style="1133" bestFit="1" customWidth="1"/>
    <col min="10243" max="10244" width="13.140625" style="1133" customWidth="1"/>
    <col min="10245" max="10245" width="20.7109375" style="1133" customWidth="1"/>
    <col min="10246" max="10246" width="11.140625" style="1133" bestFit="1" customWidth="1"/>
    <col min="10247" max="10247" width="17" style="1133" bestFit="1" customWidth="1"/>
    <col min="10248" max="10248" width="6.28515625" style="1133" bestFit="1" customWidth="1"/>
    <col min="10249" max="10497" width="9.140625" style="1133"/>
    <col min="10498" max="10498" width="17" style="1133" bestFit="1" customWidth="1"/>
    <col min="10499" max="10500" width="13.140625" style="1133" customWidth="1"/>
    <col min="10501" max="10501" width="20.7109375" style="1133" customWidth="1"/>
    <col min="10502" max="10502" width="11.140625" style="1133" bestFit="1" customWidth="1"/>
    <col min="10503" max="10503" width="17" style="1133" bestFit="1" customWidth="1"/>
    <col min="10504" max="10504" width="6.28515625" style="1133" bestFit="1" customWidth="1"/>
    <col min="10505" max="10753" width="9.140625" style="1133"/>
    <col min="10754" max="10754" width="17" style="1133" bestFit="1" customWidth="1"/>
    <col min="10755" max="10756" width="13.140625" style="1133" customWidth="1"/>
    <col min="10757" max="10757" width="20.7109375" style="1133" customWidth="1"/>
    <col min="10758" max="10758" width="11.140625" style="1133" bestFit="1" customWidth="1"/>
    <col min="10759" max="10759" width="17" style="1133" bestFit="1" customWidth="1"/>
    <col min="10760" max="10760" width="6.28515625" style="1133" bestFit="1" customWidth="1"/>
    <col min="10761" max="11009" width="9.140625" style="1133"/>
    <col min="11010" max="11010" width="17" style="1133" bestFit="1" customWidth="1"/>
    <col min="11011" max="11012" width="13.140625" style="1133" customWidth="1"/>
    <col min="11013" max="11013" width="20.7109375" style="1133" customWidth="1"/>
    <col min="11014" max="11014" width="11.140625" style="1133" bestFit="1" customWidth="1"/>
    <col min="11015" max="11015" width="17" style="1133" bestFit="1" customWidth="1"/>
    <col min="11016" max="11016" width="6.28515625" style="1133" bestFit="1" customWidth="1"/>
    <col min="11017" max="11265" width="9.140625" style="1133"/>
    <col min="11266" max="11266" width="17" style="1133" bestFit="1" customWidth="1"/>
    <col min="11267" max="11268" width="13.140625" style="1133" customWidth="1"/>
    <col min="11269" max="11269" width="20.7109375" style="1133" customWidth="1"/>
    <col min="11270" max="11270" width="11.140625" style="1133" bestFit="1" customWidth="1"/>
    <col min="11271" max="11271" width="17" style="1133" bestFit="1" customWidth="1"/>
    <col min="11272" max="11272" width="6.28515625" style="1133" bestFit="1" customWidth="1"/>
    <col min="11273" max="11521" width="9.140625" style="1133"/>
    <col min="11522" max="11522" width="17" style="1133" bestFit="1" customWidth="1"/>
    <col min="11523" max="11524" width="13.140625" style="1133" customWidth="1"/>
    <col min="11525" max="11525" width="20.7109375" style="1133" customWidth="1"/>
    <col min="11526" max="11526" width="11.140625" style="1133" bestFit="1" customWidth="1"/>
    <col min="11527" max="11527" width="17" style="1133" bestFit="1" customWidth="1"/>
    <col min="11528" max="11528" width="6.28515625" style="1133" bestFit="1" customWidth="1"/>
    <col min="11529" max="11777" width="9.140625" style="1133"/>
    <col min="11778" max="11778" width="17" style="1133" bestFit="1" customWidth="1"/>
    <col min="11779" max="11780" width="13.140625" style="1133" customWidth="1"/>
    <col min="11781" max="11781" width="20.7109375" style="1133" customWidth="1"/>
    <col min="11782" max="11782" width="11.140625" style="1133" bestFit="1" customWidth="1"/>
    <col min="11783" max="11783" width="17" style="1133" bestFit="1" customWidth="1"/>
    <col min="11784" max="11784" width="6.28515625" style="1133" bestFit="1" customWidth="1"/>
    <col min="11785" max="12033" width="9.140625" style="1133"/>
    <col min="12034" max="12034" width="17" style="1133" bestFit="1" customWidth="1"/>
    <col min="12035" max="12036" width="13.140625" style="1133" customWidth="1"/>
    <col min="12037" max="12037" width="20.7109375" style="1133" customWidth="1"/>
    <col min="12038" max="12038" width="11.140625" style="1133" bestFit="1" customWidth="1"/>
    <col min="12039" max="12039" width="17" style="1133" bestFit="1" customWidth="1"/>
    <col min="12040" max="12040" width="6.28515625" style="1133" bestFit="1" customWidth="1"/>
    <col min="12041" max="12289" width="9.140625" style="1133"/>
    <col min="12290" max="12290" width="17" style="1133" bestFit="1" customWidth="1"/>
    <col min="12291" max="12292" width="13.140625" style="1133" customWidth="1"/>
    <col min="12293" max="12293" width="20.7109375" style="1133" customWidth="1"/>
    <col min="12294" max="12294" width="11.140625" style="1133" bestFit="1" customWidth="1"/>
    <col min="12295" max="12295" width="17" style="1133" bestFit="1" customWidth="1"/>
    <col min="12296" max="12296" width="6.28515625" style="1133" bestFit="1" customWidth="1"/>
    <col min="12297" max="12545" width="9.140625" style="1133"/>
    <col min="12546" max="12546" width="17" style="1133" bestFit="1" customWidth="1"/>
    <col min="12547" max="12548" width="13.140625" style="1133" customWidth="1"/>
    <col min="12549" max="12549" width="20.7109375" style="1133" customWidth="1"/>
    <col min="12550" max="12550" width="11.140625" style="1133" bestFit="1" customWidth="1"/>
    <col min="12551" max="12551" width="17" style="1133" bestFit="1" customWidth="1"/>
    <col min="12552" max="12552" width="6.28515625" style="1133" bestFit="1" customWidth="1"/>
    <col min="12553" max="12801" width="9.140625" style="1133"/>
    <col min="12802" max="12802" width="17" style="1133" bestFit="1" customWidth="1"/>
    <col min="12803" max="12804" width="13.140625" style="1133" customWidth="1"/>
    <col min="12805" max="12805" width="20.7109375" style="1133" customWidth="1"/>
    <col min="12806" max="12806" width="11.140625" style="1133" bestFit="1" customWidth="1"/>
    <col min="12807" max="12807" width="17" style="1133" bestFit="1" customWidth="1"/>
    <col min="12808" max="12808" width="6.28515625" style="1133" bestFit="1" customWidth="1"/>
    <col min="12809" max="13057" width="9.140625" style="1133"/>
    <col min="13058" max="13058" width="17" style="1133" bestFit="1" customWidth="1"/>
    <col min="13059" max="13060" width="13.140625" style="1133" customWidth="1"/>
    <col min="13061" max="13061" width="20.7109375" style="1133" customWidth="1"/>
    <col min="13062" max="13062" width="11.140625" style="1133" bestFit="1" customWidth="1"/>
    <col min="13063" max="13063" width="17" style="1133" bestFit="1" customWidth="1"/>
    <col min="13064" max="13064" width="6.28515625" style="1133" bestFit="1" customWidth="1"/>
    <col min="13065" max="13313" width="9.140625" style="1133"/>
    <col min="13314" max="13314" width="17" style="1133" bestFit="1" customWidth="1"/>
    <col min="13315" max="13316" width="13.140625" style="1133" customWidth="1"/>
    <col min="13317" max="13317" width="20.7109375" style="1133" customWidth="1"/>
    <col min="13318" max="13318" width="11.140625" style="1133" bestFit="1" customWidth="1"/>
    <col min="13319" max="13319" width="17" style="1133" bestFit="1" customWidth="1"/>
    <col min="13320" max="13320" width="6.28515625" style="1133" bestFit="1" customWidth="1"/>
    <col min="13321" max="13569" width="9.140625" style="1133"/>
    <col min="13570" max="13570" width="17" style="1133" bestFit="1" customWidth="1"/>
    <col min="13571" max="13572" width="13.140625" style="1133" customWidth="1"/>
    <col min="13573" max="13573" width="20.7109375" style="1133" customWidth="1"/>
    <col min="13574" max="13574" width="11.140625" style="1133" bestFit="1" customWidth="1"/>
    <col min="13575" max="13575" width="17" style="1133" bestFit="1" customWidth="1"/>
    <col min="13576" max="13576" width="6.28515625" style="1133" bestFit="1" customWidth="1"/>
    <col min="13577" max="13825" width="9.140625" style="1133"/>
    <col min="13826" max="13826" width="17" style="1133" bestFit="1" customWidth="1"/>
    <col min="13827" max="13828" width="13.140625" style="1133" customWidth="1"/>
    <col min="13829" max="13829" width="20.7109375" style="1133" customWidth="1"/>
    <col min="13830" max="13830" width="11.140625" style="1133" bestFit="1" customWidth="1"/>
    <col min="13831" max="13831" width="17" style="1133" bestFit="1" customWidth="1"/>
    <col min="13832" max="13832" width="6.28515625" style="1133" bestFit="1" customWidth="1"/>
    <col min="13833" max="14081" width="9.140625" style="1133"/>
    <col min="14082" max="14082" width="17" style="1133" bestFit="1" customWidth="1"/>
    <col min="14083" max="14084" width="13.140625" style="1133" customWidth="1"/>
    <col min="14085" max="14085" width="20.7109375" style="1133" customWidth="1"/>
    <col min="14086" max="14086" width="11.140625" style="1133" bestFit="1" customWidth="1"/>
    <col min="14087" max="14087" width="17" style="1133" bestFit="1" customWidth="1"/>
    <col min="14088" max="14088" width="6.28515625" style="1133" bestFit="1" customWidth="1"/>
    <col min="14089" max="14337" width="9.140625" style="1133"/>
    <col min="14338" max="14338" width="17" style="1133" bestFit="1" customWidth="1"/>
    <col min="14339" max="14340" width="13.140625" style="1133" customWidth="1"/>
    <col min="14341" max="14341" width="20.7109375" style="1133" customWidth="1"/>
    <col min="14342" max="14342" width="11.140625" style="1133" bestFit="1" customWidth="1"/>
    <col min="14343" max="14343" width="17" style="1133" bestFit="1" customWidth="1"/>
    <col min="14344" max="14344" width="6.28515625" style="1133" bestFit="1" customWidth="1"/>
    <col min="14345" max="14593" width="9.140625" style="1133"/>
    <col min="14594" max="14594" width="17" style="1133" bestFit="1" customWidth="1"/>
    <col min="14595" max="14596" width="13.140625" style="1133" customWidth="1"/>
    <col min="14597" max="14597" width="20.7109375" style="1133" customWidth="1"/>
    <col min="14598" max="14598" width="11.140625" style="1133" bestFit="1" customWidth="1"/>
    <col min="14599" max="14599" width="17" style="1133" bestFit="1" customWidth="1"/>
    <col min="14600" max="14600" width="6.28515625" style="1133" bestFit="1" customWidth="1"/>
    <col min="14601" max="14849" width="9.140625" style="1133"/>
    <col min="14850" max="14850" width="17" style="1133" bestFit="1" customWidth="1"/>
    <col min="14851" max="14852" width="13.140625" style="1133" customWidth="1"/>
    <col min="14853" max="14853" width="20.7109375" style="1133" customWidth="1"/>
    <col min="14854" max="14854" width="11.140625" style="1133" bestFit="1" customWidth="1"/>
    <col min="14855" max="14855" width="17" style="1133" bestFit="1" customWidth="1"/>
    <col min="14856" max="14856" width="6.28515625" style="1133" bestFit="1" customWidth="1"/>
    <col min="14857" max="15105" width="9.140625" style="1133"/>
    <col min="15106" max="15106" width="17" style="1133" bestFit="1" customWidth="1"/>
    <col min="15107" max="15108" width="13.140625" style="1133" customWidth="1"/>
    <col min="15109" max="15109" width="20.7109375" style="1133" customWidth="1"/>
    <col min="15110" max="15110" width="11.140625" style="1133" bestFit="1" customWidth="1"/>
    <col min="15111" max="15111" width="17" style="1133" bestFit="1" customWidth="1"/>
    <col min="15112" max="15112" width="6.28515625" style="1133" bestFit="1" customWidth="1"/>
    <col min="15113" max="15361" width="9.140625" style="1133"/>
    <col min="15362" max="15362" width="17" style="1133" bestFit="1" customWidth="1"/>
    <col min="15363" max="15364" width="13.140625" style="1133" customWidth="1"/>
    <col min="15365" max="15365" width="20.7109375" style="1133" customWidth="1"/>
    <col min="15366" max="15366" width="11.140625" style="1133" bestFit="1" customWidth="1"/>
    <col min="15367" max="15367" width="17" style="1133" bestFit="1" customWidth="1"/>
    <col min="15368" max="15368" width="6.28515625" style="1133" bestFit="1" customWidth="1"/>
    <col min="15369" max="15617" width="9.140625" style="1133"/>
    <col min="15618" max="15618" width="17" style="1133" bestFit="1" customWidth="1"/>
    <col min="15619" max="15620" width="13.140625" style="1133" customWidth="1"/>
    <col min="15621" max="15621" width="20.7109375" style="1133" customWidth="1"/>
    <col min="15622" max="15622" width="11.140625" style="1133" bestFit="1" customWidth="1"/>
    <col min="15623" max="15623" width="17" style="1133" bestFit="1" customWidth="1"/>
    <col min="15624" max="15624" width="6.28515625" style="1133" bestFit="1" customWidth="1"/>
    <col min="15625" max="15873" width="9.140625" style="1133"/>
    <col min="15874" max="15874" width="17" style="1133" bestFit="1" customWidth="1"/>
    <col min="15875" max="15876" width="13.140625" style="1133" customWidth="1"/>
    <col min="15877" max="15877" width="20.7109375" style="1133" customWidth="1"/>
    <col min="15878" max="15878" width="11.140625" style="1133" bestFit="1" customWidth="1"/>
    <col min="15879" max="15879" width="17" style="1133" bestFit="1" customWidth="1"/>
    <col min="15880" max="15880" width="6.28515625" style="1133" bestFit="1" customWidth="1"/>
    <col min="15881" max="16129" width="9.140625" style="1133"/>
    <col min="16130" max="16130" width="17" style="1133" bestFit="1" customWidth="1"/>
    <col min="16131" max="16132" width="13.140625" style="1133" customWidth="1"/>
    <col min="16133" max="16133" width="20.7109375" style="1133" customWidth="1"/>
    <col min="16134" max="16134" width="11.140625" style="1133" bestFit="1" customWidth="1"/>
    <col min="16135" max="16135" width="17" style="1133" bestFit="1" customWidth="1"/>
    <col min="16136" max="16136" width="6.28515625" style="1133" bestFit="1" customWidth="1"/>
    <col min="16137" max="16384" width="9.140625" style="1133"/>
  </cols>
  <sheetData>
    <row r="1" spans="1:6" ht="28.5" x14ac:dyDescent="0.45">
      <c r="A1" s="1144">
        <v>564</v>
      </c>
    </row>
    <row r="2" spans="1:6" x14ac:dyDescent="0.25">
      <c r="A2" s="1133" t="s">
        <v>499</v>
      </c>
    </row>
    <row r="3" spans="1:6" x14ac:dyDescent="0.25">
      <c r="A3" s="1145"/>
    </row>
    <row r="4" spans="1:6" x14ac:dyDescent="0.25">
      <c r="A4" s="1146"/>
    </row>
    <row r="6" spans="1:6" ht="15.75" thickBot="1" x14ac:dyDescent="0.3">
      <c r="A6" s="1147" t="s">
        <v>283</v>
      </c>
      <c r="B6" s="1147"/>
    </row>
    <row r="7" spans="1:6" x14ac:dyDescent="0.25">
      <c r="A7" s="1940" t="s">
        <v>284</v>
      </c>
      <c r="B7" s="1946" t="s">
        <v>285</v>
      </c>
      <c r="C7" s="1148" t="s">
        <v>286</v>
      </c>
      <c r="D7" s="1148" t="s">
        <v>287</v>
      </c>
      <c r="E7" s="1948" t="s">
        <v>288</v>
      </c>
      <c r="F7" s="1940" t="s">
        <v>289</v>
      </c>
    </row>
    <row r="8" spans="1:6" ht="18" thickBot="1" x14ac:dyDescent="0.3">
      <c r="A8" s="1941"/>
      <c r="B8" s="1947"/>
      <c r="C8" s="1149" t="s">
        <v>290</v>
      </c>
      <c r="D8" s="1149" t="s">
        <v>290</v>
      </c>
      <c r="E8" s="1949"/>
      <c r="F8" s="1941"/>
    </row>
    <row r="9" spans="1:6" x14ac:dyDescent="0.25">
      <c r="A9" s="1134">
        <v>2</v>
      </c>
      <c r="B9" s="1135" t="s">
        <v>145</v>
      </c>
      <c r="C9" s="1139">
        <v>114.872166444</v>
      </c>
      <c r="D9" s="1139">
        <v>103.75571409</v>
      </c>
      <c r="E9" s="1136" t="s">
        <v>145</v>
      </c>
      <c r="F9" s="1134" t="s">
        <v>39</v>
      </c>
    </row>
    <row r="10" spans="1:6" x14ac:dyDescent="0.25">
      <c r="A10" s="1137">
        <v>5</v>
      </c>
      <c r="B10" s="1138" t="s">
        <v>146</v>
      </c>
      <c r="C10" s="1139">
        <v>1181.82891619</v>
      </c>
      <c r="D10" s="1139">
        <v>1172.2901087299999</v>
      </c>
      <c r="E10" s="1150" t="s">
        <v>146</v>
      </c>
      <c r="F10" s="1137" t="s">
        <v>39</v>
      </c>
    </row>
    <row r="11" spans="1:6" x14ac:dyDescent="0.25">
      <c r="A11" s="1137">
        <v>6</v>
      </c>
      <c r="B11" s="1138" t="s">
        <v>147</v>
      </c>
      <c r="C11" s="1139">
        <v>339.841816096</v>
      </c>
      <c r="D11" s="1139">
        <v>249.33675835</v>
      </c>
      <c r="E11" s="1150" t="s">
        <v>147</v>
      </c>
      <c r="F11" s="1137" t="s">
        <v>39</v>
      </c>
    </row>
    <row r="12" spans="1:6" x14ac:dyDescent="0.25">
      <c r="A12" s="1137">
        <v>7</v>
      </c>
      <c r="B12" s="1138" t="s">
        <v>148</v>
      </c>
      <c r="C12" s="1139">
        <v>1362.2593514499999</v>
      </c>
      <c r="D12" s="1139">
        <v>178.69001072899999</v>
      </c>
      <c r="E12" s="1150" t="s">
        <v>148</v>
      </c>
      <c r="F12" s="1137" t="s">
        <v>39</v>
      </c>
    </row>
    <row r="13" spans="1:6" x14ac:dyDescent="0.25">
      <c r="A13" s="1137">
        <v>8</v>
      </c>
      <c r="B13" s="1138" t="s">
        <v>149</v>
      </c>
      <c r="C13" s="1139">
        <v>163.353192334</v>
      </c>
      <c r="D13" s="1139">
        <v>90.502108339399996</v>
      </c>
      <c r="E13" s="1150" t="s">
        <v>149</v>
      </c>
      <c r="F13" s="1137" t="s">
        <v>39</v>
      </c>
    </row>
    <row r="14" spans="1:6" x14ac:dyDescent="0.25">
      <c r="A14" s="1137">
        <v>9</v>
      </c>
      <c r="B14" s="1138" t="s">
        <v>150</v>
      </c>
      <c r="C14" s="1139">
        <v>116.469248663</v>
      </c>
      <c r="D14" s="1139">
        <v>89.920721925600006</v>
      </c>
      <c r="E14" s="1150" t="s">
        <v>150</v>
      </c>
      <c r="F14" s="1137" t="s">
        <v>39</v>
      </c>
    </row>
    <row r="15" spans="1:6" x14ac:dyDescent="0.25">
      <c r="A15" s="1137">
        <v>10</v>
      </c>
      <c r="B15" s="1138" t="s">
        <v>151</v>
      </c>
      <c r="C15" s="1139">
        <v>113.858112347</v>
      </c>
      <c r="D15" s="1139">
        <v>144.01678076499999</v>
      </c>
      <c r="E15" s="1150" t="s">
        <v>151</v>
      </c>
      <c r="F15" s="1137" t="s">
        <v>39</v>
      </c>
    </row>
    <row r="16" spans="1:6" ht="15.75" thickBot="1" x14ac:dyDescent="0.3">
      <c r="A16" s="1140">
        <v>11</v>
      </c>
      <c r="B16" s="1151" t="s">
        <v>152</v>
      </c>
      <c r="C16" s="1152">
        <v>1148.9660084499999</v>
      </c>
      <c r="D16" s="1139">
        <v>749.55059988200003</v>
      </c>
      <c r="E16" s="1143" t="s">
        <v>152</v>
      </c>
      <c r="F16" s="1140" t="s">
        <v>39</v>
      </c>
    </row>
    <row r="17" spans="2:6" ht="15.75" thickBot="1" x14ac:dyDescent="0.3">
      <c r="B17" s="1153" t="s">
        <v>78</v>
      </c>
      <c r="C17" s="1154">
        <f>SUM(C9:C16)</f>
        <v>4541.4488119739999</v>
      </c>
      <c r="D17" s="1154">
        <f>SUM(D9:D16)</f>
        <v>2778.062802811</v>
      </c>
      <c r="E17" s="1133"/>
      <c r="F17" s="1133"/>
    </row>
    <row r="20" spans="2:6" x14ac:dyDescent="0.25">
      <c r="B20" s="1155" t="s">
        <v>291</v>
      </c>
      <c r="C20" s="1156">
        <f xml:space="preserve"> SUM(C17,D17)</f>
        <v>7319.5116147850003</v>
      </c>
    </row>
    <row r="21" spans="2:6" x14ac:dyDescent="0.25">
      <c r="B21" s="1155" t="s">
        <v>292</v>
      </c>
      <c r="C21" s="1156">
        <f xml:space="preserve"> SUM(C17,D17)</f>
        <v>7319.5116147850003</v>
      </c>
    </row>
  </sheetData>
  <mergeCells count="4">
    <mergeCell ref="A7:A8"/>
    <mergeCell ref="B7:B8"/>
    <mergeCell ref="E7:E8"/>
    <mergeCell ref="F7:F8"/>
  </mergeCells>
  <pageMargins left="0.7" right="0.7" top="0.75" bottom="0.75" header="0.3" footer="0.3"/>
  <pageSetup paperSize="8"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E6A18-F729-4F4D-8613-F5C0A59470C0}">
  <sheetPr>
    <tabColor rgb="FF7030A0"/>
  </sheetPr>
  <dimension ref="A1:F21"/>
  <sheetViews>
    <sheetView view="pageBreakPreview" zoomScale="115" zoomScaleNormal="100" zoomScaleSheetLayoutView="115" workbookViewId="0">
      <selection activeCell="B16" sqref="B16"/>
    </sheetView>
  </sheetViews>
  <sheetFormatPr defaultRowHeight="15" x14ac:dyDescent="0.25"/>
  <cols>
    <col min="1" max="1" width="9.140625" style="1387"/>
    <col min="2" max="2" width="17" style="1387" bestFit="1" customWidth="1"/>
    <col min="3" max="4" width="13.140625" style="1388" customWidth="1"/>
    <col min="5" max="5" width="20.7109375" style="1388" customWidth="1"/>
    <col min="6" max="6" width="11.140625" style="1388" bestFit="1" customWidth="1"/>
    <col min="7" max="7" width="17" style="1387" bestFit="1" customWidth="1"/>
    <col min="8" max="8" width="6.28515625" style="1387" bestFit="1" customWidth="1"/>
    <col min="9" max="257" width="9.140625" style="1387"/>
    <col min="258" max="258" width="17" style="1387" bestFit="1" customWidth="1"/>
    <col min="259" max="260" width="13.140625" style="1387" customWidth="1"/>
    <col min="261" max="261" width="20.7109375" style="1387" customWidth="1"/>
    <col min="262" max="262" width="11.140625" style="1387" bestFit="1" customWidth="1"/>
    <col min="263" max="263" width="17" style="1387" bestFit="1" customWidth="1"/>
    <col min="264" max="264" width="6.28515625" style="1387" bestFit="1" customWidth="1"/>
    <col min="265" max="513" width="9.140625" style="1387"/>
    <col min="514" max="514" width="17" style="1387" bestFit="1" customWidth="1"/>
    <col min="515" max="516" width="13.140625" style="1387" customWidth="1"/>
    <col min="517" max="517" width="20.7109375" style="1387" customWidth="1"/>
    <col min="518" max="518" width="11.140625" style="1387" bestFit="1" customWidth="1"/>
    <col min="519" max="519" width="17" style="1387" bestFit="1" customWidth="1"/>
    <col min="520" max="520" width="6.28515625" style="1387" bestFit="1" customWidth="1"/>
    <col min="521" max="769" width="9.140625" style="1387"/>
    <col min="770" max="770" width="17" style="1387" bestFit="1" customWidth="1"/>
    <col min="771" max="772" width="13.140625" style="1387" customWidth="1"/>
    <col min="773" max="773" width="20.7109375" style="1387" customWidth="1"/>
    <col min="774" max="774" width="11.140625" style="1387" bestFit="1" customWidth="1"/>
    <col min="775" max="775" width="17" style="1387" bestFit="1" customWidth="1"/>
    <col min="776" max="776" width="6.28515625" style="1387" bestFit="1" customWidth="1"/>
    <col min="777" max="1025" width="9.140625" style="1387"/>
    <col min="1026" max="1026" width="17" style="1387" bestFit="1" customWidth="1"/>
    <col min="1027" max="1028" width="13.140625" style="1387" customWidth="1"/>
    <col min="1029" max="1029" width="20.7109375" style="1387" customWidth="1"/>
    <col min="1030" max="1030" width="11.140625" style="1387" bestFit="1" customWidth="1"/>
    <col min="1031" max="1031" width="17" style="1387" bestFit="1" customWidth="1"/>
    <col min="1032" max="1032" width="6.28515625" style="1387" bestFit="1" customWidth="1"/>
    <col min="1033" max="1281" width="9.140625" style="1387"/>
    <col min="1282" max="1282" width="17" style="1387" bestFit="1" customWidth="1"/>
    <col min="1283" max="1284" width="13.140625" style="1387" customWidth="1"/>
    <col min="1285" max="1285" width="20.7109375" style="1387" customWidth="1"/>
    <col min="1286" max="1286" width="11.140625" style="1387" bestFit="1" customWidth="1"/>
    <col min="1287" max="1287" width="17" style="1387" bestFit="1" customWidth="1"/>
    <col min="1288" max="1288" width="6.28515625" style="1387" bestFit="1" customWidth="1"/>
    <col min="1289" max="1537" width="9.140625" style="1387"/>
    <col min="1538" max="1538" width="17" style="1387" bestFit="1" customWidth="1"/>
    <col min="1539" max="1540" width="13.140625" style="1387" customWidth="1"/>
    <col min="1541" max="1541" width="20.7109375" style="1387" customWidth="1"/>
    <col min="1542" max="1542" width="11.140625" style="1387" bestFit="1" customWidth="1"/>
    <col min="1543" max="1543" width="17" style="1387" bestFit="1" customWidth="1"/>
    <col min="1544" max="1544" width="6.28515625" style="1387" bestFit="1" customWidth="1"/>
    <col min="1545" max="1793" width="9.140625" style="1387"/>
    <col min="1794" max="1794" width="17" style="1387" bestFit="1" customWidth="1"/>
    <col min="1795" max="1796" width="13.140625" style="1387" customWidth="1"/>
    <col min="1797" max="1797" width="20.7109375" style="1387" customWidth="1"/>
    <col min="1798" max="1798" width="11.140625" style="1387" bestFit="1" customWidth="1"/>
    <col min="1799" max="1799" width="17" style="1387" bestFit="1" customWidth="1"/>
    <col min="1800" max="1800" width="6.28515625" style="1387" bestFit="1" customWidth="1"/>
    <col min="1801" max="2049" width="9.140625" style="1387"/>
    <col min="2050" max="2050" width="17" style="1387" bestFit="1" customWidth="1"/>
    <col min="2051" max="2052" width="13.140625" style="1387" customWidth="1"/>
    <col min="2053" max="2053" width="20.7109375" style="1387" customWidth="1"/>
    <col min="2054" max="2054" width="11.140625" style="1387" bestFit="1" customWidth="1"/>
    <col min="2055" max="2055" width="17" style="1387" bestFit="1" customWidth="1"/>
    <col min="2056" max="2056" width="6.28515625" style="1387" bestFit="1" customWidth="1"/>
    <col min="2057" max="2305" width="9.140625" style="1387"/>
    <col min="2306" max="2306" width="17" style="1387" bestFit="1" customWidth="1"/>
    <col min="2307" max="2308" width="13.140625" style="1387" customWidth="1"/>
    <col min="2309" max="2309" width="20.7109375" style="1387" customWidth="1"/>
    <col min="2310" max="2310" width="11.140625" style="1387" bestFit="1" customWidth="1"/>
    <col min="2311" max="2311" width="17" style="1387" bestFit="1" customWidth="1"/>
    <col min="2312" max="2312" width="6.28515625" style="1387" bestFit="1" customWidth="1"/>
    <col min="2313" max="2561" width="9.140625" style="1387"/>
    <col min="2562" max="2562" width="17" style="1387" bestFit="1" customWidth="1"/>
    <col min="2563" max="2564" width="13.140625" style="1387" customWidth="1"/>
    <col min="2565" max="2565" width="20.7109375" style="1387" customWidth="1"/>
    <col min="2566" max="2566" width="11.140625" style="1387" bestFit="1" customWidth="1"/>
    <col min="2567" max="2567" width="17" style="1387" bestFit="1" customWidth="1"/>
    <col min="2568" max="2568" width="6.28515625" style="1387" bestFit="1" customWidth="1"/>
    <col min="2569" max="2817" width="9.140625" style="1387"/>
    <col min="2818" max="2818" width="17" style="1387" bestFit="1" customWidth="1"/>
    <col min="2819" max="2820" width="13.140625" style="1387" customWidth="1"/>
    <col min="2821" max="2821" width="20.7109375" style="1387" customWidth="1"/>
    <col min="2822" max="2822" width="11.140625" style="1387" bestFit="1" customWidth="1"/>
    <col min="2823" max="2823" width="17" style="1387" bestFit="1" customWidth="1"/>
    <col min="2824" max="2824" width="6.28515625" style="1387" bestFit="1" customWidth="1"/>
    <col min="2825" max="3073" width="9.140625" style="1387"/>
    <col min="3074" max="3074" width="17" style="1387" bestFit="1" customWidth="1"/>
    <col min="3075" max="3076" width="13.140625" style="1387" customWidth="1"/>
    <col min="3077" max="3077" width="20.7109375" style="1387" customWidth="1"/>
    <col min="3078" max="3078" width="11.140625" style="1387" bestFit="1" customWidth="1"/>
    <col min="3079" max="3079" width="17" style="1387" bestFit="1" customWidth="1"/>
    <col min="3080" max="3080" width="6.28515625" style="1387" bestFit="1" customWidth="1"/>
    <col min="3081" max="3329" width="9.140625" style="1387"/>
    <col min="3330" max="3330" width="17" style="1387" bestFit="1" customWidth="1"/>
    <col min="3331" max="3332" width="13.140625" style="1387" customWidth="1"/>
    <col min="3333" max="3333" width="20.7109375" style="1387" customWidth="1"/>
    <col min="3334" max="3334" width="11.140625" style="1387" bestFit="1" customWidth="1"/>
    <col min="3335" max="3335" width="17" style="1387" bestFit="1" customWidth="1"/>
    <col min="3336" max="3336" width="6.28515625" style="1387" bestFit="1" customWidth="1"/>
    <col min="3337" max="3585" width="9.140625" style="1387"/>
    <col min="3586" max="3586" width="17" style="1387" bestFit="1" customWidth="1"/>
    <col min="3587" max="3588" width="13.140625" style="1387" customWidth="1"/>
    <col min="3589" max="3589" width="20.7109375" style="1387" customWidth="1"/>
    <col min="3590" max="3590" width="11.140625" style="1387" bestFit="1" customWidth="1"/>
    <col min="3591" max="3591" width="17" style="1387" bestFit="1" customWidth="1"/>
    <col min="3592" max="3592" width="6.28515625" style="1387" bestFit="1" customWidth="1"/>
    <col min="3593" max="3841" width="9.140625" style="1387"/>
    <col min="3842" max="3842" width="17" style="1387" bestFit="1" customWidth="1"/>
    <col min="3843" max="3844" width="13.140625" style="1387" customWidth="1"/>
    <col min="3845" max="3845" width="20.7109375" style="1387" customWidth="1"/>
    <col min="3846" max="3846" width="11.140625" style="1387" bestFit="1" customWidth="1"/>
    <col min="3847" max="3847" width="17" style="1387" bestFit="1" customWidth="1"/>
    <col min="3848" max="3848" width="6.28515625" style="1387" bestFit="1" customWidth="1"/>
    <col min="3849" max="4097" width="9.140625" style="1387"/>
    <col min="4098" max="4098" width="17" style="1387" bestFit="1" customWidth="1"/>
    <col min="4099" max="4100" width="13.140625" style="1387" customWidth="1"/>
    <col min="4101" max="4101" width="20.7109375" style="1387" customWidth="1"/>
    <col min="4102" max="4102" width="11.140625" style="1387" bestFit="1" customWidth="1"/>
    <col min="4103" max="4103" width="17" style="1387" bestFit="1" customWidth="1"/>
    <col min="4104" max="4104" width="6.28515625" style="1387" bestFit="1" customWidth="1"/>
    <col min="4105" max="4353" width="9.140625" style="1387"/>
    <col min="4354" max="4354" width="17" style="1387" bestFit="1" customWidth="1"/>
    <col min="4355" max="4356" width="13.140625" style="1387" customWidth="1"/>
    <col min="4357" max="4357" width="20.7109375" style="1387" customWidth="1"/>
    <col min="4358" max="4358" width="11.140625" style="1387" bestFit="1" customWidth="1"/>
    <col min="4359" max="4359" width="17" style="1387" bestFit="1" customWidth="1"/>
    <col min="4360" max="4360" width="6.28515625" style="1387" bestFit="1" customWidth="1"/>
    <col min="4361" max="4609" width="9.140625" style="1387"/>
    <col min="4610" max="4610" width="17" style="1387" bestFit="1" customWidth="1"/>
    <col min="4611" max="4612" width="13.140625" style="1387" customWidth="1"/>
    <col min="4613" max="4613" width="20.7109375" style="1387" customWidth="1"/>
    <col min="4614" max="4614" width="11.140625" style="1387" bestFit="1" customWidth="1"/>
    <col min="4615" max="4615" width="17" style="1387" bestFit="1" customWidth="1"/>
    <col min="4616" max="4616" width="6.28515625" style="1387" bestFit="1" customWidth="1"/>
    <col min="4617" max="4865" width="9.140625" style="1387"/>
    <col min="4866" max="4866" width="17" style="1387" bestFit="1" customWidth="1"/>
    <col min="4867" max="4868" width="13.140625" style="1387" customWidth="1"/>
    <col min="4869" max="4869" width="20.7109375" style="1387" customWidth="1"/>
    <col min="4870" max="4870" width="11.140625" style="1387" bestFit="1" customWidth="1"/>
    <col min="4871" max="4871" width="17" style="1387" bestFit="1" customWidth="1"/>
    <col min="4872" max="4872" width="6.28515625" style="1387" bestFit="1" customWidth="1"/>
    <col min="4873" max="5121" width="9.140625" style="1387"/>
    <col min="5122" max="5122" width="17" style="1387" bestFit="1" customWidth="1"/>
    <col min="5123" max="5124" width="13.140625" style="1387" customWidth="1"/>
    <col min="5125" max="5125" width="20.7109375" style="1387" customWidth="1"/>
    <col min="5126" max="5126" width="11.140625" style="1387" bestFit="1" customWidth="1"/>
    <col min="5127" max="5127" width="17" style="1387" bestFit="1" customWidth="1"/>
    <col min="5128" max="5128" width="6.28515625" style="1387" bestFit="1" customWidth="1"/>
    <col min="5129" max="5377" width="9.140625" style="1387"/>
    <col min="5378" max="5378" width="17" style="1387" bestFit="1" customWidth="1"/>
    <col min="5379" max="5380" width="13.140625" style="1387" customWidth="1"/>
    <col min="5381" max="5381" width="20.7109375" style="1387" customWidth="1"/>
    <col min="5382" max="5382" width="11.140625" style="1387" bestFit="1" customWidth="1"/>
    <col min="5383" max="5383" width="17" style="1387" bestFit="1" customWidth="1"/>
    <col min="5384" max="5384" width="6.28515625" style="1387" bestFit="1" customWidth="1"/>
    <col min="5385" max="5633" width="9.140625" style="1387"/>
    <col min="5634" max="5634" width="17" style="1387" bestFit="1" customWidth="1"/>
    <col min="5635" max="5636" width="13.140625" style="1387" customWidth="1"/>
    <col min="5637" max="5637" width="20.7109375" style="1387" customWidth="1"/>
    <col min="5638" max="5638" width="11.140625" style="1387" bestFit="1" customWidth="1"/>
    <col min="5639" max="5639" width="17" style="1387" bestFit="1" customWidth="1"/>
    <col min="5640" max="5640" width="6.28515625" style="1387" bestFit="1" customWidth="1"/>
    <col min="5641" max="5889" width="9.140625" style="1387"/>
    <col min="5890" max="5890" width="17" style="1387" bestFit="1" customWidth="1"/>
    <col min="5891" max="5892" width="13.140625" style="1387" customWidth="1"/>
    <col min="5893" max="5893" width="20.7109375" style="1387" customWidth="1"/>
    <col min="5894" max="5894" width="11.140625" style="1387" bestFit="1" customWidth="1"/>
    <col min="5895" max="5895" width="17" style="1387" bestFit="1" customWidth="1"/>
    <col min="5896" max="5896" width="6.28515625" style="1387" bestFit="1" customWidth="1"/>
    <col min="5897" max="6145" width="9.140625" style="1387"/>
    <col min="6146" max="6146" width="17" style="1387" bestFit="1" customWidth="1"/>
    <col min="6147" max="6148" width="13.140625" style="1387" customWidth="1"/>
    <col min="6149" max="6149" width="20.7109375" style="1387" customWidth="1"/>
    <col min="6150" max="6150" width="11.140625" style="1387" bestFit="1" customWidth="1"/>
    <col min="6151" max="6151" width="17" style="1387" bestFit="1" customWidth="1"/>
    <col min="6152" max="6152" width="6.28515625" style="1387" bestFit="1" customWidth="1"/>
    <col min="6153" max="6401" width="9.140625" style="1387"/>
    <col min="6402" max="6402" width="17" style="1387" bestFit="1" customWidth="1"/>
    <col min="6403" max="6404" width="13.140625" style="1387" customWidth="1"/>
    <col min="6405" max="6405" width="20.7109375" style="1387" customWidth="1"/>
    <col min="6406" max="6406" width="11.140625" style="1387" bestFit="1" customWidth="1"/>
    <col min="6407" max="6407" width="17" style="1387" bestFit="1" customWidth="1"/>
    <col min="6408" max="6408" width="6.28515625" style="1387" bestFit="1" customWidth="1"/>
    <col min="6409" max="6657" width="9.140625" style="1387"/>
    <col min="6658" max="6658" width="17" style="1387" bestFit="1" customWidth="1"/>
    <col min="6659" max="6660" width="13.140625" style="1387" customWidth="1"/>
    <col min="6661" max="6661" width="20.7109375" style="1387" customWidth="1"/>
    <col min="6662" max="6662" width="11.140625" style="1387" bestFit="1" customWidth="1"/>
    <col min="6663" max="6663" width="17" style="1387" bestFit="1" customWidth="1"/>
    <col min="6664" max="6664" width="6.28515625" style="1387" bestFit="1" customWidth="1"/>
    <col min="6665" max="6913" width="9.140625" style="1387"/>
    <col min="6914" max="6914" width="17" style="1387" bestFit="1" customWidth="1"/>
    <col min="6915" max="6916" width="13.140625" style="1387" customWidth="1"/>
    <col min="6917" max="6917" width="20.7109375" style="1387" customWidth="1"/>
    <col min="6918" max="6918" width="11.140625" style="1387" bestFit="1" customWidth="1"/>
    <col min="6919" max="6919" width="17" style="1387" bestFit="1" customWidth="1"/>
    <col min="6920" max="6920" width="6.28515625" style="1387" bestFit="1" customWidth="1"/>
    <col min="6921" max="7169" width="9.140625" style="1387"/>
    <col min="7170" max="7170" width="17" style="1387" bestFit="1" customWidth="1"/>
    <col min="7171" max="7172" width="13.140625" style="1387" customWidth="1"/>
    <col min="7173" max="7173" width="20.7109375" style="1387" customWidth="1"/>
    <col min="7174" max="7174" width="11.140625" style="1387" bestFit="1" customWidth="1"/>
    <col min="7175" max="7175" width="17" style="1387" bestFit="1" customWidth="1"/>
    <col min="7176" max="7176" width="6.28515625" style="1387" bestFit="1" customWidth="1"/>
    <col min="7177" max="7425" width="9.140625" style="1387"/>
    <col min="7426" max="7426" width="17" style="1387" bestFit="1" customWidth="1"/>
    <col min="7427" max="7428" width="13.140625" style="1387" customWidth="1"/>
    <col min="7429" max="7429" width="20.7109375" style="1387" customWidth="1"/>
    <col min="7430" max="7430" width="11.140625" style="1387" bestFit="1" customWidth="1"/>
    <col min="7431" max="7431" width="17" style="1387" bestFit="1" customWidth="1"/>
    <col min="7432" max="7432" width="6.28515625" style="1387" bestFit="1" customWidth="1"/>
    <col min="7433" max="7681" width="9.140625" style="1387"/>
    <col min="7682" max="7682" width="17" style="1387" bestFit="1" customWidth="1"/>
    <col min="7683" max="7684" width="13.140625" style="1387" customWidth="1"/>
    <col min="7685" max="7685" width="20.7109375" style="1387" customWidth="1"/>
    <col min="7686" max="7686" width="11.140625" style="1387" bestFit="1" customWidth="1"/>
    <col min="7687" max="7687" width="17" style="1387" bestFit="1" customWidth="1"/>
    <col min="7688" max="7688" width="6.28515625" style="1387" bestFit="1" customWidth="1"/>
    <col min="7689" max="7937" width="9.140625" style="1387"/>
    <col min="7938" max="7938" width="17" style="1387" bestFit="1" customWidth="1"/>
    <col min="7939" max="7940" width="13.140625" style="1387" customWidth="1"/>
    <col min="7941" max="7941" width="20.7109375" style="1387" customWidth="1"/>
    <col min="7942" max="7942" width="11.140625" style="1387" bestFit="1" customWidth="1"/>
    <col min="7943" max="7943" width="17" style="1387" bestFit="1" customWidth="1"/>
    <col min="7944" max="7944" width="6.28515625" style="1387" bestFit="1" customWidth="1"/>
    <col min="7945" max="8193" width="9.140625" style="1387"/>
    <col min="8194" max="8194" width="17" style="1387" bestFit="1" customWidth="1"/>
    <col min="8195" max="8196" width="13.140625" style="1387" customWidth="1"/>
    <col min="8197" max="8197" width="20.7109375" style="1387" customWidth="1"/>
    <col min="8198" max="8198" width="11.140625" style="1387" bestFit="1" customWidth="1"/>
    <col min="8199" max="8199" width="17" style="1387" bestFit="1" customWidth="1"/>
    <col min="8200" max="8200" width="6.28515625" style="1387" bestFit="1" customWidth="1"/>
    <col min="8201" max="8449" width="9.140625" style="1387"/>
    <col min="8450" max="8450" width="17" style="1387" bestFit="1" customWidth="1"/>
    <col min="8451" max="8452" width="13.140625" style="1387" customWidth="1"/>
    <col min="8453" max="8453" width="20.7109375" style="1387" customWidth="1"/>
    <col min="8454" max="8454" width="11.140625" style="1387" bestFit="1" customWidth="1"/>
    <col min="8455" max="8455" width="17" style="1387" bestFit="1" customWidth="1"/>
    <col min="8456" max="8456" width="6.28515625" style="1387" bestFit="1" customWidth="1"/>
    <col min="8457" max="8705" width="9.140625" style="1387"/>
    <col min="8706" max="8706" width="17" style="1387" bestFit="1" customWidth="1"/>
    <col min="8707" max="8708" width="13.140625" style="1387" customWidth="1"/>
    <col min="8709" max="8709" width="20.7109375" style="1387" customWidth="1"/>
    <col min="8710" max="8710" width="11.140625" style="1387" bestFit="1" customWidth="1"/>
    <col min="8711" max="8711" width="17" style="1387" bestFit="1" customWidth="1"/>
    <col min="8712" max="8712" width="6.28515625" style="1387" bestFit="1" customWidth="1"/>
    <col min="8713" max="8961" width="9.140625" style="1387"/>
    <col min="8962" max="8962" width="17" style="1387" bestFit="1" customWidth="1"/>
    <col min="8963" max="8964" width="13.140625" style="1387" customWidth="1"/>
    <col min="8965" max="8965" width="20.7109375" style="1387" customWidth="1"/>
    <col min="8966" max="8966" width="11.140625" style="1387" bestFit="1" customWidth="1"/>
    <col min="8967" max="8967" width="17" style="1387" bestFit="1" customWidth="1"/>
    <col min="8968" max="8968" width="6.28515625" style="1387" bestFit="1" customWidth="1"/>
    <col min="8969" max="9217" width="9.140625" style="1387"/>
    <col min="9218" max="9218" width="17" style="1387" bestFit="1" customWidth="1"/>
    <col min="9219" max="9220" width="13.140625" style="1387" customWidth="1"/>
    <col min="9221" max="9221" width="20.7109375" style="1387" customWidth="1"/>
    <col min="9222" max="9222" width="11.140625" style="1387" bestFit="1" customWidth="1"/>
    <col min="9223" max="9223" width="17" style="1387" bestFit="1" customWidth="1"/>
    <col min="9224" max="9224" width="6.28515625" style="1387" bestFit="1" customWidth="1"/>
    <col min="9225" max="9473" width="9.140625" style="1387"/>
    <col min="9474" max="9474" width="17" style="1387" bestFit="1" customWidth="1"/>
    <col min="9475" max="9476" width="13.140625" style="1387" customWidth="1"/>
    <col min="9477" max="9477" width="20.7109375" style="1387" customWidth="1"/>
    <col min="9478" max="9478" width="11.140625" style="1387" bestFit="1" customWidth="1"/>
    <col min="9479" max="9479" width="17" style="1387" bestFit="1" customWidth="1"/>
    <col min="9480" max="9480" width="6.28515625" style="1387" bestFit="1" customWidth="1"/>
    <col min="9481" max="9729" width="9.140625" style="1387"/>
    <col min="9730" max="9730" width="17" style="1387" bestFit="1" customWidth="1"/>
    <col min="9731" max="9732" width="13.140625" style="1387" customWidth="1"/>
    <col min="9733" max="9733" width="20.7109375" style="1387" customWidth="1"/>
    <col min="9734" max="9734" width="11.140625" style="1387" bestFit="1" customWidth="1"/>
    <col min="9735" max="9735" width="17" style="1387" bestFit="1" customWidth="1"/>
    <col min="9736" max="9736" width="6.28515625" style="1387" bestFit="1" customWidth="1"/>
    <col min="9737" max="9985" width="9.140625" style="1387"/>
    <col min="9986" max="9986" width="17" style="1387" bestFit="1" customWidth="1"/>
    <col min="9987" max="9988" width="13.140625" style="1387" customWidth="1"/>
    <col min="9989" max="9989" width="20.7109375" style="1387" customWidth="1"/>
    <col min="9990" max="9990" width="11.140625" style="1387" bestFit="1" customWidth="1"/>
    <col min="9991" max="9991" width="17" style="1387" bestFit="1" customWidth="1"/>
    <col min="9992" max="9992" width="6.28515625" style="1387" bestFit="1" customWidth="1"/>
    <col min="9993" max="10241" width="9.140625" style="1387"/>
    <col min="10242" max="10242" width="17" style="1387" bestFit="1" customWidth="1"/>
    <col min="10243" max="10244" width="13.140625" style="1387" customWidth="1"/>
    <col min="10245" max="10245" width="20.7109375" style="1387" customWidth="1"/>
    <col min="10246" max="10246" width="11.140625" style="1387" bestFit="1" customWidth="1"/>
    <col min="10247" max="10247" width="17" style="1387" bestFit="1" customWidth="1"/>
    <col min="10248" max="10248" width="6.28515625" style="1387" bestFit="1" customWidth="1"/>
    <col min="10249" max="10497" width="9.140625" style="1387"/>
    <col min="10498" max="10498" width="17" style="1387" bestFit="1" customWidth="1"/>
    <col min="10499" max="10500" width="13.140625" style="1387" customWidth="1"/>
    <col min="10501" max="10501" width="20.7109375" style="1387" customWidth="1"/>
    <col min="10502" max="10502" width="11.140625" style="1387" bestFit="1" customWidth="1"/>
    <col min="10503" max="10503" width="17" style="1387" bestFit="1" customWidth="1"/>
    <col min="10504" max="10504" width="6.28515625" style="1387" bestFit="1" customWidth="1"/>
    <col min="10505" max="10753" width="9.140625" style="1387"/>
    <col min="10754" max="10754" width="17" style="1387" bestFit="1" customWidth="1"/>
    <col min="10755" max="10756" width="13.140625" style="1387" customWidth="1"/>
    <col min="10757" max="10757" width="20.7109375" style="1387" customWidth="1"/>
    <col min="10758" max="10758" width="11.140625" style="1387" bestFit="1" customWidth="1"/>
    <col min="10759" max="10759" width="17" style="1387" bestFit="1" customWidth="1"/>
    <col min="10760" max="10760" width="6.28515625" style="1387" bestFit="1" customWidth="1"/>
    <col min="10761" max="11009" width="9.140625" style="1387"/>
    <col min="11010" max="11010" width="17" style="1387" bestFit="1" customWidth="1"/>
    <col min="11011" max="11012" width="13.140625" style="1387" customWidth="1"/>
    <col min="11013" max="11013" width="20.7109375" style="1387" customWidth="1"/>
    <col min="11014" max="11014" width="11.140625" style="1387" bestFit="1" customWidth="1"/>
    <col min="11015" max="11015" width="17" style="1387" bestFit="1" customWidth="1"/>
    <col min="11016" max="11016" width="6.28515625" style="1387" bestFit="1" customWidth="1"/>
    <col min="11017" max="11265" width="9.140625" style="1387"/>
    <col min="11266" max="11266" width="17" style="1387" bestFit="1" customWidth="1"/>
    <col min="11267" max="11268" width="13.140625" style="1387" customWidth="1"/>
    <col min="11269" max="11269" width="20.7109375" style="1387" customWidth="1"/>
    <col min="11270" max="11270" width="11.140625" style="1387" bestFit="1" customWidth="1"/>
    <col min="11271" max="11271" width="17" style="1387" bestFit="1" customWidth="1"/>
    <col min="11272" max="11272" width="6.28515625" style="1387" bestFit="1" customWidth="1"/>
    <col min="11273" max="11521" width="9.140625" style="1387"/>
    <col min="11522" max="11522" width="17" style="1387" bestFit="1" customWidth="1"/>
    <col min="11523" max="11524" width="13.140625" style="1387" customWidth="1"/>
    <col min="11525" max="11525" width="20.7109375" style="1387" customWidth="1"/>
    <col min="11526" max="11526" width="11.140625" style="1387" bestFit="1" customWidth="1"/>
    <col min="11527" max="11527" width="17" style="1387" bestFit="1" customWidth="1"/>
    <col min="11528" max="11528" width="6.28515625" style="1387" bestFit="1" customWidth="1"/>
    <col min="11529" max="11777" width="9.140625" style="1387"/>
    <col min="11778" max="11778" width="17" style="1387" bestFit="1" customWidth="1"/>
    <col min="11779" max="11780" width="13.140625" style="1387" customWidth="1"/>
    <col min="11781" max="11781" width="20.7109375" style="1387" customWidth="1"/>
    <col min="11782" max="11782" width="11.140625" style="1387" bestFit="1" customWidth="1"/>
    <col min="11783" max="11783" width="17" style="1387" bestFit="1" customWidth="1"/>
    <col min="11784" max="11784" width="6.28515625" style="1387" bestFit="1" customWidth="1"/>
    <col min="11785" max="12033" width="9.140625" style="1387"/>
    <col min="12034" max="12034" width="17" style="1387" bestFit="1" customWidth="1"/>
    <col min="12035" max="12036" width="13.140625" style="1387" customWidth="1"/>
    <col min="12037" max="12037" width="20.7109375" style="1387" customWidth="1"/>
    <col min="12038" max="12038" width="11.140625" style="1387" bestFit="1" customWidth="1"/>
    <col min="12039" max="12039" width="17" style="1387" bestFit="1" customWidth="1"/>
    <col min="12040" max="12040" width="6.28515625" style="1387" bestFit="1" customWidth="1"/>
    <col min="12041" max="12289" width="9.140625" style="1387"/>
    <col min="12290" max="12290" width="17" style="1387" bestFit="1" customWidth="1"/>
    <col min="12291" max="12292" width="13.140625" style="1387" customWidth="1"/>
    <col min="12293" max="12293" width="20.7109375" style="1387" customWidth="1"/>
    <col min="12294" max="12294" width="11.140625" style="1387" bestFit="1" customWidth="1"/>
    <col min="12295" max="12295" width="17" style="1387" bestFit="1" customWidth="1"/>
    <col min="12296" max="12296" width="6.28515625" style="1387" bestFit="1" customWidth="1"/>
    <col min="12297" max="12545" width="9.140625" style="1387"/>
    <col min="12546" max="12546" width="17" style="1387" bestFit="1" customWidth="1"/>
    <col min="12547" max="12548" width="13.140625" style="1387" customWidth="1"/>
    <col min="12549" max="12549" width="20.7109375" style="1387" customWidth="1"/>
    <col min="12550" max="12550" width="11.140625" style="1387" bestFit="1" customWidth="1"/>
    <col min="12551" max="12551" width="17" style="1387" bestFit="1" customWidth="1"/>
    <col min="12552" max="12552" width="6.28515625" style="1387" bestFit="1" customWidth="1"/>
    <col min="12553" max="12801" width="9.140625" style="1387"/>
    <col min="12802" max="12802" width="17" style="1387" bestFit="1" customWidth="1"/>
    <col min="12803" max="12804" width="13.140625" style="1387" customWidth="1"/>
    <col min="12805" max="12805" width="20.7109375" style="1387" customWidth="1"/>
    <col min="12806" max="12806" width="11.140625" style="1387" bestFit="1" customWidth="1"/>
    <col min="12807" max="12807" width="17" style="1387" bestFit="1" customWidth="1"/>
    <col min="12808" max="12808" width="6.28515625" style="1387" bestFit="1" customWidth="1"/>
    <col min="12809" max="13057" width="9.140625" style="1387"/>
    <col min="13058" max="13058" width="17" style="1387" bestFit="1" customWidth="1"/>
    <col min="13059" max="13060" width="13.140625" style="1387" customWidth="1"/>
    <col min="13061" max="13061" width="20.7109375" style="1387" customWidth="1"/>
    <col min="13062" max="13062" width="11.140625" style="1387" bestFit="1" customWidth="1"/>
    <col min="13063" max="13063" width="17" style="1387" bestFit="1" customWidth="1"/>
    <col min="13064" max="13064" width="6.28515625" style="1387" bestFit="1" customWidth="1"/>
    <col min="13065" max="13313" width="9.140625" style="1387"/>
    <col min="13314" max="13314" width="17" style="1387" bestFit="1" customWidth="1"/>
    <col min="13315" max="13316" width="13.140625" style="1387" customWidth="1"/>
    <col min="13317" max="13317" width="20.7109375" style="1387" customWidth="1"/>
    <col min="13318" max="13318" width="11.140625" style="1387" bestFit="1" customWidth="1"/>
    <col min="13319" max="13319" width="17" style="1387" bestFit="1" customWidth="1"/>
    <col min="13320" max="13320" width="6.28515625" style="1387" bestFit="1" customWidth="1"/>
    <col min="13321" max="13569" width="9.140625" style="1387"/>
    <col min="13570" max="13570" width="17" style="1387" bestFit="1" customWidth="1"/>
    <col min="13571" max="13572" width="13.140625" style="1387" customWidth="1"/>
    <col min="13573" max="13573" width="20.7109375" style="1387" customWidth="1"/>
    <col min="13574" max="13574" width="11.140625" style="1387" bestFit="1" customWidth="1"/>
    <col min="13575" max="13575" width="17" style="1387" bestFit="1" customWidth="1"/>
    <col min="13576" max="13576" width="6.28515625" style="1387" bestFit="1" customWidth="1"/>
    <col min="13577" max="13825" width="9.140625" style="1387"/>
    <col min="13826" max="13826" width="17" style="1387" bestFit="1" customWidth="1"/>
    <col min="13827" max="13828" width="13.140625" style="1387" customWidth="1"/>
    <col min="13829" max="13829" width="20.7109375" style="1387" customWidth="1"/>
    <col min="13830" max="13830" width="11.140625" style="1387" bestFit="1" customWidth="1"/>
    <col min="13831" max="13831" width="17" style="1387" bestFit="1" customWidth="1"/>
    <col min="13832" max="13832" width="6.28515625" style="1387" bestFit="1" customWidth="1"/>
    <col min="13833" max="14081" width="9.140625" style="1387"/>
    <col min="14082" max="14082" width="17" style="1387" bestFit="1" customWidth="1"/>
    <col min="14083" max="14084" width="13.140625" style="1387" customWidth="1"/>
    <col min="14085" max="14085" width="20.7109375" style="1387" customWidth="1"/>
    <col min="14086" max="14086" width="11.140625" style="1387" bestFit="1" customWidth="1"/>
    <col min="14087" max="14087" width="17" style="1387" bestFit="1" customWidth="1"/>
    <col min="14088" max="14088" width="6.28515625" style="1387" bestFit="1" customWidth="1"/>
    <col min="14089" max="14337" width="9.140625" style="1387"/>
    <col min="14338" max="14338" width="17" style="1387" bestFit="1" customWidth="1"/>
    <col min="14339" max="14340" width="13.140625" style="1387" customWidth="1"/>
    <col min="14341" max="14341" width="20.7109375" style="1387" customWidth="1"/>
    <col min="14342" max="14342" width="11.140625" style="1387" bestFit="1" customWidth="1"/>
    <col min="14343" max="14343" width="17" style="1387" bestFit="1" customWidth="1"/>
    <col min="14344" max="14344" width="6.28515625" style="1387" bestFit="1" customWidth="1"/>
    <col min="14345" max="14593" width="9.140625" style="1387"/>
    <col min="14594" max="14594" width="17" style="1387" bestFit="1" customWidth="1"/>
    <col min="14595" max="14596" width="13.140625" style="1387" customWidth="1"/>
    <col min="14597" max="14597" width="20.7109375" style="1387" customWidth="1"/>
    <col min="14598" max="14598" width="11.140625" style="1387" bestFit="1" customWidth="1"/>
    <col min="14599" max="14599" width="17" style="1387" bestFit="1" customWidth="1"/>
    <col min="14600" max="14600" width="6.28515625" style="1387" bestFit="1" customWidth="1"/>
    <col min="14601" max="14849" width="9.140625" style="1387"/>
    <col min="14850" max="14850" width="17" style="1387" bestFit="1" customWidth="1"/>
    <col min="14851" max="14852" width="13.140625" style="1387" customWidth="1"/>
    <col min="14853" max="14853" width="20.7109375" style="1387" customWidth="1"/>
    <col min="14854" max="14854" width="11.140625" style="1387" bestFit="1" customWidth="1"/>
    <col min="14855" max="14855" width="17" style="1387" bestFit="1" customWidth="1"/>
    <col min="14856" max="14856" width="6.28515625" style="1387" bestFit="1" customWidth="1"/>
    <col min="14857" max="15105" width="9.140625" style="1387"/>
    <col min="15106" max="15106" width="17" style="1387" bestFit="1" customWidth="1"/>
    <col min="15107" max="15108" width="13.140625" style="1387" customWidth="1"/>
    <col min="15109" max="15109" width="20.7109375" style="1387" customWidth="1"/>
    <col min="15110" max="15110" width="11.140625" style="1387" bestFit="1" customWidth="1"/>
    <col min="15111" max="15111" width="17" style="1387" bestFit="1" customWidth="1"/>
    <col min="15112" max="15112" width="6.28515625" style="1387" bestFit="1" customWidth="1"/>
    <col min="15113" max="15361" width="9.140625" style="1387"/>
    <col min="15362" max="15362" width="17" style="1387" bestFit="1" customWidth="1"/>
    <col min="15363" max="15364" width="13.140625" style="1387" customWidth="1"/>
    <col min="15365" max="15365" width="20.7109375" style="1387" customWidth="1"/>
    <col min="15366" max="15366" width="11.140625" style="1387" bestFit="1" customWidth="1"/>
    <col min="15367" max="15367" width="17" style="1387" bestFit="1" customWidth="1"/>
    <col min="15368" max="15368" width="6.28515625" style="1387" bestFit="1" customWidth="1"/>
    <col min="15369" max="15617" width="9.140625" style="1387"/>
    <col min="15618" max="15618" width="17" style="1387" bestFit="1" customWidth="1"/>
    <col min="15619" max="15620" width="13.140625" style="1387" customWidth="1"/>
    <col min="15621" max="15621" width="20.7109375" style="1387" customWidth="1"/>
    <col min="15622" max="15622" width="11.140625" style="1387" bestFit="1" customWidth="1"/>
    <col min="15623" max="15623" width="17" style="1387" bestFit="1" customWidth="1"/>
    <col min="15624" max="15624" width="6.28515625" style="1387" bestFit="1" customWidth="1"/>
    <col min="15625" max="15873" width="9.140625" style="1387"/>
    <col min="15874" max="15874" width="17" style="1387" bestFit="1" customWidth="1"/>
    <col min="15875" max="15876" width="13.140625" style="1387" customWidth="1"/>
    <col min="15877" max="15877" width="20.7109375" style="1387" customWidth="1"/>
    <col min="15878" max="15878" width="11.140625" style="1387" bestFit="1" customWidth="1"/>
    <col min="15879" max="15879" width="17" style="1387" bestFit="1" customWidth="1"/>
    <col min="15880" max="15880" width="6.28515625" style="1387" bestFit="1" customWidth="1"/>
    <col min="15881" max="16129" width="9.140625" style="1387"/>
    <col min="16130" max="16130" width="17" style="1387" bestFit="1" customWidth="1"/>
    <col min="16131" max="16132" width="13.140625" style="1387" customWidth="1"/>
    <col min="16133" max="16133" width="20.7109375" style="1387" customWidth="1"/>
    <col min="16134" max="16134" width="11.140625" style="1387" bestFit="1" customWidth="1"/>
    <col min="16135" max="16135" width="17" style="1387" bestFit="1" customWidth="1"/>
    <col min="16136" max="16136" width="6.28515625" style="1387" bestFit="1" customWidth="1"/>
    <col min="16137" max="16384" width="9.140625" style="1387"/>
  </cols>
  <sheetData>
    <row r="1" spans="1:6" ht="28.5" x14ac:dyDescent="0.45">
      <c r="A1" s="1386">
        <v>564</v>
      </c>
    </row>
    <row r="2" spans="1:6" x14ac:dyDescent="0.25">
      <c r="A2" s="1387" t="s">
        <v>499</v>
      </c>
    </row>
    <row r="3" spans="1:6" x14ac:dyDescent="0.25">
      <c r="A3" s="1389"/>
    </row>
    <row r="4" spans="1:6" x14ac:dyDescent="0.25">
      <c r="A4" s="1390"/>
    </row>
    <row r="6" spans="1:6" ht="15.75" thickBot="1" x14ac:dyDescent="0.3">
      <c r="A6" s="1391" t="s">
        <v>283</v>
      </c>
      <c r="B6" s="1391"/>
    </row>
    <row r="7" spans="1:6" x14ac:dyDescent="0.25">
      <c r="A7" s="1950" t="s">
        <v>284</v>
      </c>
      <c r="B7" s="1952" t="s">
        <v>285</v>
      </c>
      <c r="C7" s="1392" t="s">
        <v>286</v>
      </c>
      <c r="D7" s="1392" t="s">
        <v>287</v>
      </c>
      <c r="E7" s="1954" t="s">
        <v>288</v>
      </c>
      <c r="F7" s="1950" t="s">
        <v>289</v>
      </c>
    </row>
    <row r="8" spans="1:6" ht="18" thickBot="1" x14ac:dyDescent="0.3">
      <c r="A8" s="1951"/>
      <c r="B8" s="1953"/>
      <c r="C8" s="1393" t="s">
        <v>290</v>
      </c>
      <c r="D8" s="1393" t="s">
        <v>290</v>
      </c>
      <c r="E8" s="1955"/>
      <c r="F8" s="1951"/>
    </row>
    <row r="9" spans="1:6" x14ac:dyDescent="0.25">
      <c r="A9" s="1394">
        <v>2</v>
      </c>
      <c r="B9" s="1395" t="s">
        <v>145</v>
      </c>
      <c r="C9" s="1396">
        <v>114.872166444</v>
      </c>
      <c r="D9" s="1396">
        <v>103.75571409</v>
      </c>
      <c r="E9" s="1397" t="s">
        <v>145</v>
      </c>
      <c r="F9" s="1394" t="s">
        <v>39</v>
      </c>
    </row>
    <row r="10" spans="1:6" x14ac:dyDescent="0.25">
      <c r="A10" s="1398">
        <v>5</v>
      </c>
      <c r="B10" s="1399" t="s">
        <v>146</v>
      </c>
      <c r="C10" s="1396">
        <v>1181.82891619</v>
      </c>
      <c r="D10" s="1396">
        <v>1172.2901087299999</v>
      </c>
      <c r="E10" s="1400" t="s">
        <v>146</v>
      </c>
      <c r="F10" s="1398" t="s">
        <v>39</v>
      </c>
    </row>
    <row r="11" spans="1:6" x14ac:dyDescent="0.25">
      <c r="A11" s="1398">
        <v>6</v>
      </c>
      <c r="B11" s="1399" t="s">
        <v>147</v>
      </c>
      <c r="C11" s="1396">
        <v>339.841816096</v>
      </c>
      <c r="D11" s="1396">
        <v>249.33675835</v>
      </c>
      <c r="E11" s="1400" t="s">
        <v>147</v>
      </c>
      <c r="F11" s="1398" t="s">
        <v>39</v>
      </c>
    </row>
    <row r="12" spans="1:6" x14ac:dyDescent="0.25">
      <c r="A12" s="1398">
        <v>7</v>
      </c>
      <c r="B12" s="1399" t="s">
        <v>148</v>
      </c>
      <c r="C12" s="1396">
        <v>1362.2593514499999</v>
      </c>
      <c r="D12" s="1396">
        <v>178.69001072899999</v>
      </c>
      <c r="E12" s="1400" t="s">
        <v>148</v>
      </c>
      <c r="F12" s="1398" t="s">
        <v>39</v>
      </c>
    </row>
    <row r="13" spans="1:6" x14ac:dyDescent="0.25">
      <c r="A13" s="1398">
        <v>8</v>
      </c>
      <c r="B13" s="1399" t="s">
        <v>149</v>
      </c>
      <c r="C13" s="1396">
        <v>163.353192334</v>
      </c>
      <c r="D13" s="1396">
        <v>90.502108339399996</v>
      </c>
      <c r="E13" s="1400" t="s">
        <v>149</v>
      </c>
      <c r="F13" s="1398" t="s">
        <v>39</v>
      </c>
    </row>
    <row r="14" spans="1:6" x14ac:dyDescent="0.25">
      <c r="A14" s="1398">
        <v>9</v>
      </c>
      <c r="B14" s="1399" t="s">
        <v>150</v>
      </c>
      <c r="C14" s="1396">
        <v>116.469248663</v>
      </c>
      <c r="D14" s="1396">
        <v>89.920721925600006</v>
      </c>
      <c r="E14" s="1400" t="s">
        <v>150</v>
      </c>
      <c r="F14" s="1398" t="s">
        <v>39</v>
      </c>
    </row>
    <row r="15" spans="1:6" x14ac:dyDescent="0.25">
      <c r="A15" s="1398">
        <v>10</v>
      </c>
      <c r="B15" s="1399" t="s">
        <v>151</v>
      </c>
      <c r="C15" s="1396">
        <v>113.858112347</v>
      </c>
      <c r="D15" s="1396">
        <v>144.01678076499999</v>
      </c>
      <c r="E15" s="1400" t="s">
        <v>151</v>
      </c>
      <c r="F15" s="1398" t="s">
        <v>39</v>
      </c>
    </row>
    <row r="16" spans="1:6" ht="15.75" thickBot="1" x14ac:dyDescent="0.3">
      <c r="A16" s="1401">
        <v>11</v>
      </c>
      <c r="B16" s="1402" t="s">
        <v>152</v>
      </c>
      <c r="C16" s="1403">
        <v>1148.9660084499999</v>
      </c>
      <c r="D16" s="1396">
        <v>749.55059988200003</v>
      </c>
      <c r="E16" s="1404" t="s">
        <v>152</v>
      </c>
      <c r="F16" s="1401" t="s">
        <v>39</v>
      </c>
    </row>
    <row r="17" spans="2:6" ht="15.75" thickBot="1" x14ac:dyDescent="0.3">
      <c r="B17" s="1405" t="s">
        <v>78</v>
      </c>
      <c r="C17" s="1406">
        <f>SUM(C9:C16)</f>
        <v>4541.4488119739999</v>
      </c>
      <c r="D17" s="1406">
        <f>SUM(D9:D16)</f>
        <v>2778.062802811</v>
      </c>
      <c r="E17" s="1387"/>
      <c r="F17" s="1387"/>
    </row>
    <row r="20" spans="2:6" x14ac:dyDescent="0.25">
      <c r="B20" s="1407" t="s">
        <v>291</v>
      </c>
      <c r="C20" s="1408">
        <f xml:space="preserve"> SUM(C17,D17)</f>
        <v>7319.5116147850003</v>
      </c>
    </row>
    <row r="21" spans="2:6" x14ac:dyDescent="0.25">
      <c r="B21" s="1407" t="s">
        <v>292</v>
      </c>
      <c r="C21" s="1408">
        <f xml:space="preserve"> SUM(C17,D17)</f>
        <v>7319.5116147850003</v>
      </c>
    </row>
  </sheetData>
  <mergeCells count="4">
    <mergeCell ref="A7:A8"/>
    <mergeCell ref="B7:B8"/>
    <mergeCell ref="E7:E8"/>
    <mergeCell ref="F7:F8"/>
  </mergeCells>
  <pageMargins left="0.7" right="0.7" top="0.75" bottom="0.75" header="0.3" footer="0.3"/>
  <pageSetup paperSize="8"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37509-9B1D-4CD5-8EDF-E88F4432A490}">
  <sheetPr>
    <pageSetUpPr fitToPage="1"/>
  </sheetPr>
  <dimension ref="A1:D61"/>
  <sheetViews>
    <sheetView view="pageBreakPreview" workbookViewId="0">
      <selection activeCell="C50" sqref="C50:D60"/>
    </sheetView>
  </sheetViews>
  <sheetFormatPr defaultColWidth="9.140625" defaultRowHeight="12.75" x14ac:dyDescent="0.2"/>
  <cols>
    <col min="1" max="1" width="3" style="357" customWidth="1"/>
    <col min="2" max="2" width="45.28515625" style="357" customWidth="1"/>
    <col min="3" max="3" width="32.28515625" style="357" customWidth="1"/>
    <col min="4" max="4" width="14.5703125" style="357" customWidth="1"/>
    <col min="5" max="5" width="1.5703125" style="357" customWidth="1"/>
    <col min="6" max="16384" width="9.140625" style="357"/>
  </cols>
  <sheetData>
    <row r="1" spans="1:4" x14ac:dyDescent="0.2">
      <c r="A1" s="1923" t="s">
        <v>297</v>
      </c>
      <c r="B1" s="1923"/>
      <c r="C1" s="1923"/>
      <c r="D1" s="1923"/>
    </row>
    <row r="2" spans="1:4" x14ac:dyDescent="0.2">
      <c r="A2" s="368"/>
      <c r="B2" s="368"/>
      <c r="C2" s="368"/>
      <c r="D2" s="368"/>
    </row>
    <row r="3" spans="1:4" ht="12.75" customHeight="1" x14ac:dyDescent="0.2">
      <c r="A3" s="1926" t="s">
        <v>355</v>
      </c>
      <c r="B3" s="1927"/>
      <c r="C3" s="367"/>
      <c r="D3" s="1925">
        <v>564</v>
      </c>
    </row>
    <row r="4" spans="1:4" ht="12.75" customHeight="1" x14ac:dyDescent="0.2">
      <c r="A4" s="1926"/>
      <c r="B4" s="1927"/>
      <c r="C4" s="367"/>
      <c r="D4" s="1925"/>
    </row>
    <row r="47" spans="2:4" x14ac:dyDescent="0.2">
      <c r="B47" s="366" t="s">
        <v>310</v>
      </c>
      <c r="C47" s="358"/>
      <c r="D47" s="358"/>
    </row>
    <row r="48" spans="2:4" ht="13.5" thickBot="1" x14ac:dyDescent="0.25">
      <c r="B48" s="366" t="s">
        <v>317</v>
      </c>
      <c r="C48" s="358"/>
      <c r="D48" s="358"/>
    </row>
    <row r="49" spans="1:4" ht="15" thickBot="1" x14ac:dyDescent="0.25">
      <c r="A49" s="365" t="s">
        <v>284</v>
      </c>
      <c r="B49" s="364" t="s">
        <v>298</v>
      </c>
      <c r="C49" s="363" t="s">
        <v>299</v>
      </c>
      <c r="D49" s="362" t="s">
        <v>300</v>
      </c>
    </row>
    <row r="50" spans="1:4" x14ac:dyDescent="0.2">
      <c r="A50" s="361">
        <v>1</v>
      </c>
      <c r="B50" s="394" t="s">
        <v>164</v>
      </c>
      <c r="C50" s="999">
        <v>5514.4</v>
      </c>
      <c r="D50" s="1000">
        <v>27744</v>
      </c>
    </row>
    <row r="51" spans="1:4" x14ac:dyDescent="0.2">
      <c r="A51" s="360">
        <v>2</v>
      </c>
      <c r="B51" s="393" t="s">
        <v>145</v>
      </c>
      <c r="C51" s="1001">
        <v>4512.8999999999996</v>
      </c>
      <c r="D51" s="996">
        <v>14912.579997000001</v>
      </c>
    </row>
    <row r="52" spans="1:4" x14ac:dyDescent="0.2">
      <c r="A52" s="360">
        <v>3</v>
      </c>
      <c r="B52" s="393" t="s">
        <v>354</v>
      </c>
      <c r="C52" s="1001">
        <v>3447.8</v>
      </c>
      <c r="D52" s="996">
        <v>11315.877891100001</v>
      </c>
    </row>
    <row r="53" spans="1:4" x14ac:dyDescent="0.2">
      <c r="A53" s="360">
        <v>4</v>
      </c>
      <c r="B53" s="393" t="s">
        <v>353</v>
      </c>
      <c r="C53" s="1001">
        <v>6248.9</v>
      </c>
      <c r="D53" s="996">
        <v>20042.215399699999</v>
      </c>
    </row>
    <row r="54" spans="1:4" x14ac:dyDescent="0.2">
      <c r="A54" s="360">
        <v>5</v>
      </c>
      <c r="B54" s="393" t="s">
        <v>146</v>
      </c>
      <c r="C54" s="995">
        <v>3173</v>
      </c>
      <c r="D54" s="996">
        <v>13995.8295636</v>
      </c>
    </row>
    <row r="55" spans="1:4" x14ac:dyDescent="0.2">
      <c r="A55" s="360">
        <v>6</v>
      </c>
      <c r="B55" s="393" t="s">
        <v>147</v>
      </c>
      <c r="C55" s="995">
        <v>1992</v>
      </c>
      <c r="D55" s="996">
        <v>6675.8770347700001</v>
      </c>
    </row>
    <row r="56" spans="1:4" x14ac:dyDescent="0.2">
      <c r="A56" s="360">
        <v>7</v>
      </c>
      <c r="B56" s="393" t="s">
        <v>148</v>
      </c>
      <c r="C56" s="995">
        <v>5018</v>
      </c>
      <c r="D56" s="996">
        <v>22170</v>
      </c>
    </row>
    <row r="57" spans="1:4" x14ac:dyDescent="0.2">
      <c r="A57" s="360">
        <v>8</v>
      </c>
      <c r="B57" s="393" t="s">
        <v>149</v>
      </c>
      <c r="C57" s="995">
        <v>1327</v>
      </c>
      <c r="D57" s="996">
        <v>4723</v>
      </c>
    </row>
    <row r="58" spans="1:4" x14ac:dyDescent="0.2">
      <c r="A58" s="360">
        <v>9</v>
      </c>
      <c r="B58" s="393" t="s">
        <v>150</v>
      </c>
      <c r="C58" s="995">
        <v>747</v>
      </c>
      <c r="D58" s="996">
        <v>1409.4944018799999</v>
      </c>
    </row>
    <row r="59" spans="1:4" x14ac:dyDescent="0.2">
      <c r="A59" s="360">
        <v>10</v>
      </c>
      <c r="B59" s="393" t="s">
        <v>151</v>
      </c>
      <c r="C59" s="995">
        <v>161</v>
      </c>
      <c r="D59" s="996">
        <v>600.30307978300004</v>
      </c>
    </row>
    <row r="60" spans="1:4" ht="13.5" thickBot="1" x14ac:dyDescent="0.25">
      <c r="A60" s="359">
        <v>11</v>
      </c>
      <c r="B60" s="392" t="s">
        <v>152</v>
      </c>
      <c r="C60" s="997">
        <v>4782</v>
      </c>
      <c r="D60" s="998">
        <v>17365</v>
      </c>
    </row>
    <row r="61" spans="1:4" x14ac:dyDescent="0.2">
      <c r="B61" s="391" t="s">
        <v>78</v>
      </c>
      <c r="C61" s="378">
        <f>SUM(C50:C60)</f>
        <v>36924</v>
      </c>
      <c r="D61" s="378">
        <f>SUM(D50:D60)</f>
        <v>140954.17736783301</v>
      </c>
    </row>
  </sheetData>
  <mergeCells count="4">
    <mergeCell ref="A1:D1"/>
    <mergeCell ref="A3:B3"/>
    <mergeCell ref="D3:D4"/>
    <mergeCell ref="A4:B4"/>
  </mergeCells>
  <pageMargins left="0.98425196850393704" right="0.98425196850393704" top="0.98425196850393704" bottom="0.98425196850393704" header="0.31496062992125984" footer="0.31496062992125984"/>
  <pageSetup paperSize="9" scale="85" orientation="portrait" horizontalDpi="4294967293"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A3838-5846-440F-99E0-254C07163AF7}">
  <sheetPr>
    <tabColor rgb="FF7030A0"/>
  </sheetPr>
  <dimension ref="A1:G25"/>
  <sheetViews>
    <sheetView view="pageBreakPreview" zoomScaleNormal="100" zoomScaleSheetLayoutView="100" workbookViewId="0">
      <selection activeCell="C17" sqref="C17"/>
    </sheetView>
  </sheetViews>
  <sheetFormatPr defaultColWidth="9.140625" defaultRowHeight="15" x14ac:dyDescent="0.25"/>
  <cols>
    <col min="1" max="1" width="9.140625" style="416"/>
    <col min="2" max="2" width="18.85546875" style="449" customWidth="1"/>
    <col min="3" max="3" width="14.85546875" style="418" customWidth="1"/>
    <col min="4" max="4" width="14.42578125" style="418" customWidth="1"/>
    <col min="5" max="5" width="39.7109375" style="418" customWidth="1"/>
    <col min="6" max="6" width="11.140625" style="418" bestFit="1" customWidth="1"/>
    <col min="7" max="7" width="29.28515625" style="449" customWidth="1"/>
    <col min="8" max="16384" width="9.140625" style="416"/>
  </cols>
  <sheetData>
    <row r="1" spans="1:7" ht="28.5" x14ac:dyDescent="0.45">
      <c r="A1" s="431">
        <v>565</v>
      </c>
    </row>
    <row r="2" spans="1:7" x14ac:dyDescent="0.25">
      <c r="A2" s="416" t="s">
        <v>383</v>
      </c>
    </row>
    <row r="3" spans="1:7" x14ac:dyDescent="0.25">
      <c r="A3" s="430" t="s">
        <v>281</v>
      </c>
    </row>
    <row r="4" spans="1:7" x14ac:dyDescent="0.25">
      <c r="A4" s="429"/>
    </row>
    <row r="5" spans="1:7" x14ac:dyDescent="0.25">
      <c r="A5" s="416" t="s">
        <v>282</v>
      </c>
      <c r="D5" s="1935" t="s">
        <v>810</v>
      </c>
      <c r="E5" s="1935"/>
      <c r="F5" s="1935"/>
    </row>
    <row r="6" spans="1:7" ht="15.75" thickBot="1" x14ac:dyDescent="0.3">
      <c r="A6" s="419" t="s">
        <v>283</v>
      </c>
      <c r="B6" s="459"/>
    </row>
    <row r="7" spans="1:7" x14ac:dyDescent="0.25">
      <c r="A7" s="1929" t="s">
        <v>284</v>
      </c>
      <c r="B7" s="1936" t="s">
        <v>285</v>
      </c>
      <c r="C7" s="428" t="s">
        <v>286</v>
      </c>
      <c r="D7" s="428" t="s">
        <v>287</v>
      </c>
      <c r="E7" s="1938" t="s">
        <v>288</v>
      </c>
      <c r="F7" s="1929" t="s">
        <v>289</v>
      </c>
      <c r="G7" s="416"/>
    </row>
    <row r="8" spans="1:7" ht="18" thickBot="1" x14ac:dyDescent="0.3">
      <c r="A8" s="1930"/>
      <c r="B8" s="1937"/>
      <c r="C8" s="427" t="s">
        <v>290</v>
      </c>
      <c r="D8" s="427" t="s">
        <v>290</v>
      </c>
      <c r="E8" s="1939"/>
      <c r="F8" s="1930"/>
      <c r="G8" s="416"/>
    </row>
    <row r="9" spans="1:7" x14ac:dyDescent="0.25">
      <c r="A9" s="1077">
        <v>1</v>
      </c>
      <c r="B9" s="1160" t="s">
        <v>153</v>
      </c>
      <c r="C9" s="1081">
        <v>0</v>
      </c>
      <c r="D9" s="119">
        <v>500.3</v>
      </c>
      <c r="E9" s="1082" t="s">
        <v>153</v>
      </c>
      <c r="F9" s="805" t="s">
        <v>39</v>
      </c>
      <c r="G9" s="416"/>
    </row>
    <row r="10" spans="1:7" x14ac:dyDescent="0.25">
      <c r="A10" s="1078">
        <v>2</v>
      </c>
      <c r="B10" s="1161" t="s">
        <v>155</v>
      </c>
      <c r="C10" s="119">
        <v>538.79999999999995</v>
      </c>
      <c r="D10" s="119">
        <v>847.3</v>
      </c>
      <c r="E10" s="1076" t="s">
        <v>155</v>
      </c>
      <c r="F10" s="806" t="s">
        <v>39</v>
      </c>
      <c r="G10" s="416"/>
    </row>
    <row r="11" spans="1:7" x14ac:dyDescent="0.25">
      <c r="A11" s="1078">
        <v>3</v>
      </c>
      <c r="B11" s="1083" t="s">
        <v>154</v>
      </c>
      <c r="C11" s="119">
        <v>766.2</v>
      </c>
      <c r="D11" s="119">
        <v>674.1</v>
      </c>
      <c r="E11" s="1076" t="s">
        <v>154</v>
      </c>
      <c r="F11" s="806" t="s">
        <v>39</v>
      </c>
      <c r="G11" s="416"/>
    </row>
    <row r="12" spans="1:7" x14ac:dyDescent="0.25">
      <c r="A12" s="1079">
        <v>4</v>
      </c>
      <c r="B12" s="1083" t="s">
        <v>156</v>
      </c>
      <c r="C12" s="119">
        <v>658.9</v>
      </c>
      <c r="D12" s="119">
        <v>751.7</v>
      </c>
      <c r="E12" s="1076" t="s">
        <v>156</v>
      </c>
      <c r="F12" s="806" t="s">
        <v>39</v>
      </c>
      <c r="G12" s="416"/>
    </row>
    <row r="13" spans="1:7" x14ac:dyDescent="0.25">
      <c r="A13" s="1078">
        <v>5</v>
      </c>
      <c r="B13" s="1083" t="s">
        <v>157</v>
      </c>
      <c r="C13" s="119">
        <v>319.7</v>
      </c>
      <c r="D13" s="119">
        <v>41.3</v>
      </c>
      <c r="E13" s="1076" t="s">
        <v>157</v>
      </c>
      <c r="F13" s="806" t="s">
        <v>39</v>
      </c>
      <c r="G13" s="416"/>
    </row>
    <row r="14" spans="1:7" x14ac:dyDescent="0.25">
      <c r="A14" s="1078">
        <v>6</v>
      </c>
      <c r="B14" s="1083" t="s">
        <v>158</v>
      </c>
      <c r="C14" s="119">
        <v>751</v>
      </c>
      <c r="D14" s="119">
        <v>741.6</v>
      </c>
      <c r="E14" s="1076" t="s">
        <v>158</v>
      </c>
      <c r="F14" s="806" t="s">
        <v>39</v>
      </c>
      <c r="G14" s="416"/>
    </row>
    <row r="15" spans="1:7" x14ac:dyDescent="0.25">
      <c r="A15" s="1079">
        <v>7</v>
      </c>
      <c r="B15" s="1083" t="s">
        <v>159</v>
      </c>
      <c r="C15" s="119">
        <v>265.89999999999998</v>
      </c>
      <c r="D15" s="119">
        <v>240.7</v>
      </c>
      <c r="E15" s="1076" t="s">
        <v>159</v>
      </c>
      <c r="F15" s="806" t="s">
        <v>39</v>
      </c>
      <c r="G15" s="416"/>
    </row>
    <row r="16" spans="1:7" x14ac:dyDescent="0.25">
      <c r="A16" s="1078">
        <v>8</v>
      </c>
      <c r="B16" s="1083" t="s">
        <v>160</v>
      </c>
      <c r="C16" s="119">
        <v>1042.9000000000001</v>
      </c>
      <c r="D16" s="119">
        <v>2104</v>
      </c>
      <c r="E16" s="1076" t="s">
        <v>160</v>
      </c>
      <c r="F16" s="806" t="s">
        <v>39</v>
      </c>
      <c r="G16" s="416"/>
    </row>
    <row r="17" spans="1:7" ht="26.25" x14ac:dyDescent="0.25">
      <c r="A17" s="1078">
        <v>9</v>
      </c>
      <c r="B17" s="1083" t="s">
        <v>134</v>
      </c>
      <c r="C17" s="119">
        <v>480</v>
      </c>
      <c r="D17" s="119">
        <v>443.2</v>
      </c>
      <c r="E17" s="1076" t="s">
        <v>161</v>
      </c>
      <c r="F17" s="806" t="s">
        <v>39</v>
      </c>
      <c r="G17" s="416"/>
    </row>
    <row r="18" spans="1:7" x14ac:dyDescent="0.25">
      <c r="A18" s="1078">
        <v>10</v>
      </c>
      <c r="B18" s="1083" t="s">
        <v>162</v>
      </c>
      <c r="C18" s="119">
        <v>216.6</v>
      </c>
      <c r="D18" s="119">
        <v>224.5</v>
      </c>
      <c r="E18" s="1076" t="s">
        <v>162</v>
      </c>
      <c r="F18" s="806" t="s">
        <v>39</v>
      </c>
      <c r="G18" s="416"/>
    </row>
    <row r="19" spans="1:7" x14ac:dyDescent="0.25">
      <c r="A19" s="1078">
        <v>11</v>
      </c>
      <c r="B19" s="1084" t="s">
        <v>163</v>
      </c>
      <c r="C19" s="1085">
        <v>299.5</v>
      </c>
      <c r="D19" s="1085">
        <v>279.5</v>
      </c>
      <c r="E19" s="1086" t="s">
        <v>163</v>
      </c>
      <c r="F19" s="1087" t="s">
        <v>39</v>
      </c>
      <c r="G19" s="416"/>
    </row>
    <row r="20" spans="1:7" ht="29.25" customHeight="1" thickBot="1" x14ac:dyDescent="0.3">
      <c r="A20" s="1080">
        <v>12</v>
      </c>
      <c r="B20" s="1074" t="s">
        <v>883</v>
      </c>
      <c r="C20" s="269">
        <v>46.3</v>
      </c>
      <c r="D20" s="1075">
        <v>0</v>
      </c>
      <c r="E20" s="1074" t="s">
        <v>883</v>
      </c>
      <c r="F20" s="807" t="s">
        <v>39</v>
      </c>
      <c r="G20" s="416"/>
    </row>
    <row r="21" spans="1:7" ht="15.75" thickBot="1" x14ac:dyDescent="0.3">
      <c r="A21" s="818"/>
      <c r="B21" s="820" t="s">
        <v>78</v>
      </c>
      <c r="C21" s="821">
        <f>SUM(C9:C20)</f>
        <v>5385.8</v>
      </c>
      <c r="D21" s="821">
        <f>SUM(D9:D20)</f>
        <v>6848.2</v>
      </c>
      <c r="E21" s="822"/>
      <c r="F21" s="818"/>
      <c r="G21" s="416"/>
    </row>
    <row r="22" spans="1:7" x14ac:dyDescent="0.25">
      <c r="A22" s="818"/>
      <c r="B22" s="822"/>
      <c r="C22" s="823"/>
      <c r="D22" s="823"/>
      <c r="E22" s="823"/>
      <c r="F22" s="823"/>
    </row>
    <row r="23" spans="1:7" x14ac:dyDescent="0.25">
      <c r="A23" s="818"/>
      <c r="B23" s="822"/>
      <c r="C23" s="823"/>
      <c r="D23" s="823"/>
      <c r="E23" s="823"/>
      <c r="F23" s="823"/>
    </row>
    <row r="24" spans="1:7" x14ac:dyDescent="0.25">
      <c r="A24" s="818"/>
      <c r="B24" s="824" t="s">
        <v>291</v>
      </c>
      <c r="C24" s="825">
        <f xml:space="preserve"> SUM(C21,D21)</f>
        <v>12234</v>
      </c>
      <c r="D24" s="823"/>
      <c r="E24" s="823"/>
      <c r="F24" s="823"/>
    </row>
    <row r="25" spans="1:7" x14ac:dyDescent="0.25">
      <c r="B25" s="454" t="s">
        <v>292</v>
      </c>
      <c r="C25" s="422">
        <f xml:space="preserve"> SUM(C21,D21)</f>
        <v>12234</v>
      </c>
    </row>
  </sheetData>
  <mergeCells count="5">
    <mergeCell ref="A7:A8"/>
    <mergeCell ref="B7:B8"/>
    <mergeCell ref="E7:E8"/>
    <mergeCell ref="F7:F8"/>
    <mergeCell ref="D5:F5"/>
  </mergeCells>
  <pageMargins left="0.7" right="0.7" top="0.75" bottom="0.75" header="0.3" footer="0.3"/>
  <pageSetup paperSize="8" scale="97"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ED86A-3B6B-4FEF-9B53-2E0FF1024728}">
  <sheetPr>
    <pageSetUpPr fitToPage="1"/>
  </sheetPr>
  <dimension ref="A1:D61"/>
  <sheetViews>
    <sheetView view="pageBreakPreview" zoomScaleNormal="100" zoomScaleSheetLayoutView="100" workbookViewId="0">
      <selection activeCell="G54" sqref="G54"/>
    </sheetView>
  </sheetViews>
  <sheetFormatPr defaultColWidth="9.140625" defaultRowHeight="12.75" x14ac:dyDescent="0.2"/>
  <cols>
    <col min="1" max="1" width="3" style="384" customWidth="1"/>
    <col min="2" max="2" width="44.85546875" style="384" customWidth="1"/>
    <col min="3" max="3" width="32.5703125" style="384" customWidth="1"/>
    <col min="4" max="4" width="15.42578125" style="384" customWidth="1"/>
    <col min="5" max="16384" width="9.140625" style="384"/>
  </cols>
  <sheetData>
    <row r="1" spans="1:4" x14ac:dyDescent="0.2">
      <c r="A1" s="1956" t="s">
        <v>297</v>
      </c>
      <c r="B1" s="1956"/>
      <c r="C1" s="1956"/>
      <c r="D1" s="1956"/>
    </row>
    <row r="2" spans="1:4" x14ac:dyDescent="0.2">
      <c r="A2" s="410"/>
      <c r="B2" s="410"/>
      <c r="C2" s="410"/>
      <c r="D2" s="410"/>
    </row>
    <row r="3" spans="1:4" ht="12.75" customHeight="1" x14ac:dyDescent="0.2">
      <c r="A3" s="1957" t="s">
        <v>358</v>
      </c>
      <c r="B3" s="1957"/>
      <c r="C3" s="409"/>
      <c r="D3" s="1958">
        <v>565</v>
      </c>
    </row>
    <row r="4" spans="1:4" ht="12.75" customHeight="1" x14ac:dyDescent="0.2">
      <c r="A4" s="1957"/>
      <c r="B4" s="1957"/>
      <c r="C4" s="409"/>
      <c r="D4" s="1958"/>
    </row>
    <row r="44" spans="1:4" x14ac:dyDescent="0.2">
      <c r="B44" s="384" t="s">
        <v>310</v>
      </c>
      <c r="C44" s="408"/>
      <c r="D44" s="408"/>
    </row>
    <row r="45" spans="1:4" ht="13.5" thickBot="1" x14ac:dyDescent="0.25">
      <c r="B45" s="384" t="s">
        <v>317</v>
      </c>
      <c r="C45" s="408"/>
      <c r="D45" s="408"/>
    </row>
    <row r="46" spans="1:4" ht="15" thickBot="1" x14ac:dyDescent="0.25">
      <c r="A46" s="390" t="s">
        <v>284</v>
      </c>
      <c r="B46" s="1002" t="s">
        <v>298</v>
      </c>
      <c r="C46" s="388" t="s">
        <v>299</v>
      </c>
      <c r="D46" s="387" t="s">
        <v>300</v>
      </c>
    </row>
    <row r="47" spans="1:4" x14ac:dyDescent="0.2">
      <c r="A47" s="1005">
        <v>1</v>
      </c>
      <c r="B47" s="1006" t="s">
        <v>357</v>
      </c>
      <c r="C47" s="1007">
        <v>4495</v>
      </c>
      <c r="D47" s="1008">
        <v>19728</v>
      </c>
    </row>
    <row r="48" spans="1:4" x14ac:dyDescent="0.2">
      <c r="A48" s="783">
        <v>2</v>
      </c>
      <c r="B48" s="1003" t="s">
        <v>153</v>
      </c>
      <c r="C48" s="380">
        <v>819</v>
      </c>
      <c r="D48" s="379">
        <v>3256</v>
      </c>
    </row>
    <row r="49" spans="1:4" x14ac:dyDescent="0.2">
      <c r="A49" s="783">
        <v>3</v>
      </c>
      <c r="B49" s="1003" t="s">
        <v>154</v>
      </c>
      <c r="C49" s="380">
        <v>2172</v>
      </c>
      <c r="D49" s="379">
        <v>13416.393686199999</v>
      </c>
    </row>
    <row r="50" spans="1:4" x14ac:dyDescent="0.2">
      <c r="A50" s="783">
        <v>4</v>
      </c>
      <c r="B50" s="1003" t="s">
        <v>155</v>
      </c>
      <c r="C50" s="380">
        <v>1959</v>
      </c>
      <c r="D50" s="379">
        <v>9027.2402000999991</v>
      </c>
    </row>
    <row r="51" spans="1:4" x14ac:dyDescent="0.2">
      <c r="A51" s="783">
        <v>5</v>
      </c>
      <c r="B51" s="1003" t="s">
        <v>156</v>
      </c>
      <c r="C51" s="380">
        <v>1839</v>
      </c>
      <c r="D51" s="379">
        <v>6685.3610441299998</v>
      </c>
    </row>
    <row r="52" spans="1:4" x14ac:dyDescent="0.2">
      <c r="A52" s="783">
        <v>6</v>
      </c>
      <c r="B52" s="1003" t="s">
        <v>157</v>
      </c>
      <c r="C52" s="380">
        <v>1787</v>
      </c>
      <c r="D52" s="379">
        <v>7021.1566363800002</v>
      </c>
    </row>
    <row r="53" spans="1:4" x14ac:dyDescent="0.2">
      <c r="A53" s="783">
        <v>7</v>
      </c>
      <c r="B53" s="1003" t="s">
        <v>158</v>
      </c>
      <c r="C53" s="380">
        <v>1658</v>
      </c>
      <c r="D53" s="379">
        <v>9578.0822488600006</v>
      </c>
    </row>
    <row r="54" spans="1:4" x14ac:dyDescent="0.2">
      <c r="A54" s="783">
        <v>8</v>
      </c>
      <c r="B54" s="1003" t="s">
        <v>356</v>
      </c>
      <c r="C54" s="380">
        <v>1833</v>
      </c>
      <c r="D54" s="379">
        <v>5966.8536071199997</v>
      </c>
    </row>
    <row r="55" spans="1:4" x14ac:dyDescent="0.2">
      <c r="A55" s="783">
        <v>9</v>
      </c>
      <c r="B55" s="1003" t="s">
        <v>159</v>
      </c>
      <c r="C55" s="380">
        <v>609</v>
      </c>
      <c r="D55" s="379">
        <v>2465.5853089699999</v>
      </c>
    </row>
    <row r="56" spans="1:4" x14ac:dyDescent="0.2">
      <c r="A56" s="783">
        <v>10</v>
      </c>
      <c r="B56" s="1003" t="s">
        <v>160</v>
      </c>
      <c r="C56" s="380">
        <v>5828</v>
      </c>
      <c r="D56" s="379">
        <v>27965</v>
      </c>
    </row>
    <row r="57" spans="1:4" x14ac:dyDescent="0.2">
      <c r="A57" s="783">
        <v>11</v>
      </c>
      <c r="B57" s="1003" t="s">
        <v>349</v>
      </c>
      <c r="C57" s="1004">
        <v>4347.8</v>
      </c>
      <c r="D57" s="379">
        <v>18967</v>
      </c>
    </row>
    <row r="58" spans="1:4" x14ac:dyDescent="0.2">
      <c r="A58" s="783">
        <v>12</v>
      </c>
      <c r="B58" s="1003" t="s">
        <v>162</v>
      </c>
      <c r="C58" s="380">
        <v>508</v>
      </c>
      <c r="D58" s="379">
        <v>1934.0590593700001</v>
      </c>
    </row>
    <row r="59" spans="1:4" x14ac:dyDescent="0.2">
      <c r="A59" s="783">
        <v>13</v>
      </c>
      <c r="B59" s="1003" t="s">
        <v>163</v>
      </c>
      <c r="C59" s="380">
        <v>622</v>
      </c>
      <c r="D59" s="379">
        <v>2714</v>
      </c>
    </row>
    <row r="60" spans="1:4" ht="13.5" thickBot="1" x14ac:dyDescent="0.25">
      <c r="A60" s="784">
        <v>14</v>
      </c>
      <c r="B60" s="1234" t="s">
        <v>917</v>
      </c>
      <c r="C60" s="785">
        <v>503</v>
      </c>
      <c r="D60" s="1009">
        <v>1534</v>
      </c>
    </row>
    <row r="61" spans="1:4" x14ac:dyDescent="0.2">
      <c r="B61" s="385" t="s">
        <v>78</v>
      </c>
      <c r="C61" s="406">
        <f>SUM(C47:C60)</f>
        <v>28979.8</v>
      </c>
      <c r="D61" s="406">
        <f>SUM(D47:D60)</f>
        <v>130258.73179113001</v>
      </c>
    </row>
  </sheetData>
  <mergeCells count="4">
    <mergeCell ref="A1:D1"/>
    <mergeCell ref="A3:B3"/>
    <mergeCell ref="D3:D4"/>
    <mergeCell ref="A4:B4"/>
  </mergeCells>
  <pageMargins left="0.98425196850393704" right="0.98425196850393704" top="0.98425196850393704" bottom="0.98425196850393704" header="0.31496062992125984" footer="0.31496062992125984"/>
  <pageSetup paperSize="9" scale="8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5ED24-49F2-498E-A9EF-8616564E6955}">
  <sheetPr>
    <tabColor rgb="FF7030A0"/>
    <pageSetUpPr fitToPage="1"/>
  </sheetPr>
  <dimension ref="A1:F17"/>
  <sheetViews>
    <sheetView workbookViewId="0">
      <selection activeCell="D14" sqref="D14"/>
    </sheetView>
  </sheetViews>
  <sheetFormatPr defaultRowHeight="15" x14ac:dyDescent="0.25"/>
  <cols>
    <col min="1" max="1" width="9.140625" style="1387"/>
    <col min="2" max="2" width="26.140625" style="1387" bestFit="1" customWidth="1"/>
    <col min="3" max="3" width="12.85546875" style="1388" customWidth="1"/>
    <col min="4" max="4" width="13.85546875" style="1388" customWidth="1"/>
    <col min="5" max="5" width="27.5703125" style="1388" customWidth="1"/>
    <col min="6" max="6" width="11.140625" style="1388" bestFit="1" customWidth="1"/>
    <col min="7" max="7" width="26.140625" style="1387" bestFit="1" customWidth="1"/>
    <col min="8" max="257" width="9.140625" style="1387"/>
    <col min="258" max="258" width="26.140625" style="1387" bestFit="1" customWidth="1"/>
    <col min="259" max="259" width="12.85546875" style="1387" customWidth="1"/>
    <col min="260" max="260" width="13.85546875" style="1387" customWidth="1"/>
    <col min="261" max="261" width="27.5703125" style="1387" customWidth="1"/>
    <col min="262" max="262" width="11.140625" style="1387" bestFit="1" customWidth="1"/>
    <col min="263" max="263" width="26.140625" style="1387" bestFit="1" customWidth="1"/>
    <col min="264" max="513" width="9.140625" style="1387"/>
    <col min="514" max="514" width="26.140625" style="1387" bestFit="1" customWidth="1"/>
    <col min="515" max="515" width="12.85546875" style="1387" customWidth="1"/>
    <col min="516" max="516" width="13.85546875" style="1387" customWidth="1"/>
    <col min="517" max="517" width="27.5703125" style="1387" customWidth="1"/>
    <col min="518" max="518" width="11.140625" style="1387" bestFit="1" customWidth="1"/>
    <col min="519" max="519" width="26.140625" style="1387" bestFit="1" customWidth="1"/>
    <col min="520" max="769" width="9.140625" style="1387"/>
    <col min="770" max="770" width="26.140625" style="1387" bestFit="1" customWidth="1"/>
    <col min="771" max="771" width="12.85546875" style="1387" customWidth="1"/>
    <col min="772" max="772" width="13.85546875" style="1387" customWidth="1"/>
    <col min="773" max="773" width="27.5703125" style="1387" customWidth="1"/>
    <col min="774" max="774" width="11.140625" style="1387" bestFit="1" customWidth="1"/>
    <col min="775" max="775" width="26.140625" style="1387" bestFit="1" customWidth="1"/>
    <col min="776" max="1025" width="9.140625" style="1387"/>
    <col min="1026" max="1026" width="26.140625" style="1387" bestFit="1" customWidth="1"/>
    <col min="1027" max="1027" width="12.85546875" style="1387" customWidth="1"/>
    <col min="1028" max="1028" width="13.85546875" style="1387" customWidth="1"/>
    <col min="1029" max="1029" width="27.5703125" style="1387" customWidth="1"/>
    <col min="1030" max="1030" width="11.140625" style="1387" bestFit="1" customWidth="1"/>
    <col min="1031" max="1031" width="26.140625" style="1387" bestFit="1" customWidth="1"/>
    <col min="1032" max="1281" width="9.140625" style="1387"/>
    <col min="1282" max="1282" width="26.140625" style="1387" bestFit="1" customWidth="1"/>
    <col min="1283" max="1283" width="12.85546875" style="1387" customWidth="1"/>
    <col min="1284" max="1284" width="13.85546875" style="1387" customWidth="1"/>
    <col min="1285" max="1285" width="27.5703125" style="1387" customWidth="1"/>
    <col min="1286" max="1286" width="11.140625" style="1387" bestFit="1" customWidth="1"/>
    <col min="1287" max="1287" width="26.140625" style="1387" bestFit="1" customWidth="1"/>
    <col min="1288" max="1537" width="9.140625" style="1387"/>
    <col min="1538" max="1538" width="26.140625" style="1387" bestFit="1" customWidth="1"/>
    <col min="1539" max="1539" width="12.85546875" style="1387" customWidth="1"/>
    <col min="1540" max="1540" width="13.85546875" style="1387" customWidth="1"/>
    <col min="1541" max="1541" width="27.5703125" style="1387" customWidth="1"/>
    <col min="1542" max="1542" width="11.140625" style="1387" bestFit="1" customWidth="1"/>
    <col min="1543" max="1543" width="26.140625" style="1387" bestFit="1" customWidth="1"/>
    <col min="1544" max="1793" width="9.140625" style="1387"/>
    <col min="1794" max="1794" width="26.140625" style="1387" bestFit="1" customWidth="1"/>
    <col min="1795" max="1795" width="12.85546875" style="1387" customWidth="1"/>
    <col min="1796" max="1796" width="13.85546875" style="1387" customWidth="1"/>
    <col min="1797" max="1797" width="27.5703125" style="1387" customWidth="1"/>
    <col min="1798" max="1798" width="11.140625" style="1387" bestFit="1" customWidth="1"/>
    <col min="1799" max="1799" width="26.140625" style="1387" bestFit="1" customWidth="1"/>
    <col min="1800" max="2049" width="9.140625" style="1387"/>
    <col min="2050" max="2050" width="26.140625" style="1387" bestFit="1" customWidth="1"/>
    <col min="2051" max="2051" width="12.85546875" style="1387" customWidth="1"/>
    <col min="2052" max="2052" width="13.85546875" style="1387" customWidth="1"/>
    <col min="2053" max="2053" width="27.5703125" style="1387" customWidth="1"/>
    <col min="2054" max="2054" width="11.140625" style="1387" bestFit="1" customWidth="1"/>
    <col min="2055" max="2055" width="26.140625" style="1387" bestFit="1" customWidth="1"/>
    <col min="2056" max="2305" width="9.140625" style="1387"/>
    <col min="2306" max="2306" width="26.140625" style="1387" bestFit="1" customWidth="1"/>
    <col min="2307" max="2307" width="12.85546875" style="1387" customWidth="1"/>
    <col min="2308" max="2308" width="13.85546875" style="1387" customWidth="1"/>
    <col min="2309" max="2309" width="27.5703125" style="1387" customWidth="1"/>
    <col min="2310" max="2310" width="11.140625" style="1387" bestFit="1" customWidth="1"/>
    <col min="2311" max="2311" width="26.140625" style="1387" bestFit="1" customWidth="1"/>
    <col min="2312" max="2561" width="9.140625" style="1387"/>
    <col min="2562" max="2562" width="26.140625" style="1387" bestFit="1" customWidth="1"/>
    <col min="2563" max="2563" width="12.85546875" style="1387" customWidth="1"/>
    <col min="2564" max="2564" width="13.85546875" style="1387" customWidth="1"/>
    <col min="2565" max="2565" width="27.5703125" style="1387" customWidth="1"/>
    <col min="2566" max="2566" width="11.140625" style="1387" bestFit="1" customWidth="1"/>
    <col min="2567" max="2567" width="26.140625" style="1387" bestFit="1" customWidth="1"/>
    <col min="2568" max="2817" width="9.140625" style="1387"/>
    <col min="2818" max="2818" width="26.140625" style="1387" bestFit="1" customWidth="1"/>
    <col min="2819" max="2819" width="12.85546875" style="1387" customWidth="1"/>
    <col min="2820" max="2820" width="13.85546875" style="1387" customWidth="1"/>
    <col min="2821" max="2821" width="27.5703125" style="1387" customWidth="1"/>
    <col min="2822" max="2822" width="11.140625" style="1387" bestFit="1" customWidth="1"/>
    <col min="2823" max="2823" width="26.140625" style="1387" bestFit="1" customWidth="1"/>
    <col min="2824" max="3073" width="9.140625" style="1387"/>
    <col min="3074" max="3074" width="26.140625" style="1387" bestFit="1" customWidth="1"/>
    <col min="3075" max="3075" width="12.85546875" style="1387" customWidth="1"/>
    <col min="3076" max="3076" width="13.85546875" style="1387" customWidth="1"/>
    <col min="3077" max="3077" width="27.5703125" style="1387" customWidth="1"/>
    <col min="3078" max="3078" width="11.140625" style="1387" bestFit="1" customWidth="1"/>
    <col min="3079" max="3079" width="26.140625" style="1387" bestFit="1" customWidth="1"/>
    <col min="3080" max="3329" width="9.140625" style="1387"/>
    <col min="3330" max="3330" width="26.140625" style="1387" bestFit="1" customWidth="1"/>
    <col min="3331" max="3331" width="12.85546875" style="1387" customWidth="1"/>
    <col min="3332" max="3332" width="13.85546875" style="1387" customWidth="1"/>
    <col min="3333" max="3333" width="27.5703125" style="1387" customWidth="1"/>
    <col min="3334" max="3334" width="11.140625" style="1387" bestFit="1" customWidth="1"/>
    <col min="3335" max="3335" width="26.140625" style="1387" bestFit="1" customWidth="1"/>
    <col min="3336" max="3585" width="9.140625" style="1387"/>
    <col min="3586" max="3586" width="26.140625" style="1387" bestFit="1" customWidth="1"/>
    <col min="3587" max="3587" width="12.85546875" style="1387" customWidth="1"/>
    <col min="3588" max="3588" width="13.85546875" style="1387" customWidth="1"/>
    <col min="3589" max="3589" width="27.5703125" style="1387" customWidth="1"/>
    <col min="3590" max="3590" width="11.140625" style="1387" bestFit="1" customWidth="1"/>
    <col min="3591" max="3591" width="26.140625" style="1387" bestFit="1" customWidth="1"/>
    <col min="3592" max="3841" width="9.140625" style="1387"/>
    <col min="3842" max="3842" width="26.140625" style="1387" bestFit="1" customWidth="1"/>
    <col min="3843" max="3843" width="12.85546875" style="1387" customWidth="1"/>
    <col min="3844" max="3844" width="13.85546875" style="1387" customWidth="1"/>
    <col min="3845" max="3845" width="27.5703125" style="1387" customWidth="1"/>
    <col min="3846" max="3846" width="11.140625" style="1387" bestFit="1" customWidth="1"/>
    <col min="3847" max="3847" width="26.140625" style="1387" bestFit="1" customWidth="1"/>
    <col min="3848" max="4097" width="9.140625" style="1387"/>
    <col min="4098" max="4098" width="26.140625" style="1387" bestFit="1" customWidth="1"/>
    <col min="4099" max="4099" width="12.85546875" style="1387" customWidth="1"/>
    <col min="4100" max="4100" width="13.85546875" style="1387" customWidth="1"/>
    <col min="4101" max="4101" width="27.5703125" style="1387" customWidth="1"/>
    <col min="4102" max="4102" width="11.140625" style="1387" bestFit="1" customWidth="1"/>
    <col min="4103" max="4103" width="26.140625" style="1387" bestFit="1" customWidth="1"/>
    <col min="4104" max="4353" width="9.140625" style="1387"/>
    <col min="4354" max="4354" width="26.140625" style="1387" bestFit="1" customWidth="1"/>
    <col min="4355" max="4355" width="12.85546875" style="1387" customWidth="1"/>
    <col min="4356" max="4356" width="13.85546875" style="1387" customWidth="1"/>
    <col min="4357" max="4357" width="27.5703125" style="1387" customWidth="1"/>
    <col min="4358" max="4358" width="11.140625" style="1387" bestFit="1" customWidth="1"/>
    <col min="4359" max="4359" width="26.140625" style="1387" bestFit="1" customWidth="1"/>
    <col min="4360" max="4609" width="9.140625" style="1387"/>
    <col min="4610" max="4610" width="26.140625" style="1387" bestFit="1" customWidth="1"/>
    <col min="4611" max="4611" width="12.85546875" style="1387" customWidth="1"/>
    <col min="4612" max="4612" width="13.85546875" style="1387" customWidth="1"/>
    <col min="4613" max="4613" width="27.5703125" style="1387" customWidth="1"/>
    <col min="4614" max="4614" width="11.140625" style="1387" bestFit="1" customWidth="1"/>
    <col min="4615" max="4615" width="26.140625" style="1387" bestFit="1" customWidth="1"/>
    <col min="4616" max="4865" width="9.140625" style="1387"/>
    <col min="4866" max="4866" width="26.140625" style="1387" bestFit="1" customWidth="1"/>
    <col min="4867" max="4867" width="12.85546875" style="1387" customWidth="1"/>
    <col min="4868" max="4868" width="13.85546875" style="1387" customWidth="1"/>
    <col min="4869" max="4869" width="27.5703125" style="1387" customWidth="1"/>
    <col min="4870" max="4870" width="11.140625" style="1387" bestFit="1" customWidth="1"/>
    <col min="4871" max="4871" width="26.140625" style="1387" bestFit="1" customWidth="1"/>
    <col min="4872" max="5121" width="9.140625" style="1387"/>
    <col min="5122" max="5122" width="26.140625" style="1387" bestFit="1" customWidth="1"/>
    <col min="5123" max="5123" width="12.85546875" style="1387" customWidth="1"/>
    <col min="5124" max="5124" width="13.85546875" style="1387" customWidth="1"/>
    <col min="5125" max="5125" width="27.5703125" style="1387" customWidth="1"/>
    <col min="5126" max="5126" width="11.140625" style="1387" bestFit="1" customWidth="1"/>
    <col min="5127" max="5127" width="26.140625" style="1387" bestFit="1" customWidth="1"/>
    <col min="5128" max="5377" width="9.140625" style="1387"/>
    <col min="5378" max="5378" width="26.140625" style="1387" bestFit="1" customWidth="1"/>
    <col min="5379" max="5379" width="12.85546875" style="1387" customWidth="1"/>
    <col min="5380" max="5380" width="13.85546875" style="1387" customWidth="1"/>
    <col min="5381" max="5381" width="27.5703125" style="1387" customWidth="1"/>
    <col min="5382" max="5382" width="11.140625" style="1387" bestFit="1" customWidth="1"/>
    <col min="5383" max="5383" width="26.140625" style="1387" bestFit="1" customWidth="1"/>
    <col min="5384" max="5633" width="9.140625" style="1387"/>
    <col min="5634" max="5634" width="26.140625" style="1387" bestFit="1" customWidth="1"/>
    <col min="5635" max="5635" width="12.85546875" style="1387" customWidth="1"/>
    <col min="5636" max="5636" width="13.85546875" style="1387" customWidth="1"/>
    <col min="5637" max="5637" width="27.5703125" style="1387" customWidth="1"/>
    <col min="5638" max="5638" width="11.140625" style="1387" bestFit="1" customWidth="1"/>
    <col min="5639" max="5639" width="26.140625" style="1387" bestFit="1" customWidth="1"/>
    <col min="5640" max="5889" width="9.140625" style="1387"/>
    <col min="5890" max="5890" width="26.140625" style="1387" bestFit="1" customWidth="1"/>
    <col min="5891" max="5891" width="12.85546875" style="1387" customWidth="1"/>
    <col min="5892" max="5892" width="13.85546875" style="1387" customWidth="1"/>
    <col min="5893" max="5893" width="27.5703125" style="1387" customWidth="1"/>
    <col min="5894" max="5894" width="11.140625" style="1387" bestFit="1" customWidth="1"/>
    <col min="5895" max="5895" width="26.140625" style="1387" bestFit="1" customWidth="1"/>
    <col min="5896" max="6145" width="9.140625" style="1387"/>
    <col min="6146" max="6146" width="26.140625" style="1387" bestFit="1" customWidth="1"/>
    <col min="6147" max="6147" width="12.85546875" style="1387" customWidth="1"/>
    <col min="6148" max="6148" width="13.85546875" style="1387" customWidth="1"/>
    <col min="6149" max="6149" width="27.5703125" style="1387" customWidth="1"/>
    <col min="6150" max="6150" width="11.140625" style="1387" bestFit="1" customWidth="1"/>
    <col min="6151" max="6151" width="26.140625" style="1387" bestFit="1" customWidth="1"/>
    <col min="6152" max="6401" width="9.140625" style="1387"/>
    <col min="6402" max="6402" width="26.140625" style="1387" bestFit="1" customWidth="1"/>
    <col min="6403" max="6403" width="12.85546875" style="1387" customWidth="1"/>
    <col min="6404" max="6404" width="13.85546875" style="1387" customWidth="1"/>
    <col min="6405" max="6405" width="27.5703125" style="1387" customWidth="1"/>
    <col min="6406" max="6406" width="11.140625" style="1387" bestFit="1" customWidth="1"/>
    <col min="6407" max="6407" width="26.140625" style="1387" bestFit="1" customWidth="1"/>
    <col min="6408" max="6657" width="9.140625" style="1387"/>
    <col min="6658" max="6658" width="26.140625" style="1387" bestFit="1" customWidth="1"/>
    <col min="6659" max="6659" width="12.85546875" style="1387" customWidth="1"/>
    <col min="6660" max="6660" width="13.85546875" style="1387" customWidth="1"/>
    <col min="6661" max="6661" width="27.5703125" style="1387" customWidth="1"/>
    <col min="6662" max="6662" width="11.140625" style="1387" bestFit="1" customWidth="1"/>
    <col min="6663" max="6663" width="26.140625" style="1387" bestFit="1" customWidth="1"/>
    <col min="6664" max="6913" width="9.140625" style="1387"/>
    <col min="6914" max="6914" width="26.140625" style="1387" bestFit="1" customWidth="1"/>
    <col min="6915" max="6915" width="12.85546875" style="1387" customWidth="1"/>
    <col min="6916" max="6916" width="13.85546875" style="1387" customWidth="1"/>
    <col min="6917" max="6917" width="27.5703125" style="1387" customWidth="1"/>
    <col min="6918" max="6918" width="11.140625" style="1387" bestFit="1" customWidth="1"/>
    <col min="6919" max="6919" width="26.140625" style="1387" bestFit="1" customWidth="1"/>
    <col min="6920" max="7169" width="9.140625" style="1387"/>
    <col min="7170" max="7170" width="26.140625" style="1387" bestFit="1" customWidth="1"/>
    <col min="7171" max="7171" width="12.85546875" style="1387" customWidth="1"/>
    <col min="7172" max="7172" width="13.85546875" style="1387" customWidth="1"/>
    <col min="7173" max="7173" width="27.5703125" style="1387" customWidth="1"/>
    <col min="7174" max="7174" width="11.140625" style="1387" bestFit="1" customWidth="1"/>
    <col min="7175" max="7175" width="26.140625" style="1387" bestFit="1" customWidth="1"/>
    <col min="7176" max="7425" width="9.140625" style="1387"/>
    <col min="7426" max="7426" width="26.140625" style="1387" bestFit="1" customWidth="1"/>
    <col min="7427" max="7427" width="12.85546875" style="1387" customWidth="1"/>
    <col min="7428" max="7428" width="13.85546875" style="1387" customWidth="1"/>
    <col min="7429" max="7429" width="27.5703125" style="1387" customWidth="1"/>
    <col min="7430" max="7430" width="11.140625" style="1387" bestFit="1" customWidth="1"/>
    <col min="7431" max="7431" width="26.140625" style="1387" bestFit="1" customWidth="1"/>
    <col min="7432" max="7681" width="9.140625" style="1387"/>
    <col min="7682" max="7682" width="26.140625" style="1387" bestFit="1" customWidth="1"/>
    <col min="7683" max="7683" width="12.85546875" style="1387" customWidth="1"/>
    <col min="7684" max="7684" width="13.85546875" style="1387" customWidth="1"/>
    <col min="7685" max="7685" width="27.5703125" style="1387" customWidth="1"/>
    <col min="7686" max="7686" width="11.140625" style="1387" bestFit="1" customWidth="1"/>
    <col min="7687" max="7687" width="26.140625" style="1387" bestFit="1" customWidth="1"/>
    <col min="7688" max="7937" width="9.140625" style="1387"/>
    <col min="7938" max="7938" width="26.140625" style="1387" bestFit="1" customWidth="1"/>
    <col min="7939" max="7939" width="12.85546875" style="1387" customWidth="1"/>
    <col min="7940" max="7940" width="13.85546875" style="1387" customWidth="1"/>
    <col min="7941" max="7941" width="27.5703125" style="1387" customWidth="1"/>
    <col min="7942" max="7942" width="11.140625" style="1387" bestFit="1" customWidth="1"/>
    <col min="7943" max="7943" width="26.140625" style="1387" bestFit="1" customWidth="1"/>
    <col min="7944" max="8193" width="9.140625" style="1387"/>
    <col min="8194" max="8194" width="26.140625" style="1387" bestFit="1" customWidth="1"/>
    <col min="8195" max="8195" width="12.85546875" style="1387" customWidth="1"/>
    <col min="8196" max="8196" width="13.85546875" style="1387" customWidth="1"/>
    <col min="8197" max="8197" width="27.5703125" style="1387" customWidth="1"/>
    <col min="8198" max="8198" width="11.140625" style="1387" bestFit="1" customWidth="1"/>
    <col min="8199" max="8199" width="26.140625" style="1387" bestFit="1" customWidth="1"/>
    <col min="8200" max="8449" width="9.140625" style="1387"/>
    <col min="8450" max="8450" width="26.140625" style="1387" bestFit="1" customWidth="1"/>
    <col min="8451" max="8451" width="12.85546875" style="1387" customWidth="1"/>
    <col min="8452" max="8452" width="13.85546875" style="1387" customWidth="1"/>
    <col min="8453" max="8453" width="27.5703125" style="1387" customWidth="1"/>
    <col min="8454" max="8454" width="11.140625" style="1387" bestFit="1" customWidth="1"/>
    <col min="8455" max="8455" width="26.140625" style="1387" bestFit="1" customWidth="1"/>
    <col min="8456" max="8705" width="9.140625" style="1387"/>
    <col min="8706" max="8706" width="26.140625" style="1387" bestFit="1" customWidth="1"/>
    <col min="8707" max="8707" width="12.85546875" style="1387" customWidth="1"/>
    <col min="8708" max="8708" width="13.85546875" style="1387" customWidth="1"/>
    <col min="8709" max="8709" width="27.5703125" style="1387" customWidth="1"/>
    <col min="8710" max="8710" width="11.140625" style="1387" bestFit="1" customWidth="1"/>
    <col min="8711" max="8711" width="26.140625" style="1387" bestFit="1" customWidth="1"/>
    <col min="8712" max="8961" width="9.140625" style="1387"/>
    <col min="8962" max="8962" width="26.140625" style="1387" bestFit="1" customWidth="1"/>
    <col min="8963" max="8963" width="12.85546875" style="1387" customWidth="1"/>
    <col min="8964" max="8964" width="13.85546875" style="1387" customWidth="1"/>
    <col min="8965" max="8965" width="27.5703125" style="1387" customWidth="1"/>
    <col min="8966" max="8966" width="11.140625" style="1387" bestFit="1" customWidth="1"/>
    <col min="8967" max="8967" width="26.140625" style="1387" bestFit="1" customWidth="1"/>
    <col min="8968" max="9217" width="9.140625" style="1387"/>
    <col min="9218" max="9218" width="26.140625" style="1387" bestFit="1" customWidth="1"/>
    <col min="9219" max="9219" width="12.85546875" style="1387" customWidth="1"/>
    <col min="9220" max="9220" width="13.85546875" style="1387" customWidth="1"/>
    <col min="9221" max="9221" width="27.5703125" style="1387" customWidth="1"/>
    <col min="9222" max="9222" width="11.140625" style="1387" bestFit="1" customWidth="1"/>
    <col min="9223" max="9223" width="26.140625" style="1387" bestFit="1" customWidth="1"/>
    <col min="9224" max="9473" width="9.140625" style="1387"/>
    <col min="9474" max="9474" width="26.140625" style="1387" bestFit="1" customWidth="1"/>
    <col min="9475" max="9475" width="12.85546875" style="1387" customWidth="1"/>
    <col min="9476" max="9476" width="13.85546875" style="1387" customWidth="1"/>
    <col min="9477" max="9477" width="27.5703125" style="1387" customWidth="1"/>
    <col min="9478" max="9478" width="11.140625" style="1387" bestFit="1" customWidth="1"/>
    <col min="9479" max="9479" width="26.140625" style="1387" bestFit="1" customWidth="1"/>
    <col min="9480" max="9729" width="9.140625" style="1387"/>
    <col min="9730" max="9730" width="26.140625" style="1387" bestFit="1" customWidth="1"/>
    <col min="9731" max="9731" width="12.85546875" style="1387" customWidth="1"/>
    <col min="9732" max="9732" width="13.85546875" style="1387" customWidth="1"/>
    <col min="9733" max="9733" width="27.5703125" style="1387" customWidth="1"/>
    <col min="9734" max="9734" width="11.140625" style="1387" bestFit="1" customWidth="1"/>
    <col min="9735" max="9735" width="26.140625" style="1387" bestFit="1" customWidth="1"/>
    <col min="9736" max="9985" width="9.140625" style="1387"/>
    <col min="9986" max="9986" width="26.140625" style="1387" bestFit="1" customWidth="1"/>
    <col min="9987" max="9987" width="12.85546875" style="1387" customWidth="1"/>
    <col min="9988" max="9988" width="13.85546875" style="1387" customWidth="1"/>
    <col min="9989" max="9989" width="27.5703125" style="1387" customWidth="1"/>
    <col min="9990" max="9990" width="11.140625" style="1387" bestFit="1" customWidth="1"/>
    <col min="9991" max="9991" width="26.140625" style="1387" bestFit="1" customWidth="1"/>
    <col min="9992" max="10241" width="9.140625" style="1387"/>
    <col min="10242" max="10242" width="26.140625" style="1387" bestFit="1" customWidth="1"/>
    <col min="10243" max="10243" width="12.85546875" style="1387" customWidth="1"/>
    <col min="10244" max="10244" width="13.85546875" style="1387" customWidth="1"/>
    <col min="10245" max="10245" width="27.5703125" style="1387" customWidth="1"/>
    <col min="10246" max="10246" width="11.140625" style="1387" bestFit="1" customWidth="1"/>
    <col min="10247" max="10247" width="26.140625" style="1387" bestFit="1" customWidth="1"/>
    <col min="10248" max="10497" width="9.140625" style="1387"/>
    <col min="10498" max="10498" width="26.140625" style="1387" bestFit="1" customWidth="1"/>
    <col min="10499" max="10499" width="12.85546875" style="1387" customWidth="1"/>
    <col min="10500" max="10500" width="13.85546875" style="1387" customWidth="1"/>
    <col min="10501" max="10501" width="27.5703125" style="1387" customWidth="1"/>
    <col min="10502" max="10502" width="11.140625" style="1387" bestFit="1" customWidth="1"/>
    <col min="10503" max="10503" width="26.140625" style="1387" bestFit="1" customWidth="1"/>
    <col min="10504" max="10753" width="9.140625" style="1387"/>
    <col min="10754" max="10754" width="26.140625" style="1387" bestFit="1" customWidth="1"/>
    <col min="10755" max="10755" width="12.85546875" style="1387" customWidth="1"/>
    <col min="10756" max="10756" width="13.85546875" style="1387" customWidth="1"/>
    <col min="10757" max="10757" width="27.5703125" style="1387" customWidth="1"/>
    <col min="10758" max="10758" width="11.140625" style="1387" bestFit="1" customWidth="1"/>
    <col min="10759" max="10759" width="26.140625" style="1387" bestFit="1" customWidth="1"/>
    <col min="10760" max="11009" width="9.140625" style="1387"/>
    <col min="11010" max="11010" width="26.140625" style="1387" bestFit="1" customWidth="1"/>
    <col min="11011" max="11011" width="12.85546875" style="1387" customWidth="1"/>
    <col min="11012" max="11012" width="13.85546875" style="1387" customWidth="1"/>
    <col min="11013" max="11013" width="27.5703125" style="1387" customWidth="1"/>
    <col min="11014" max="11014" width="11.140625" style="1387" bestFit="1" customWidth="1"/>
    <col min="11015" max="11015" width="26.140625" style="1387" bestFit="1" customWidth="1"/>
    <col min="11016" max="11265" width="9.140625" style="1387"/>
    <col min="11266" max="11266" width="26.140625" style="1387" bestFit="1" customWidth="1"/>
    <col min="11267" max="11267" width="12.85546875" style="1387" customWidth="1"/>
    <col min="11268" max="11268" width="13.85546875" style="1387" customWidth="1"/>
    <col min="11269" max="11269" width="27.5703125" style="1387" customWidth="1"/>
    <col min="11270" max="11270" width="11.140625" style="1387" bestFit="1" customWidth="1"/>
    <col min="11271" max="11271" width="26.140625" style="1387" bestFit="1" customWidth="1"/>
    <col min="11272" max="11521" width="9.140625" style="1387"/>
    <col min="11522" max="11522" width="26.140625" style="1387" bestFit="1" customWidth="1"/>
    <col min="11523" max="11523" width="12.85546875" style="1387" customWidth="1"/>
    <col min="11524" max="11524" width="13.85546875" style="1387" customWidth="1"/>
    <col min="11525" max="11525" width="27.5703125" style="1387" customWidth="1"/>
    <col min="11526" max="11526" width="11.140625" style="1387" bestFit="1" customWidth="1"/>
    <col min="11527" max="11527" width="26.140625" style="1387" bestFit="1" customWidth="1"/>
    <col min="11528" max="11777" width="9.140625" style="1387"/>
    <col min="11778" max="11778" width="26.140625" style="1387" bestFit="1" customWidth="1"/>
    <col min="11779" max="11779" width="12.85546875" style="1387" customWidth="1"/>
    <col min="11780" max="11780" width="13.85546875" style="1387" customWidth="1"/>
    <col min="11781" max="11781" width="27.5703125" style="1387" customWidth="1"/>
    <col min="11782" max="11782" width="11.140625" style="1387" bestFit="1" customWidth="1"/>
    <col min="11783" max="11783" width="26.140625" style="1387" bestFit="1" customWidth="1"/>
    <col min="11784" max="12033" width="9.140625" style="1387"/>
    <col min="12034" max="12034" width="26.140625" style="1387" bestFit="1" customWidth="1"/>
    <col min="12035" max="12035" width="12.85546875" style="1387" customWidth="1"/>
    <col min="12036" max="12036" width="13.85546875" style="1387" customWidth="1"/>
    <col min="12037" max="12037" width="27.5703125" style="1387" customWidth="1"/>
    <col min="12038" max="12038" width="11.140625" style="1387" bestFit="1" customWidth="1"/>
    <col min="12039" max="12039" width="26.140625" style="1387" bestFit="1" customWidth="1"/>
    <col min="12040" max="12289" width="9.140625" style="1387"/>
    <col min="12290" max="12290" width="26.140625" style="1387" bestFit="1" customWidth="1"/>
    <col min="12291" max="12291" width="12.85546875" style="1387" customWidth="1"/>
    <col min="12292" max="12292" width="13.85546875" style="1387" customWidth="1"/>
    <col min="12293" max="12293" width="27.5703125" style="1387" customWidth="1"/>
    <col min="12294" max="12294" width="11.140625" style="1387" bestFit="1" customWidth="1"/>
    <col min="12295" max="12295" width="26.140625" style="1387" bestFit="1" customWidth="1"/>
    <col min="12296" max="12545" width="9.140625" style="1387"/>
    <col min="12546" max="12546" width="26.140625" style="1387" bestFit="1" customWidth="1"/>
    <col min="12547" max="12547" width="12.85546875" style="1387" customWidth="1"/>
    <col min="12548" max="12548" width="13.85546875" style="1387" customWidth="1"/>
    <col min="12549" max="12549" width="27.5703125" style="1387" customWidth="1"/>
    <col min="12550" max="12550" width="11.140625" style="1387" bestFit="1" customWidth="1"/>
    <col min="12551" max="12551" width="26.140625" style="1387" bestFit="1" customWidth="1"/>
    <col min="12552" max="12801" width="9.140625" style="1387"/>
    <col min="12802" max="12802" width="26.140625" style="1387" bestFit="1" customWidth="1"/>
    <col min="12803" max="12803" width="12.85546875" style="1387" customWidth="1"/>
    <col min="12804" max="12804" width="13.85546875" style="1387" customWidth="1"/>
    <col min="12805" max="12805" width="27.5703125" style="1387" customWidth="1"/>
    <col min="12806" max="12806" width="11.140625" style="1387" bestFit="1" customWidth="1"/>
    <col min="12807" max="12807" width="26.140625" style="1387" bestFit="1" customWidth="1"/>
    <col min="12808" max="13057" width="9.140625" style="1387"/>
    <col min="13058" max="13058" width="26.140625" style="1387" bestFit="1" customWidth="1"/>
    <col min="13059" max="13059" width="12.85546875" style="1387" customWidth="1"/>
    <col min="13060" max="13060" width="13.85546875" style="1387" customWidth="1"/>
    <col min="13061" max="13061" width="27.5703125" style="1387" customWidth="1"/>
    <col min="13062" max="13062" width="11.140625" style="1387" bestFit="1" customWidth="1"/>
    <col min="13063" max="13063" width="26.140625" style="1387" bestFit="1" customWidth="1"/>
    <col min="13064" max="13313" width="9.140625" style="1387"/>
    <col min="13314" max="13314" width="26.140625" style="1387" bestFit="1" customWidth="1"/>
    <col min="13315" max="13315" width="12.85546875" style="1387" customWidth="1"/>
    <col min="13316" max="13316" width="13.85546875" style="1387" customWidth="1"/>
    <col min="13317" max="13317" width="27.5703125" style="1387" customWidth="1"/>
    <col min="13318" max="13318" width="11.140625" style="1387" bestFit="1" customWidth="1"/>
    <col min="13319" max="13319" width="26.140625" style="1387" bestFit="1" customWidth="1"/>
    <col min="13320" max="13569" width="9.140625" style="1387"/>
    <col min="13570" max="13570" width="26.140625" style="1387" bestFit="1" customWidth="1"/>
    <col min="13571" max="13571" width="12.85546875" style="1387" customWidth="1"/>
    <col min="13572" max="13572" width="13.85546875" style="1387" customWidth="1"/>
    <col min="13573" max="13573" width="27.5703125" style="1387" customWidth="1"/>
    <col min="13574" max="13574" width="11.140625" style="1387" bestFit="1" customWidth="1"/>
    <col min="13575" max="13575" width="26.140625" style="1387" bestFit="1" customWidth="1"/>
    <col min="13576" max="13825" width="9.140625" style="1387"/>
    <col min="13826" max="13826" width="26.140625" style="1387" bestFit="1" customWidth="1"/>
    <col min="13827" max="13827" width="12.85546875" style="1387" customWidth="1"/>
    <col min="13828" max="13828" width="13.85546875" style="1387" customWidth="1"/>
    <col min="13829" max="13829" width="27.5703125" style="1387" customWidth="1"/>
    <col min="13830" max="13830" width="11.140625" style="1387" bestFit="1" customWidth="1"/>
    <col min="13831" max="13831" width="26.140625" style="1387" bestFit="1" customWidth="1"/>
    <col min="13832" max="14081" width="9.140625" style="1387"/>
    <col min="14082" max="14082" width="26.140625" style="1387" bestFit="1" customWidth="1"/>
    <col min="14083" max="14083" width="12.85546875" style="1387" customWidth="1"/>
    <col min="14084" max="14084" width="13.85546875" style="1387" customWidth="1"/>
    <col min="14085" max="14085" width="27.5703125" style="1387" customWidth="1"/>
    <col min="14086" max="14086" width="11.140625" style="1387" bestFit="1" customWidth="1"/>
    <col min="14087" max="14087" width="26.140625" style="1387" bestFit="1" customWidth="1"/>
    <col min="14088" max="14337" width="9.140625" style="1387"/>
    <col min="14338" max="14338" width="26.140625" style="1387" bestFit="1" customWidth="1"/>
    <col min="14339" max="14339" width="12.85546875" style="1387" customWidth="1"/>
    <col min="14340" max="14340" width="13.85546875" style="1387" customWidth="1"/>
    <col min="14341" max="14341" width="27.5703125" style="1387" customWidth="1"/>
    <col min="14342" max="14342" width="11.140625" style="1387" bestFit="1" customWidth="1"/>
    <col min="14343" max="14343" width="26.140625" style="1387" bestFit="1" customWidth="1"/>
    <col min="14344" max="14593" width="9.140625" style="1387"/>
    <col min="14594" max="14594" width="26.140625" style="1387" bestFit="1" customWidth="1"/>
    <col min="14595" max="14595" width="12.85546875" style="1387" customWidth="1"/>
    <col min="14596" max="14596" width="13.85546875" style="1387" customWidth="1"/>
    <col min="14597" max="14597" width="27.5703125" style="1387" customWidth="1"/>
    <col min="14598" max="14598" width="11.140625" style="1387" bestFit="1" customWidth="1"/>
    <col min="14599" max="14599" width="26.140625" style="1387" bestFit="1" customWidth="1"/>
    <col min="14600" max="14849" width="9.140625" style="1387"/>
    <col min="14850" max="14850" width="26.140625" style="1387" bestFit="1" customWidth="1"/>
    <col min="14851" max="14851" width="12.85546875" style="1387" customWidth="1"/>
    <col min="14852" max="14852" width="13.85546875" style="1387" customWidth="1"/>
    <col min="14853" max="14853" width="27.5703125" style="1387" customWidth="1"/>
    <col min="14854" max="14854" width="11.140625" style="1387" bestFit="1" customWidth="1"/>
    <col min="14855" max="14855" width="26.140625" style="1387" bestFit="1" customWidth="1"/>
    <col min="14856" max="15105" width="9.140625" style="1387"/>
    <col min="15106" max="15106" width="26.140625" style="1387" bestFit="1" customWidth="1"/>
    <col min="15107" max="15107" width="12.85546875" style="1387" customWidth="1"/>
    <col min="15108" max="15108" width="13.85546875" style="1387" customWidth="1"/>
    <col min="15109" max="15109" width="27.5703125" style="1387" customWidth="1"/>
    <col min="15110" max="15110" width="11.140625" style="1387" bestFit="1" customWidth="1"/>
    <col min="15111" max="15111" width="26.140625" style="1387" bestFit="1" customWidth="1"/>
    <col min="15112" max="15361" width="9.140625" style="1387"/>
    <col min="15362" max="15362" width="26.140625" style="1387" bestFit="1" customWidth="1"/>
    <col min="15363" max="15363" width="12.85546875" style="1387" customWidth="1"/>
    <col min="15364" max="15364" width="13.85546875" style="1387" customWidth="1"/>
    <col min="15365" max="15365" width="27.5703125" style="1387" customWidth="1"/>
    <col min="15366" max="15366" width="11.140625" style="1387" bestFit="1" customWidth="1"/>
    <col min="15367" max="15367" width="26.140625" style="1387" bestFit="1" customWidth="1"/>
    <col min="15368" max="15617" width="9.140625" style="1387"/>
    <col min="15618" max="15618" width="26.140625" style="1387" bestFit="1" customWidth="1"/>
    <col min="15619" max="15619" width="12.85546875" style="1387" customWidth="1"/>
    <col min="15620" max="15620" width="13.85546875" style="1387" customWidth="1"/>
    <col min="15621" max="15621" width="27.5703125" style="1387" customWidth="1"/>
    <col min="15622" max="15622" width="11.140625" style="1387" bestFit="1" customWidth="1"/>
    <col min="15623" max="15623" width="26.140625" style="1387" bestFit="1" customWidth="1"/>
    <col min="15624" max="15873" width="9.140625" style="1387"/>
    <col min="15874" max="15874" width="26.140625" style="1387" bestFit="1" customWidth="1"/>
    <col min="15875" max="15875" width="12.85546875" style="1387" customWidth="1"/>
    <col min="15876" max="15876" width="13.85546875" style="1387" customWidth="1"/>
    <col min="15877" max="15877" width="27.5703125" style="1387" customWidth="1"/>
    <col min="15878" max="15878" width="11.140625" style="1387" bestFit="1" customWidth="1"/>
    <col min="15879" max="15879" width="26.140625" style="1387" bestFit="1" customWidth="1"/>
    <col min="15880" max="16129" width="9.140625" style="1387"/>
    <col min="16130" max="16130" width="26.140625" style="1387" bestFit="1" customWidth="1"/>
    <col min="16131" max="16131" width="12.85546875" style="1387" customWidth="1"/>
    <col min="16132" max="16132" width="13.85546875" style="1387" customWidth="1"/>
    <col min="16133" max="16133" width="27.5703125" style="1387" customWidth="1"/>
    <col min="16134" max="16134" width="11.140625" style="1387" bestFit="1" customWidth="1"/>
    <col min="16135" max="16135" width="26.140625" style="1387" bestFit="1" customWidth="1"/>
    <col min="16136" max="16384" width="9.140625" style="1387"/>
  </cols>
  <sheetData>
    <row r="1" spans="1:6" ht="28.5" x14ac:dyDescent="0.45">
      <c r="A1" s="1386">
        <v>566</v>
      </c>
    </row>
    <row r="2" spans="1:6" x14ac:dyDescent="0.25">
      <c r="A2" s="1387" t="s">
        <v>384</v>
      </c>
    </row>
    <row r="3" spans="1:6" x14ac:dyDescent="0.25">
      <c r="A3" s="1389" t="s">
        <v>281</v>
      </c>
    </row>
    <row r="4" spans="1:6" x14ac:dyDescent="0.25">
      <c r="A4" s="1390"/>
    </row>
    <row r="5" spans="1:6" x14ac:dyDescent="0.25">
      <c r="A5" s="1387" t="s">
        <v>282</v>
      </c>
    </row>
    <row r="6" spans="1:6" ht="15.75" thickBot="1" x14ac:dyDescent="0.3">
      <c r="A6" s="1391" t="s">
        <v>283</v>
      </c>
      <c r="B6" s="1391"/>
    </row>
    <row r="7" spans="1:6" x14ac:dyDescent="0.25">
      <c r="A7" s="1950" t="s">
        <v>284</v>
      </c>
      <c r="B7" s="1959" t="s">
        <v>285</v>
      </c>
      <c r="C7" s="1392" t="s">
        <v>286</v>
      </c>
      <c r="D7" s="1392" t="s">
        <v>287</v>
      </c>
      <c r="E7" s="1961" t="s">
        <v>288</v>
      </c>
      <c r="F7" s="1950" t="s">
        <v>289</v>
      </c>
    </row>
    <row r="8" spans="1:6" ht="18" thickBot="1" x14ac:dyDescent="0.3">
      <c r="A8" s="1951"/>
      <c r="B8" s="1960"/>
      <c r="C8" s="1393" t="s">
        <v>290</v>
      </c>
      <c r="D8" s="1393" t="s">
        <v>290</v>
      </c>
      <c r="E8" s="1962"/>
      <c r="F8" s="1951"/>
    </row>
    <row r="9" spans="1:6" x14ac:dyDescent="0.25">
      <c r="A9" s="1610">
        <v>1</v>
      </c>
      <c r="B9" s="1611" t="s">
        <v>164</v>
      </c>
      <c r="C9" s="1612">
        <v>152.050785193</v>
      </c>
      <c r="D9" s="1612">
        <v>296.40761769800002</v>
      </c>
      <c r="E9" s="1613" t="s">
        <v>164</v>
      </c>
      <c r="F9" s="1610" t="s">
        <v>39</v>
      </c>
    </row>
    <row r="10" spans="1:6" x14ac:dyDescent="0.25">
      <c r="A10" s="1398">
        <v>2</v>
      </c>
      <c r="B10" s="1399" t="s">
        <v>166</v>
      </c>
      <c r="C10" s="1396">
        <v>646.20000000000005</v>
      </c>
      <c r="D10" s="1396">
        <v>1577.9</v>
      </c>
      <c r="E10" s="1609" t="s">
        <v>166</v>
      </c>
      <c r="F10" s="1394" t="s">
        <v>39</v>
      </c>
    </row>
    <row r="11" spans="1:6" x14ac:dyDescent="0.25">
      <c r="A11" s="1398">
        <v>3</v>
      </c>
      <c r="B11" s="1399" t="s">
        <v>167</v>
      </c>
      <c r="C11" s="1608">
        <v>0</v>
      </c>
      <c r="D11" s="1396">
        <v>562.1</v>
      </c>
      <c r="E11" s="1609" t="s">
        <v>167</v>
      </c>
      <c r="F11" s="1398" t="s">
        <v>39</v>
      </c>
    </row>
    <row r="12" spans="1:6" ht="15.75" thickBot="1" x14ac:dyDescent="0.3">
      <c r="A12" s="1607">
        <v>4</v>
      </c>
      <c r="B12" s="1614" t="s">
        <v>966</v>
      </c>
      <c r="C12" s="1605">
        <v>130.80000000000001</v>
      </c>
      <c r="D12" s="1606">
        <v>421.7</v>
      </c>
      <c r="E12" s="1615" t="s">
        <v>966</v>
      </c>
      <c r="F12" s="1607" t="s">
        <v>39</v>
      </c>
    </row>
    <row r="13" spans="1:6" ht="15.75" thickBot="1" x14ac:dyDescent="0.3">
      <c r="B13" s="1409" t="s">
        <v>78</v>
      </c>
      <c r="C13" s="1410">
        <f>SUM(C9:C12)</f>
        <v>929.05078519300014</v>
      </c>
      <c r="D13" s="1410">
        <f>SUM(D9:D12)</f>
        <v>2858.107617698</v>
      </c>
      <c r="E13" s="1387"/>
      <c r="F13" s="1387"/>
    </row>
    <row r="16" spans="1:6" x14ac:dyDescent="0.25">
      <c r="B16" s="1407" t="s">
        <v>291</v>
      </c>
      <c r="C16" s="1408">
        <f xml:space="preserve"> SUM(C13,D13,D22)</f>
        <v>3787.1584028910002</v>
      </c>
    </row>
    <row r="17" spans="2:3" x14ac:dyDescent="0.25">
      <c r="B17" s="1407" t="s">
        <v>292</v>
      </c>
      <c r="C17" s="1408">
        <f xml:space="preserve"> SUM(C13,D13)</f>
        <v>3787.1584028910002</v>
      </c>
    </row>
  </sheetData>
  <mergeCells count="4">
    <mergeCell ref="A7:A8"/>
    <mergeCell ref="B7:B8"/>
    <mergeCell ref="E7:E8"/>
    <mergeCell ref="F7:F8"/>
  </mergeCells>
  <pageMargins left="0.7" right="0.7" top="0.75" bottom="0.75" header="0.3" footer="0.3"/>
  <pageSetup paperSize="9" scale="8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706BC-511A-4F91-A1A2-6C9983129653}">
  <sheetPr>
    <pageSetUpPr fitToPage="1"/>
  </sheetPr>
  <dimension ref="A1:D62"/>
  <sheetViews>
    <sheetView view="pageBreakPreview" zoomScaleNormal="100" zoomScaleSheetLayoutView="100" workbookViewId="0">
      <selection activeCell="A56" sqref="A56:D61"/>
    </sheetView>
  </sheetViews>
  <sheetFormatPr defaultColWidth="9.140625" defaultRowHeight="12.75" x14ac:dyDescent="0.2"/>
  <cols>
    <col min="1" max="1" width="2.5703125" style="384" bestFit="1" customWidth="1"/>
    <col min="2" max="2" width="43.5703125" style="384" customWidth="1"/>
    <col min="3" max="3" width="33.28515625" style="384" customWidth="1"/>
    <col min="4" max="4" width="16.5703125" style="384" customWidth="1"/>
    <col min="5" max="16384" width="9.140625" style="384"/>
  </cols>
  <sheetData>
    <row r="1" spans="1:4" x14ac:dyDescent="0.2">
      <c r="A1" s="1956" t="s">
        <v>297</v>
      </c>
      <c r="B1" s="1956"/>
      <c r="C1" s="1956"/>
      <c r="D1" s="1956"/>
    </row>
    <row r="2" spans="1:4" x14ac:dyDescent="0.2">
      <c r="A2" s="410"/>
      <c r="B2" s="410"/>
      <c r="C2" s="410"/>
      <c r="D2" s="410"/>
    </row>
    <row r="3" spans="1:4" ht="12.75" customHeight="1" x14ac:dyDescent="0.2">
      <c r="A3" s="1957" t="s">
        <v>361</v>
      </c>
      <c r="B3" s="1957"/>
      <c r="C3" s="409"/>
      <c r="D3" s="1958">
        <v>566</v>
      </c>
    </row>
    <row r="4" spans="1:4" ht="12.75" customHeight="1" x14ac:dyDescent="0.2">
      <c r="A4" s="1957"/>
      <c r="B4" s="1957"/>
      <c r="C4" s="409"/>
      <c r="D4" s="1958"/>
    </row>
    <row r="53" spans="1:4" x14ac:dyDescent="0.2">
      <c r="B53" s="384" t="s">
        <v>309</v>
      </c>
      <c r="C53" s="408"/>
      <c r="D53" s="408"/>
    </row>
    <row r="54" spans="1:4" ht="13.5" thickBot="1" x14ac:dyDescent="0.25">
      <c r="B54" s="384" t="s">
        <v>329</v>
      </c>
      <c r="C54" s="408"/>
      <c r="D54" s="408"/>
    </row>
    <row r="55" spans="1:4" ht="15" thickBot="1" x14ac:dyDescent="0.25">
      <c r="A55" s="390" t="s">
        <v>284</v>
      </c>
      <c r="B55" s="412" t="s">
        <v>298</v>
      </c>
      <c r="C55" s="411" t="s">
        <v>299</v>
      </c>
      <c r="D55" s="387" t="s">
        <v>300</v>
      </c>
    </row>
    <row r="56" spans="1:4" ht="13.5" thickBot="1" x14ac:dyDescent="0.25">
      <c r="A56" s="386">
        <v>1</v>
      </c>
      <c r="B56" s="1013" t="s">
        <v>164</v>
      </c>
      <c r="C56" s="1014">
        <v>13195.7</v>
      </c>
      <c r="D56" s="1008">
        <v>60648</v>
      </c>
    </row>
    <row r="57" spans="1:4" ht="13.5" thickBot="1" x14ac:dyDescent="0.25">
      <c r="A57" s="386">
        <v>2</v>
      </c>
      <c r="B57" s="381" t="s">
        <v>360</v>
      </c>
      <c r="C57" s="1004">
        <v>4870.8999999999996</v>
      </c>
      <c r="D57" s="379">
        <v>14326.328958300001</v>
      </c>
    </row>
    <row r="58" spans="1:4" ht="13.5" thickBot="1" x14ac:dyDescent="0.25">
      <c r="A58" s="386">
        <v>3</v>
      </c>
      <c r="B58" s="1010" t="s">
        <v>359</v>
      </c>
      <c r="C58" s="1011">
        <v>1322.6</v>
      </c>
      <c r="D58" s="379">
        <v>4263</v>
      </c>
    </row>
    <row r="59" spans="1:4" ht="13.5" thickBot="1" x14ac:dyDescent="0.25">
      <c r="A59" s="386">
        <v>4</v>
      </c>
      <c r="B59" s="1010" t="s">
        <v>179</v>
      </c>
      <c r="C59" s="1012">
        <v>1564</v>
      </c>
      <c r="D59" s="379">
        <v>4686</v>
      </c>
    </row>
    <row r="60" spans="1:4" ht="13.5" thickBot="1" x14ac:dyDescent="0.25">
      <c r="A60" s="386">
        <v>5</v>
      </c>
      <c r="B60" s="381" t="s">
        <v>166</v>
      </c>
      <c r="C60" s="380">
        <v>2323</v>
      </c>
      <c r="D60" s="382">
        <v>8126</v>
      </c>
    </row>
    <row r="61" spans="1:4" ht="13.5" thickBot="1" x14ac:dyDescent="0.25">
      <c r="A61" s="1015">
        <v>6</v>
      </c>
      <c r="B61" s="1016" t="s">
        <v>167</v>
      </c>
      <c r="C61" s="785">
        <v>1018</v>
      </c>
      <c r="D61" s="1009">
        <v>3742.05457191</v>
      </c>
    </row>
    <row r="62" spans="1:4" x14ac:dyDescent="0.2">
      <c r="B62" s="385" t="s">
        <v>78</v>
      </c>
      <c r="C62" s="406">
        <f>SUM(C56:C61)</f>
        <v>24294.199999999997</v>
      </c>
      <c r="D62" s="406">
        <f>SUM(D56:D61)</f>
        <v>95791.383530210005</v>
      </c>
    </row>
  </sheetData>
  <mergeCells count="4">
    <mergeCell ref="A1:D1"/>
    <mergeCell ref="A3:B3"/>
    <mergeCell ref="D3:D4"/>
    <mergeCell ref="A4:B4"/>
  </mergeCells>
  <pageMargins left="0.98425196850393704" right="0.98425196850393704" top="0.98425196850393704" bottom="0.98425196850393704" header="0.31496062992125984" footer="0.31496062992125984"/>
  <pageSetup paperSize="9" scale="84" orientation="portrait" horizontalDpi="4294967295" verticalDpi="4294967295"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B0D4F-1269-4544-9C3E-554903B93A52}">
  <sheetPr>
    <tabColor rgb="FF7030A0"/>
  </sheetPr>
  <dimension ref="A1:F17"/>
  <sheetViews>
    <sheetView view="pageBreakPreview" zoomScale="85" zoomScaleNormal="100" zoomScaleSheetLayoutView="85" workbookViewId="0">
      <selection activeCell="E20" sqref="E20"/>
    </sheetView>
  </sheetViews>
  <sheetFormatPr defaultColWidth="9.140625" defaultRowHeight="15" x14ac:dyDescent="0.25"/>
  <cols>
    <col min="1" max="1" width="9.140625" style="416"/>
    <col min="2" max="2" width="18.28515625" style="416" bestFit="1" customWidth="1"/>
    <col min="3" max="3" width="12.42578125" style="418" customWidth="1"/>
    <col min="4" max="4" width="13.85546875" style="418" customWidth="1"/>
    <col min="5" max="5" width="24.28515625" style="418" customWidth="1"/>
    <col min="6" max="6" width="11.140625" style="418" bestFit="1" customWidth="1"/>
    <col min="7" max="7" width="18.28515625" style="416" bestFit="1" customWidth="1"/>
    <col min="8" max="16384" width="9.140625" style="416"/>
  </cols>
  <sheetData>
    <row r="1" spans="1:6" ht="28.5" x14ac:dyDescent="0.45">
      <c r="A1" s="431">
        <v>567</v>
      </c>
    </row>
    <row r="2" spans="1:6" x14ac:dyDescent="0.25">
      <c r="A2" s="416" t="s">
        <v>385</v>
      </c>
    </row>
    <row r="3" spans="1:6" x14ac:dyDescent="0.25">
      <c r="A3" s="430" t="s">
        <v>281</v>
      </c>
    </row>
    <row r="4" spans="1:6" x14ac:dyDescent="0.25">
      <c r="A4" s="429"/>
    </row>
    <row r="5" spans="1:6" x14ac:dyDescent="0.25">
      <c r="A5" s="416" t="s">
        <v>282</v>
      </c>
      <c r="D5" s="1935" t="s">
        <v>810</v>
      </c>
      <c r="E5" s="1935"/>
      <c r="F5" s="1935"/>
    </row>
    <row r="6" spans="1:6" ht="15.75" thickBot="1" x14ac:dyDescent="0.3">
      <c r="A6" s="419" t="s">
        <v>283</v>
      </c>
      <c r="B6" s="419"/>
    </row>
    <row r="7" spans="1:6" x14ac:dyDescent="0.25">
      <c r="A7" s="1929" t="s">
        <v>284</v>
      </c>
      <c r="B7" s="1931" t="s">
        <v>285</v>
      </c>
      <c r="C7" s="428" t="s">
        <v>286</v>
      </c>
      <c r="D7" s="428" t="s">
        <v>287</v>
      </c>
      <c r="E7" s="1933" t="s">
        <v>288</v>
      </c>
      <c r="F7" s="1929" t="s">
        <v>289</v>
      </c>
    </row>
    <row r="8" spans="1:6" ht="18" thickBot="1" x14ac:dyDescent="0.3">
      <c r="A8" s="1930"/>
      <c r="B8" s="1963"/>
      <c r="C8" s="1088" t="s">
        <v>290</v>
      </c>
      <c r="D8" s="1088" t="s">
        <v>290</v>
      </c>
      <c r="E8" s="1964"/>
      <c r="F8" s="1965"/>
    </row>
    <row r="9" spans="1:6" x14ac:dyDescent="0.25">
      <c r="A9" s="426">
        <v>1</v>
      </c>
      <c r="B9" s="827" t="s">
        <v>170</v>
      </c>
      <c r="C9" s="804">
        <v>1578.3</v>
      </c>
      <c r="D9" s="804">
        <v>350.2</v>
      </c>
      <c r="E9" s="828" t="s">
        <v>170</v>
      </c>
      <c r="F9" s="426" t="s">
        <v>39</v>
      </c>
    </row>
    <row r="10" spans="1:6" x14ac:dyDescent="0.25">
      <c r="A10" s="421">
        <v>2</v>
      </c>
      <c r="B10" s="446" t="s">
        <v>172</v>
      </c>
      <c r="C10" s="119">
        <v>303.2</v>
      </c>
      <c r="D10" s="119">
        <v>147.6</v>
      </c>
      <c r="E10" s="417" t="s">
        <v>172</v>
      </c>
      <c r="F10" s="421" t="s">
        <v>39</v>
      </c>
    </row>
    <row r="11" spans="1:6" x14ac:dyDescent="0.25">
      <c r="A11" s="424">
        <v>3</v>
      </c>
      <c r="B11" s="447" t="s">
        <v>171</v>
      </c>
      <c r="C11" s="119">
        <v>922.6</v>
      </c>
      <c r="D11" s="119">
        <v>1119.9000000000001</v>
      </c>
      <c r="E11" s="448" t="s">
        <v>171</v>
      </c>
      <c r="F11" s="424" t="s">
        <v>39</v>
      </c>
    </row>
    <row r="12" spans="1:6" ht="15.75" thickBot="1" x14ac:dyDescent="0.3">
      <c r="A12" s="420">
        <v>4</v>
      </c>
      <c r="B12" s="445" t="s">
        <v>168</v>
      </c>
      <c r="C12" s="269">
        <v>76</v>
      </c>
      <c r="D12" s="269">
        <v>340</v>
      </c>
      <c r="E12" s="438" t="s">
        <v>169</v>
      </c>
      <c r="F12" s="420" t="s">
        <v>39</v>
      </c>
    </row>
    <row r="13" spans="1:6" ht="15.75" thickBot="1" x14ac:dyDescent="0.3">
      <c r="B13" s="450" t="s">
        <v>78</v>
      </c>
      <c r="C13" s="436">
        <f>SUM(C9:C12)</f>
        <v>2880.1</v>
      </c>
      <c r="D13" s="436">
        <f>SUM(D9:D12)</f>
        <v>1957.7</v>
      </c>
      <c r="E13" s="416"/>
      <c r="F13" s="416"/>
    </row>
    <row r="16" spans="1:6" x14ac:dyDescent="0.25">
      <c r="B16" s="437" t="s">
        <v>291</v>
      </c>
      <c r="C16" s="422">
        <f xml:space="preserve"> SUM(C13,D13,D20)</f>
        <v>4837.8</v>
      </c>
    </row>
    <row r="17" spans="2:3" x14ac:dyDescent="0.25">
      <c r="B17" s="437" t="s">
        <v>292</v>
      </c>
      <c r="C17" s="422">
        <f xml:space="preserve"> SUM(C13,D13)</f>
        <v>4837.8</v>
      </c>
    </row>
  </sheetData>
  <mergeCells count="5">
    <mergeCell ref="A7:A8"/>
    <mergeCell ref="B7:B8"/>
    <mergeCell ref="E7:E8"/>
    <mergeCell ref="F7:F8"/>
    <mergeCell ref="D5:F5"/>
  </mergeCells>
  <pageMargins left="0.7" right="0.7" top="0.75" bottom="0.75" header="0.3" footer="0.3"/>
  <pageSetup paperSize="8" scale="96"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55411-7D50-4EFE-8774-D037004453E6}">
  <sheetPr>
    <pageSetUpPr fitToPage="1"/>
  </sheetPr>
  <dimension ref="A1:D45"/>
  <sheetViews>
    <sheetView view="pageBreakPreview" zoomScale="85" zoomScaleNormal="100" zoomScaleSheetLayoutView="85" workbookViewId="0">
      <selection activeCell="I30" sqref="I30"/>
    </sheetView>
  </sheetViews>
  <sheetFormatPr defaultColWidth="9.140625" defaultRowHeight="12.75" x14ac:dyDescent="0.2"/>
  <cols>
    <col min="1" max="1" width="2.5703125" style="384" customWidth="1"/>
    <col min="2" max="2" width="43.5703125" style="384" customWidth="1"/>
    <col min="3" max="3" width="33.28515625" style="384" customWidth="1"/>
    <col min="4" max="4" width="16.5703125" style="384" customWidth="1"/>
    <col min="5" max="16384" width="9.140625" style="384"/>
  </cols>
  <sheetData>
    <row r="1" spans="1:4" x14ac:dyDescent="0.2">
      <c r="A1" s="1956" t="s">
        <v>297</v>
      </c>
      <c r="B1" s="1956"/>
      <c r="C1" s="1956"/>
      <c r="D1" s="1956"/>
    </row>
    <row r="2" spans="1:4" x14ac:dyDescent="0.2">
      <c r="A2" s="410"/>
      <c r="B2" s="410"/>
      <c r="C2" s="410"/>
      <c r="D2" s="410"/>
    </row>
    <row r="3" spans="1:4" ht="12.75" customHeight="1" x14ac:dyDescent="0.2">
      <c r="A3" s="1957" t="s">
        <v>362</v>
      </c>
      <c r="B3" s="1957"/>
      <c r="C3" s="409"/>
      <c r="D3" s="1958">
        <v>567</v>
      </c>
    </row>
    <row r="4" spans="1:4" ht="12.75" customHeight="1" x14ac:dyDescent="0.2">
      <c r="A4" s="1957"/>
      <c r="B4" s="1957"/>
      <c r="C4" s="409"/>
      <c r="D4" s="1958"/>
    </row>
    <row r="39" spans="1:4" x14ac:dyDescent="0.2">
      <c r="B39" s="384" t="s">
        <v>309</v>
      </c>
      <c r="C39" s="408"/>
      <c r="D39" s="408"/>
    </row>
    <row r="40" spans="1:4" ht="13.5" thickBot="1" x14ac:dyDescent="0.25">
      <c r="B40" s="384" t="s">
        <v>329</v>
      </c>
      <c r="C40" s="408"/>
      <c r="D40" s="408"/>
    </row>
    <row r="41" spans="1:4" ht="15" thickBot="1" x14ac:dyDescent="0.25">
      <c r="A41" s="790" t="s">
        <v>284</v>
      </c>
      <c r="B41" s="791" t="s">
        <v>298</v>
      </c>
      <c r="C41" s="792" t="s">
        <v>299</v>
      </c>
      <c r="D41" s="793" t="s">
        <v>300</v>
      </c>
    </row>
    <row r="42" spans="1:4" x14ac:dyDescent="0.2">
      <c r="A42" s="786">
        <v>1</v>
      </c>
      <c r="B42" s="787" t="s">
        <v>170</v>
      </c>
      <c r="C42" s="788">
        <v>13411</v>
      </c>
      <c r="D42" s="789">
        <v>49328</v>
      </c>
    </row>
    <row r="43" spans="1:4" x14ac:dyDescent="0.2">
      <c r="A43" s="783">
        <v>2</v>
      </c>
      <c r="B43" s="381" t="s">
        <v>171</v>
      </c>
      <c r="C43" s="380">
        <v>2523</v>
      </c>
      <c r="D43" s="382">
        <v>8108</v>
      </c>
    </row>
    <row r="44" spans="1:4" ht="13.5" thickBot="1" x14ac:dyDescent="0.25">
      <c r="A44" s="784">
        <v>3</v>
      </c>
      <c r="B44" s="1016" t="s">
        <v>363</v>
      </c>
      <c r="C44" s="785">
        <v>1316</v>
      </c>
      <c r="D44" s="794">
        <v>10065</v>
      </c>
    </row>
    <row r="45" spans="1:4" ht="13.5" thickBot="1" x14ac:dyDescent="0.25">
      <c r="A45" s="1020"/>
      <c r="B45" s="1017" t="s">
        <v>78</v>
      </c>
      <c r="C45" s="1018">
        <f>SUM(C42:C44)</f>
        <v>17250</v>
      </c>
      <c r="D45" s="1019">
        <f>SUM(D42:D44)</f>
        <v>67501</v>
      </c>
    </row>
  </sheetData>
  <mergeCells count="4">
    <mergeCell ref="A1:D1"/>
    <mergeCell ref="A3:B3"/>
    <mergeCell ref="D3:D4"/>
    <mergeCell ref="A4:B4"/>
  </mergeCells>
  <pageMargins left="0.98425196850393704" right="0.98425196850393704" top="0.98425196850393704" bottom="0.98425196850393704" header="0.31496062992125984" footer="0.31496062992125984"/>
  <pageSetup paperSize="9" scale="85"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35C24-DDC1-4A9E-85FA-C0CDD40C56CF}">
  <sheetPr>
    <tabColor rgb="FF7030A0"/>
  </sheetPr>
  <dimension ref="A1:F20"/>
  <sheetViews>
    <sheetView view="pageBreakPreview" zoomScaleNormal="100" zoomScaleSheetLayoutView="100" workbookViewId="0">
      <selection activeCell="E20" sqref="E20"/>
    </sheetView>
  </sheetViews>
  <sheetFormatPr defaultColWidth="9.140625" defaultRowHeight="15" x14ac:dyDescent="0.25"/>
  <cols>
    <col min="1" max="1" width="9.140625" style="416"/>
    <col min="2" max="2" width="13.28515625" style="416" customWidth="1"/>
    <col min="3" max="3" width="12.28515625" style="418" customWidth="1"/>
    <col min="4" max="4" width="14" style="418" customWidth="1"/>
    <col min="5" max="5" width="21.7109375" style="418" customWidth="1"/>
    <col min="6" max="6" width="11.140625" style="418" bestFit="1" customWidth="1"/>
    <col min="7" max="7" width="22.7109375" style="416" bestFit="1" customWidth="1"/>
    <col min="8" max="16384" width="9.140625" style="416"/>
  </cols>
  <sheetData>
    <row r="1" spans="1:6" ht="28.5" x14ac:dyDescent="0.45">
      <c r="A1" s="431">
        <v>568</v>
      </c>
    </row>
    <row r="2" spans="1:6" x14ac:dyDescent="0.25">
      <c r="A2" s="416" t="s">
        <v>384</v>
      </c>
    </row>
    <row r="3" spans="1:6" x14ac:dyDescent="0.25">
      <c r="A3" s="430" t="s">
        <v>281</v>
      </c>
    </row>
    <row r="4" spans="1:6" x14ac:dyDescent="0.25">
      <c r="A4" s="429"/>
    </row>
    <row r="5" spans="1:6" x14ac:dyDescent="0.25">
      <c r="A5" s="416" t="s">
        <v>282</v>
      </c>
      <c r="D5" s="1935" t="s">
        <v>810</v>
      </c>
      <c r="E5" s="1935"/>
      <c r="F5" s="1935"/>
    </row>
    <row r="6" spans="1:6" ht="15.75" thickBot="1" x14ac:dyDescent="0.3">
      <c r="A6" s="419" t="s">
        <v>283</v>
      </c>
      <c r="B6" s="419"/>
    </row>
    <row r="7" spans="1:6" x14ac:dyDescent="0.25">
      <c r="A7" s="1929" t="s">
        <v>284</v>
      </c>
      <c r="B7" s="1931" t="s">
        <v>285</v>
      </c>
      <c r="C7" s="428" t="s">
        <v>286</v>
      </c>
      <c r="D7" s="428" t="s">
        <v>287</v>
      </c>
      <c r="E7" s="1933" t="s">
        <v>288</v>
      </c>
      <c r="F7" s="1929" t="s">
        <v>289</v>
      </c>
    </row>
    <row r="8" spans="1:6" ht="18" thickBot="1" x14ac:dyDescent="0.3">
      <c r="A8" s="1930"/>
      <c r="B8" s="1932"/>
      <c r="C8" s="427" t="s">
        <v>290</v>
      </c>
      <c r="D8" s="427" t="s">
        <v>290</v>
      </c>
      <c r="E8" s="1934"/>
      <c r="F8" s="1930"/>
    </row>
    <row r="9" spans="1:6" x14ac:dyDescent="0.25">
      <c r="A9" s="1093">
        <v>1</v>
      </c>
      <c r="B9" s="827" t="s">
        <v>173</v>
      </c>
      <c r="C9" s="804">
        <v>933.9</v>
      </c>
      <c r="D9" s="804">
        <v>74.8</v>
      </c>
      <c r="E9" s="828" t="s">
        <v>173</v>
      </c>
      <c r="F9" s="426" t="s">
        <v>39</v>
      </c>
    </row>
    <row r="10" spans="1:6" x14ac:dyDescent="0.25">
      <c r="A10" s="1090">
        <v>2</v>
      </c>
      <c r="B10" s="446" t="s">
        <v>180</v>
      </c>
      <c r="C10" s="119">
        <v>198.4</v>
      </c>
      <c r="D10" s="955">
        <v>576.4</v>
      </c>
      <c r="E10" s="417" t="s">
        <v>180</v>
      </c>
      <c r="F10" s="1092" t="s">
        <v>39</v>
      </c>
    </row>
    <row r="11" spans="1:6" x14ac:dyDescent="0.25">
      <c r="A11" s="1090">
        <v>3</v>
      </c>
      <c r="B11" s="446" t="s">
        <v>175</v>
      </c>
      <c r="C11" s="119">
        <v>207.1</v>
      </c>
      <c r="D11" s="119">
        <v>640.6</v>
      </c>
      <c r="E11" s="417" t="s">
        <v>176</v>
      </c>
      <c r="F11" s="1092" t="s">
        <v>39</v>
      </c>
    </row>
    <row r="12" spans="1:6" x14ac:dyDescent="0.25">
      <c r="A12" s="1091">
        <v>4</v>
      </c>
      <c r="B12" s="446" t="s">
        <v>177</v>
      </c>
      <c r="C12" s="119">
        <v>179</v>
      </c>
      <c r="D12" s="119">
        <v>757</v>
      </c>
      <c r="E12" s="417" t="s">
        <v>178</v>
      </c>
      <c r="F12" s="1092" t="s">
        <v>39</v>
      </c>
    </row>
    <row r="13" spans="1:6" x14ac:dyDescent="0.25">
      <c r="A13" s="1090">
        <v>5</v>
      </c>
      <c r="B13" s="1616" t="s">
        <v>920</v>
      </c>
      <c r="C13" s="119">
        <v>56.1</v>
      </c>
      <c r="D13" s="1089">
        <v>0</v>
      </c>
      <c r="E13" s="1617" t="s">
        <v>967</v>
      </c>
      <c r="F13" s="1092" t="s">
        <v>39</v>
      </c>
    </row>
    <row r="14" spans="1:6" x14ac:dyDescent="0.25">
      <c r="A14" s="1090">
        <v>6</v>
      </c>
      <c r="B14" s="446" t="s">
        <v>181</v>
      </c>
      <c r="C14" s="119">
        <v>234.7</v>
      </c>
      <c r="D14" s="955">
        <v>376.1</v>
      </c>
      <c r="E14" s="417" t="s">
        <v>181</v>
      </c>
      <c r="F14" s="1092" t="s">
        <v>39</v>
      </c>
    </row>
    <row r="15" spans="1:6" ht="15.75" thickBot="1" x14ac:dyDescent="0.3">
      <c r="A15" s="1094">
        <v>7</v>
      </c>
      <c r="B15" s="1425" t="s">
        <v>174</v>
      </c>
      <c r="C15" s="1095">
        <v>106.8</v>
      </c>
      <c r="D15" s="1095">
        <v>68.8</v>
      </c>
      <c r="E15" s="819" t="s">
        <v>174</v>
      </c>
      <c r="F15" s="434" t="s">
        <v>39</v>
      </c>
    </row>
    <row r="16" spans="1:6" ht="15.75" thickBot="1" x14ac:dyDescent="0.3">
      <c r="B16" s="450" t="s">
        <v>78</v>
      </c>
      <c r="C16" s="436">
        <f>SUM(C9:C15)</f>
        <v>1915.9999999999998</v>
      </c>
      <c r="D16" s="436">
        <f>SUM(D9:D15)</f>
        <v>2493.7000000000003</v>
      </c>
      <c r="E16" s="416"/>
      <c r="F16" s="416"/>
    </row>
    <row r="19" spans="2:3" x14ac:dyDescent="0.25">
      <c r="B19" s="437" t="s">
        <v>291</v>
      </c>
      <c r="C19" s="422">
        <f xml:space="preserve"> SUM(C16,D16)</f>
        <v>4409.7</v>
      </c>
    </row>
    <row r="20" spans="2:3" x14ac:dyDescent="0.25">
      <c r="B20" s="437" t="s">
        <v>292</v>
      </c>
      <c r="C20" s="422">
        <f xml:space="preserve"> SUM(C16,D16)</f>
        <v>4409.7</v>
      </c>
    </row>
  </sheetData>
  <mergeCells count="5">
    <mergeCell ref="A7:A8"/>
    <mergeCell ref="B7:B8"/>
    <mergeCell ref="E7:E8"/>
    <mergeCell ref="F7:F8"/>
    <mergeCell ref="D5:F5"/>
  </mergeCells>
  <pageMargins left="0.7" right="0.7" top="0.75" bottom="0.75" header="0.3" footer="0.3"/>
  <pageSetup paperSize="8" scale="96"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1286E-F18C-4EF2-9C80-7EBC4067D4D8}">
  <sheetPr>
    <pageSetUpPr fitToPage="1"/>
  </sheetPr>
  <dimension ref="A1:D61"/>
  <sheetViews>
    <sheetView view="pageBreakPreview" topLeftCell="A13" zoomScale="130" zoomScaleNormal="100" zoomScaleSheetLayoutView="130" workbookViewId="0">
      <selection activeCell="F19" sqref="F19"/>
    </sheetView>
  </sheetViews>
  <sheetFormatPr defaultColWidth="9.140625" defaultRowHeight="12.75" x14ac:dyDescent="0.2"/>
  <cols>
    <col min="1" max="1" width="3" style="384" bestFit="1" customWidth="1"/>
    <col min="2" max="2" width="45.140625" style="384" customWidth="1"/>
    <col min="3" max="3" width="33" style="384" customWidth="1"/>
    <col min="4" max="4" width="17.85546875" style="384" customWidth="1"/>
    <col min="5" max="16384" width="9.140625" style="384"/>
  </cols>
  <sheetData>
    <row r="1" spans="1:4" x14ac:dyDescent="0.2">
      <c r="A1" s="1956" t="s">
        <v>297</v>
      </c>
      <c r="B1" s="1956"/>
      <c r="C1" s="1956"/>
      <c r="D1" s="1956"/>
    </row>
    <row r="2" spans="1:4" x14ac:dyDescent="0.2">
      <c r="A2" s="410"/>
      <c r="B2" s="410"/>
      <c r="C2" s="410"/>
      <c r="D2" s="410"/>
    </row>
    <row r="3" spans="1:4" ht="12.75" customHeight="1" x14ac:dyDescent="0.2">
      <c r="A3" s="1957" t="s">
        <v>368</v>
      </c>
      <c r="B3" s="1957"/>
      <c r="C3" s="409"/>
      <c r="D3" s="1958">
        <v>568</v>
      </c>
    </row>
    <row r="4" spans="1:4" ht="12.75" customHeight="1" x14ac:dyDescent="0.2">
      <c r="A4" s="1957"/>
      <c r="B4" s="1957"/>
      <c r="C4" s="409"/>
      <c r="D4" s="1958"/>
    </row>
    <row r="48" spans="2:4" x14ac:dyDescent="0.2">
      <c r="B48" s="384" t="s">
        <v>309</v>
      </c>
      <c r="C48" s="408"/>
      <c r="D48" s="408"/>
    </row>
    <row r="49" spans="1:4" ht="13.5" thickBot="1" x14ac:dyDescent="0.25">
      <c r="B49" s="384" t="s">
        <v>329</v>
      </c>
      <c r="C49" s="408"/>
      <c r="D49" s="408"/>
    </row>
    <row r="50" spans="1:4" ht="15" thickBot="1" x14ac:dyDescent="0.25">
      <c r="A50" s="390" t="s">
        <v>284</v>
      </c>
      <c r="B50" s="389" t="s">
        <v>298</v>
      </c>
      <c r="C50" s="388" t="s">
        <v>299</v>
      </c>
      <c r="D50" s="387" t="s">
        <v>300</v>
      </c>
    </row>
    <row r="51" spans="1:4" ht="13.5" thickBot="1" x14ac:dyDescent="0.25">
      <c r="A51" s="386">
        <v>1</v>
      </c>
      <c r="B51" s="397" t="s">
        <v>367</v>
      </c>
      <c r="C51" s="1021">
        <v>645.1</v>
      </c>
      <c r="D51" s="407">
        <v>2109.7749033700002</v>
      </c>
    </row>
    <row r="52" spans="1:4" ht="13.5" thickBot="1" x14ac:dyDescent="0.25">
      <c r="A52" s="386">
        <v>2</v>
      </c>
      <c r="B52" s="396" t="s">
        <v>173</v>
      </c>
      <c r="C52" s="1027">
        <v>3461</v>
      </c>
      <c r="D52" s="379">
        <v>17307</v>
      </c>
    </row>
    <row r="53" spans="1:4" ht="13.5" thickBot="1" x14ac:dyDescent="0.25">
      <c r="A53" s="386">
        <v>3</v>
      </c>
      <c r="B53" s="1026" t="s">
        <v>174</v>
      </c>
      <c r="C53" s="1028">
        <v>8230.6</v>
      </c>
      <c r="D53" s="379">
        <v>44269</v>
      </c>
    </row>
    <row r="54" spans="1:4" ht="13.5" thickBot="1" x14ac:dyDescent="0.25">
      <c r="A54" s="386">
        <v>4</v>
      </c>
      <c r="B54" s="396" t="s">
        <v>175</v>
      </c>
      <c r="C54" s="1027">
        <v>878</v>
      </c>
      <c r="D54" s="379">
        <v>2811.38504113</v>
      </c>
    </row>
    <row r="55" spans="1:4" ht="13.5" thickBot="1" x14ac:dyDescent="0.25">
      <c r="A55" s="386">
        <v>5</v>
      </c>
      <c r="B55" s="396" t="s">
        <v>177</v>
      </c>
      <c r="C55" s="1027">
        <v>1228</v>
      </c>
      <c r="D55" s="379">
        <v>4099.7382734399998</v>
      </c>
    </row>
    <row r="56" spans="1:4" ht="13.5" thickBot="1" x14ac:dyDescent="0.25">
      <c r="A56" s="386">
        <v>6</v>
      </c>
      <c r="B56" s="396" t="s">
        <v>366</v>
      </c>
      <c r="C56" s="1029">
        <v>410.2</v>
      </c>
      <c r="D56" s="379">
        <v>1464.7166349500001</v>
      </c>
    </row>
    <row r="57" spans="1:4" ht="13.5" thickBot="1" x14ac:dyDescent="0.25">
      <c r="A57" s="386">
        <v>7</v>
      </c>
      <c r="B57" s="396" t="s">
        <v>365</v>
      </c>
      <c r="C57" s="1029">
        <v>1416.3</v>
      </c>
      <c r="D57" s="379">
        <v>4402</v>
      </c>
    </row>
    <row r="58" spans="1:4" ht="13.5" thickBot="1" x14ac:dyDescent="0.25">
      <c r="A58" s="1022">
        <v>8</v>
      </c>
      <c r="B58" s="396" t="s">
        <v>180</v>
      </c>
      <c r="C58" s="1027">
        <v>1669</v>
      </c>
      <c r="D58" s="379">
        <v>5366.2273005500001</v>
      </c>
    </row>
    <row r="59" spans="1:4" ht="13.5" thickBot="1" x14ac:dyDescent="0.25">
      <c r="A59" s="1015">
        <v>9</v>
      </c>
      <c r="B59" s="396" t="s">
        <v>181</v>
      </c>
      <c r="C59" s="1027">
        <v>2120</v>
      </c>
      <c r="D59" s="379">
        <v>5664</v>
      </c>
    </row>
    <row r="60" spans="1:4" ht="13.5" thickBot="1" x14ac:dyDescent="0.25">
      <c r="A60" s="1015">
        <v>10</v>
      </c>
      <c r="B60" s="395" t="s">
        <v>364</v>
      </c>
      <c r="C60" s="1030">
        <v>2820</v>
      </c>
      <c r="D60" s="1009">
        <v>11698</v>
      </c>
    </row>
    <row r="61" spans="1:4" ht="13.5" thickBot="1" x14ac:dyDescent="0.25">
      <c r="A61" s="413"/>
      <c r="B61" s="1023" t="s">
        <v>78</v>
      </c>
      <c r="C61" s="1024">
        <f>C51+C52+C53+C54+C55+C56+C57+C58+C59+C60</f>
        <v>22878.2</v>
      </c>
      <c r="D61" s="1025">
        <f>D51+D52+D53+D54+D55+D56+D57+D58+D59+D60</f>
        <v>99191.842153440011</v>
      </c>
    </row>
  </sheetData>
  <mergeCells count="4">
    <mergeCell ref="A1:D1"/>
    <mergeCell ref="A3:B3"/>
    <mergeCell ref="D3:D4"/>
    <mergeCell ref="A4:B4"/>
  </mergeCells>
  <pageMargins left="0.98425196850393704" right="0.98425196850393704" top="0.98425196850393704" bottom="0.98425196850393704" header="0.31496062992125984" footer="0.31496062992125984"/>
  <pageSetup paperSize="9" scale="82"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A8814-FFB4-4055-9104-8D91E02F315C}">
  <sheetPr>
    <tabColor rgb="FF7030A0"/>
  </sheetPr>
  <dimension ref="A1:E18"/>
  <sheetViews>
    <sheetView view="pageBreakPreview" zoomScaleNormal="100" zoomScaleSheetLayoutView="100" workbookViewId="0">
      <selection activeCell="C14" sqref="C14"/>
    </sheetView>
  </sheetViews>
  <sheetFormatPr defaultColWidth="9.140625" defaultRowHeight="15" x14ac:dyDescent="0.25"/>
  <cols>
    <col min="1" max="1" width="9.140625" style="1509"/>
    <col min="2" max="2" width="36.28515625" style="1509" bestFit="1" customWidth="1"/>
    <col min="3" max="3" width="20" style="1509" customWidth="1"/>
    <col min="4" max="4" width="21.42578125" style="1509" customWidth="1"/>
    <col min="5" max="5" width="15.28515625" style="1509" customWidth="1"/>
    <col min="6" max="6" width="15.7109375" style="1509" customWidth="1"/>
    <col min="7" max="16384" width="9.140625" style="1509"/>
  </cols>
  <sheetData>
    <row r="1" spans="1:5" ht="31.5" x14ac:dyDescent="0.5">
      <c r="A1" s="1508"/>
      <c r="B1" s="1966" t="s">
        <v>933</v>
      </c>
      <c r="C1" s="1966"/>
      <c r="E1" s="1510">
        <v>590</v>
      </c>
    </row>
    <row r="2" spans="1:5" x14ac:dyDescent="0.25">
      <c r="A2" s="1511" t="s">
        <v>934</v>
      </c>
    </row>
    <row r="3" spans="1:5" x14ac:dyDescent="0.25">
      <c r="A3" s="1512"/>
      <c r="B3" s="1513"/>
      <c r="C3" s="1514"/>
      <c r="D3" s="1514"/>
    </row>
    <row r="4" spans="1:5" ht="16.5" thickBot="1" x14ac:dyDescent="0.3">
      <c r="A4" s="1515" t="s">
        <v>935</v>
      </c>
    </row>
    <row r="5" spans="1:5" ht="34.5" customHeight="1" thickBot="1" x14ac:dyDescent="0.3">
      <c r="A5" s="1516" t="s">
        <v>11</v>
      </c>
      <c r="B5" s="1517" t="s">
        <v>936</v>
      </c>
      <c r="C5" s="1518" t="s">
        <v>937</v>
      </c>
      <c r="D5" s="1519" t="s">
        <v>938</v>
      </c>
      <c r="E5" s="1520" t="s">
        <v>939</v>
      </c>
    </row>
    <row r="6" spans="1:5" x14ac:dyDescent="0.25">
      <c r="A6" s="1521">
        <v>11</v>
      </c>
      <c r="B6" s="1523" t="s">
        <v>862</v>
      </c>
      <c r="C6" s="981">
        <v>2000</v>
      </c>
      <c r="D6" s="981">
        <v>2000</v>
      </c>
      <c r="E6" s="1522" t="s">
        <v>940</v>
      </c>
    </row>
    <row r="7" spans="1:5" x14ac:dyDescent="0.25">
      <c r="A7" s="1521">
        <v>12</v>
      </c>
      <c r="B7" s="1523" t="s">
        <v>864</v>
      </c>
      <c r="C7" s="981">
        <v>4000</v>
      </c>
      <c r="D7" s="981">
        <v>4000</v>
      </c>
      <c r="E7" s="1522" t="s">
        <v>940</v>
      </c>
    </row>
    <row r="8" spans="1:5" x14ac:dyDescent="0.25">
      <c r="A8" s="1512"/>
      <c r="B8" s="1524" t="s">
        <v>78</v>
      </c>
      <c r="C8" s="1525">
        <f>SUM(C6:C7)</f>
        <v>6000</v>
      </c>
      <c r="D8" s="1526">
        <f>SUM(D6:D7)</f>
        <v>6000</v>
      </c>
    </row>
    <row r="9" spans="1:5" x14ac:dyDescent="0.25">
      <c r="A9" s="1512"/>
    </row>
    <row r="18" spans="1:4" x14ac:dyDescent="0.25">
      <c r="A18" s="1512"/>
      <c r="B18" s="1513"/>
      <c r="C18" s="1514"/>
      <c r="D18" s="1514"/>
    </row>
  </sheetData>
  <mergeCells count="1">
    <mergeCell ref="B1:C1"/>
  </mergeCells>
  <pageMargins left="0.7" right="0.7" top="0.75" bottom="0.75" header="0.3" footer="0.3"/>
  <pageSetup paperSize="9" scale="72" orientation="portrait" r:id="rId1"/>
  <colBreaks count="1" manualBreakCount="1">
    <brk id="6" max="62"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61F1A-C5CA-473B-A039-6135FCA00134}">
  <sheetPr>
    <pageSetUpPr fitToPage="1"/>
  </sheetPr>
  <dimension ref="B17:D23"/>
  <sheetViews>
    <sheetView view="pageBreakPreview" zoomScale="60" zoomScaleNormal="100" zoomScalePageLayoutView="10" workbookViewId="0">
      <selection activeCell="I29" sqref="I29"/>
    </sheetView>
  </sheetViews>
  <sheetFormatPr defaultRowHeight="12.75" x14ac:dyDescent="0.2"/>
  <sheetData>
    <row r="17" spans="2:4" ht="44.25" x14ac:dyDescent="0.55000000000000004">
      <c r="D17" s="771" t="s">
        <v>797</v>
      </c>
    </row>
    <row r="21" spans="2:4" ht="44.25" x14ac:dyDescent="0.55000000000000004">
      <c r="B21" s="770"/>
    </row>
    <row r="23" spans="2:4" ht="44.25" x14ac:dyDescent="0.55000000000000004">
      <c r="B23" s="770" t="s">
        <v>843</v>
      </c>
    </row>
  </sheetData>
  <pageMargins left="0.98425196850393704" right="0.98425196850393704" top="0.98425196850393704" bottom="0.98425196850393704" header="0.51181102362204722" footer="0.51181102362204722"/>
  <pageSetup paperSize="9" scale="89" orientation="portrait" r:id="rId1"/>
  <headerFooter alignWithMargins="0"/>
  <rowBreaks count="1" manualBreakCount="1">
    <brk id="19" max="9" man="1"/>
  </rowBreaks>
  <colBreaks count="1" manualBreakCount="1">
    <brk id="7" max="42"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A0337-DD25-4506-B15C-2DF96185A678}">
  <sheetPr>
    <tabColor theme="4" tint="-0.499984740745262"/>
  </sheetPr>
  <dimension ref="B2:H56"/>
  <sheetViews>
    <sheetView view="pageBreakPreview" zoomScale="60" zoomScaleNormal="100" workbookViewId="0">
      <selection activeCell="F25" sqref="F25"/>
    </sheetView>
  </sheetViews>
  <sheetFormatPr defaultRowHeight="12.75" x14ac:dyDescent="0.2"/>
  <cols>
    <col min="1" max="1" width="1.7109375" style="486" customWidth="1"/>
    <col min="2" max="2" width="3.140625" style="486" customWidth="1"/>
    <col min="3" max="3" width="35.7109375" style="486" customWidth="1"/>
    <col min="4" max="5" width="8.7109375" style="486" customWidth="1"/>
    <col min="6" max="6" width="10.140625" style="486" customWidth="1"/>
    <col min="7" max="7" width="8.7109375" style="486" customWidth="1"/>
    <col min="8" max="8" width="10.140625" style="486" customWidth="1"/>
    <col min="9" max="256" width="9.140625" style="486"/>
    <col min="257" max="257" width="1.7109375" style="486" customWidth="1"/>
    <col min="258" max="258" width="3.140625" style="486" customWidth="1"/>
    <col min="259" max="259" width="35.7109375" style="486" customWidth="1"/>
    <col min="260" max="261" width="8.7109375" style="486" customWidth="1"/>
    <col min="262" max="262" width="11.5703125" style="486" customWidth="1"/>
    <col min="263" max="263" width="8.7109375" style="486" customWidth="1"/>
    <col min="264" max="264" width="11.5703125" style="486" customWidth="1"/>
    <col min="265" max="512" width="9.140625" style="486"/>
    <col min="513" max="513" width="1.7109375" style="486" customWidth="1"/>
    <col min="514" max="514" width="3.140625" style="486" customWidth="1"/>
    <col min="515" max="515" width="35.7109375" style="486" customWidth="1"/>
    <col min="516" max="517" width="8.7109375" style="486" customWidth="1"/>
    <col min="518" max="518" width="11.5703125" style="486" customWidth="1"/>
    <col min="519" max="519" width="8.7109375" style="486" customWidth="1"/>
    <col min="520" max="520" width="11.5703125" style="486" customWidth="1"/>
    <col min="521" max="768" width="9.140625" style="486"/>
    <col min="769" max="769" width="1.7109375" style="486" customWidth="1"/>
    <col min="770" max="770" width="3.140625" style="486" customWidth="1"/>
    <col min="771" max="771" width="35.7109375" style="486" customWidth="1"/>
    <col min="772" max="773" width="8.7109375" style="486" customWidth="1"/>
    <col min="774" max="774" width="11.5703125" style="486" customWidth="1"/>
    <col min="775" max="775" width="8.7109375" style="486" customWidth="1"/>
    <col min="776" max="776" width="11.5703125" style="486" customWidth="1"/>
    <col min="777" max="1024" width="9.140625" style="486"/>
    <col min="1025" max="1025" width="1.7109375" style="486" customWidth="1"/>
    <col min="1026" max="1026" width="3.140625" style="486" customWidth="1"/>
    <col min="1027" max="1027" width="35.7109375" style="486" customWidth="1"/>
    <col min="1028" max="1029" width="8.7109375" style="486" customWidth="1"/>
    <col min="1030" max="1030" width="11.5703125" style="486" customWidth="1"/>
    <col min="1031" max="1031" width="8.7109375" style="486" customWidth="1"/>
    <col min="1032" max="1032" width="11.5703125" style="486" customWidth="1"/>
    <col min="1033" max="1280" width="9.140625" style="486"/>
    <col min="1281" max="1281" width="1.7109375" style="486" customWidth="1"/>
    <col min="1282" max="1282" width="3.140625" style="486" customWidth="1"/>
    <col min="1283" max="1283" width="35.7109375" style="486" customWidth="1"/>
    <col min="1284" max="1285" width="8.7109375" style="486" customWidth="1"/>
    <col min="1286" max="1286" width="11.5703125" style="486" customWidth="1"/>
    <col min="1287" max="1287" width="8.7109375" style="486" customWidth="1"/>
    <col min="1288" max="1288" width="11.5703125" style="486" customWidth="1"/>
    <col min="1289" max="1536" width="9.140625" style="486"/>
    <col min="1537" max="1537" width="1.7109375" style="486" customWidth="1"/>
    <col min="1538" max="1538" width="3.140625" style="486" customWidth="1"/>
    <col min="1539" max="1539" width="35.7109375" style="486" customWidth="1"/>
    <col min="1540" max="1541" width="8.7109375" style="486" customWidth="1"/>
    <col min="1542" max="1542" width="11.5703125" style="486" customWidth="1"/>
    <col min="1543" max="1543" width="8.7109375" style="486" customWidth="1"/>
    <col min="1544" max="1544" width="11.5703125" style="486" customWidth="1"/>
    <col min="1545" max="1792" width="9.140625" style="486"/>
    <col min="1793" max="1793" width="1.7109375" style="486" customWidth="1"/>
    <col min="1794" max="1794" width="3.140625" style="486" customWidth="1"/>
    <col min="1795" max="1795" width="35.7109375" style="486" customWidth="1"/>
    <col min="1796" max="1797" width="8.7109375" style="486" customWidth="1"/>
    <col min="1798" max="1798" width="11.5703125" style="486" customWidth="1"/>
    <col min="1799" max="1799" width="8.7109375" style="486" customWidth="1"/>
    <col min="1800" max="1800" width="11.5703125" style="486" customWidth="1"/>
    <col min="1801" max="2048" width="9.140625" style="486"/>
    <col min="2049" max="2049" width="1.7109375" style="486" customWidth="1"/>
    <col min="2050" max="2050" width="3.140625" style="486" customWidth="1"/>
    <col min="2051" max="2051" width="35.7109375" style="486" customWidth="1"/>
    <col min="2052" max="2053" width="8.7109375" style="486" customWidth="1"/>
    <col min="2054" max="2054" width="11.5703125" style="486" customWidth="1"/>
    <col min="2055" max="2055" width="8.7109375" style="486" customWidth="1"/>
    <col min="2056" max="2056" width="11.5703125" style="486" customWidth="1"/>
    <col min="2057" max="2304" width="9.140625" style="486"/>
    <col min="2305" max="2305" width="1.7109375" style="486" customWidth="1"/>
    <col min="2306" max="2306" width="3.140625" style="486" customWidth="1"/>
    <col min="2307" max="2307" width="35.7109375" style="486" customWidth="1"/>
    <col min="2308" max="2309" width="8.7109375" style="486" customWidth="1"/>
    <col min="2310" max="2310" width="11.5703125" style="486" customWidth="1"/>
    <col min="2311" max="2311" width="8.7109375" style="486" customWidth="1"/>
    <col min="2312" max="2312" width="11.5703125" style="486" customWidth="1"/>
    <col min="2313" max="2560" width="9.140625" style="486"/>
    <col min="2561" max="2561" width="1.7109375" style="486" customWidth="1"/>
    <col min="2562" max="2562" width="3.140625" style="486" customWidth="1"/>
    <col min="2563" max="2563" width="35.7109375" style="486" customWidth="1"/>
    <col min="2564" max="2565" width="8.7109375" style="486" customWidth="1"/>
    <col min="2566" max="2566" width="11.5703125" style="486" customWidth="1"/>
    <col min="2567" max="2567" width="8.7109375" style="486" customWidth="1"/>
    <col min="2568" max="2568" width="11.5703125" style="486" customWidth="1"/>
    <col min="2569" max="2816" width="9.140625" style="486"/>
    <col min="2817" max="2817" width="1.7109375" style="486" customWidth="1"/>
    <col min="2818" max="2818" width="3.140625" style="486" customWidth="1"/>
    <col min="2819" max="2819" width="35.7109375" style="486" customWidth="1"/>
    <col min="2820" max="2821" width="8.7109375" style="486" customWidth="1"/>
    <col min="2822" max="2822" width="11.5703125" style="486" customWidth="1"/>
    <col min="2823" max="2823" width="8.7109375" style="486" customWidth="1"/>
    <col min="2824" max="2824" width="11.5703125" style="486" customWidth="1"/>
    <col min="2825" max="3072" width="9.140625" style="486"/>
    <col min="3073" max="3073" width="1.7109375" style="486" customWidth="1"/>
    <col min="3074" max="3074" width="3.140625" style="486" customWidth="1"/>
    <col min="3075" max="3075" width="35.7109375" style="486" customWidth="1"/>
    <col min="3076" max="3077" width="8.7109375" style="486" customWidth="1"/>
    <col min="3078" max="3078" width="11.5703125" style="486" customWidth="1"/>
    <col min="3079" max="3079" width="8.7109375" style="486" customWidth="1"/>
    <col min="3080" max="3080" width="11.5703125" style="486" customWidth="1"/>
    <col min="3081" max="3328" width="9.140625" style="486"/>
    <col min="3329" max="3329" width="1.7109375" style="486" customWidth="1"/>
    <col min="3330" max="3330" width="3.140625" style="486" customWidth="1"/>
    <col min="3331" max="3331" width="35.7109375" style="486" customWidth="1"/>
    <col min="3332" max="3333" width="8.7109375" style="486" customWidth="1"/>
    <col min="3334" max="3334" width="11.5703125" style="486" customWidth="1"/>
    <col min="3335" max="3335" width="8.7109375" style="486" customWidth="1"/>
    <col min="3336" max="3336" width="11.5703125" style="486" customWidth="1"/>
    <col min="3337" max="3584" width="9.140625" style="486"/>
    <col min="3585" max="3585" width="1.7109375" style="486" customWidth="1"/>
    <col min="3586" max="3586" width="3.140625" style="486" customWidth="1"/>
    <col min="3587" max="3587" width="35.7109375" style="486" customWidth="1"/>
    <col min="3588" max="3589" width="8.7109375" style="486" customWidth="1"/>
    <col min="3590" max="3590" width="11.5703125" style="486" customWidth="1"/>
    <col min="3591" max="3591" width="8.7109375" style="486" customWidth="1"/>
    <col min="3592" max="3592" width="11.5703125" style="486" customWidth="1"/>
    <col min="3593" max="3840" width="9.140625" style="486"/>
    <col min="3841" max="3841" width="1.7109375" style="486" customWidth="1"/>
    <col min="3842" max="3842" width="3.140625" style="486" customWidth="1"/>
    <col min="3843" max="3843" width="35.7109375" style="486" customWidth="1"/>
    <col min="3844" max="3845" width="8.7109375" style="486" customWidth="1"/>
    <col min="3846" max="3846" width="11.5703125" style="486" customWidth="1"/>
    <col min="3847" max="3847" width="8.7109375" style="486" customWidth="1"/>
    <col min="3848" max="3848" width="11.5703125" style="486" customWidth="1"/>
    <col min="3849" max="4096" width="9.140625" style="486"/>
    <col min="4097" max="4097" width="1.7109375" style="486" customWidth="1"/>
    <col min="4098" max="4098" width="3.140625" style="486" customWidth="1"/>
    <col min="4099" max="4099" width="35.7109375" style="486" customWidth="1"/>
    <col min="4100" max="4101" width="8.7109375" style="486" customWidth="1"/>
    <col min="4102" max="4102" width="11.5703125" style="486" customWidth="1"/>
    <col min="4103" max="4103" width="8.7109375" style="486" customWidth="1"/>
    <col min="4104" max="4104" width="11.5703125" style="486" customWidth="1"/>
    <col min="4105" max="4352" width="9.140625" style="486"/>
    <col min="4353" max="4353" width="1.7109375" style="486" customWidth="1"/>
    <col min="4354" max="4354" width="3.140625" style="486" customWidth="1"/>
    <col min="4355" max="4355" width="35.7109375" style="486" customWidth="1"/>
    <col min="4356" max="4357" width="8.7109375" style="486" customWidth="1"/>
    <col min="4358" max="4358" width="11.5703125" style="486" customWidth="1"/>
    <col min="4359" max="4359" width="8.7109375" style="486" customWidth="1"/>
    <col min="4360" max="4360" width="11.5703125" style="486" customWidth="1"/>
    <col min="4361" max="4608" width="9.140625" style="486"/>
    <col min="4609" max="4609" width="1.7109375" style="486" customWidth="1"/>
    <col min="4610" max="4610" width="3.140625" style="486" customWidth="1"/>
    <col min="4611" max="4611" width="35.7109375" style="486" customWidth="1"/>
    <col min="4612" max="4613" width="8.7109375" style="486" customWidth="1"/>
    <col min="4614" max="4614" width="11.5703125" style="486" customWidth="1"/>
    <col min="4615" max="4615" width="8.7109375" style="486" customWidth="1"/>
    <col min="4616" max="4616" width="11.5703125" style="486" customWidth="1"/>
    <col min="4617" max="4864" width="9.140625" style="486"/>
    <col min="4865" max="4865" width="1.7109375" style="486" customWidth="1"/>
    <col min="4866" max="4866" width="3.140625" style="486" customWidth="1"/>
    <col min="4867" max="4867" width="35.7109375" style="486" customWidth="1"/>
    <col min="4868" max="4869" width="8.7109375" style="486" customWidth="1"/>
    <col min="4870" max="4870" width="11.5703125" style="486" customWidth="1"/>
    <col min="4871" max="4871" width="8.7109375" style="486" customWidth="1"/>
    <col min="4872" max="4872" width="11.5703125" style="486" customWidth="1"/>
    <col min="4873" max="5120" width="9.140625" style="486"/>
    <col min="5121" max="5121" width="1.7109375" style="486" customWidth="1"/>
    <col min="5122" max="5122" width="3.140625" style="486" customWidth="1"/>
    <col min="5123" max="5123" width="35.7109375" style="486" customWidth="1"/>
    <col min="5124" max="5125" width="8.7109375" style="486" customWidth="1"/>
    <col min="5126" max="5126" width="11.5703125" style="486" customWidth="1"/>
    <col min="5127" max="5127" width="8.7109375" style="486" customWidth="1"/>
    <col min="5128" max="5128" width="11.5703125" style="486" customWidth="1"/>
    <col min="5129" max="5376" width="9.140625" style="486"/>
    <col min="5377" max="5377" width="1.7109375" style="486" customWidth="1"/>
    <col min="5378" max="5378" width="3.140625" style="486" customWidth="1"/>
    <col min="5379" max="5379" width="35.7109375" style="486" customWidth="1"/>
    <col min="5380" max="5381" width="8.7109375" style="486" customWidth="1"/>
    <col min="5382" max="5382" width="11.5703125" style="486" customWidth="1"/>
    <col min="5383" max="5383" width="8.7109375" style="486" customWidth="1"/>
    <col min="5384" max="5384" width="11.5703125" style="486" customWidth="1"/>
    <col min="5385" max="5632" width="9.140625" style="486"/>
    <col min="5633" max="5633" width="1.7109375" style="486" customWidth="1"/>
    <col min="5634" max="5634" width="3.140625" style="486" customWidth="1"/>
    <col min="5635" max="5635" width="35.7109375" style="486" customWidth="1"/>
    <col min="5636" max="5637" width="8.7109375" style="486" customWidth="1"/>
    <col min="5638" max="5638" width="11.5703125" style="486" customWidth="1"/>
    <col min="5639" max="5639" width="8.7109375" style="486" customWidth="1"/>
    <col min="5640" max="5640" width="11.5703125" style="486" customWidth="1"/>
    <col min="5641" max="5888" width="9.140625" style="486"/>
    <col min="5889" max="5889" width="1.7109375" style="486" customWidth="1"/>
    <col min="5890" max="5890" width="3.140625" style="486" customWidth="1"/>
    <col min="5891" max="5891" width="35.7109375" style="486" customWidth="1"/>
    <col min="5892" max="5893" width="8.7109375" style="486" customWidth="1"/>
    <col min="5894" max="5894" width="11.5703125" style="486" customWidth="1"/>
    <col min="5895" max="5895" width="8.7109375" style="486" customWidth="1"/>
    <col min="5896" max="5896" width="11.5703125" style="486" customWidth="1"/>
    <col min="5897" max="6144" width="9.140625" style="486"/>
    <col min="6145" max="6145" width="1.7109375" style="486" customWidth="1"/>
    <col min="6146" max="6146" width="3.140625" style="486" customWidth="1"/>
    <col min="6147" max="6147" width="35.7109375" style="486" customWidth="1"/>
    <col min="6148" max="6149" width="8.7109375" style="486" customWidth="1"/>
    <col min="6150" max="6150" width="11.5703125" style="486" customWidth="1"/>
    <col min="6151" max="6151" width="8.7109375" style="486" customWidth="1"/>
    <col min="6152" max="6152" width="11.5703125" style="486" customWidth="1"/>
    <col min="6153" max="6400" width="9.140625" style="486"/>
    <col min="6401" max="6401" width="1.7109375" style="486" customWidth="1"/>
    <col min="6402" max="6402" width="3.140625" style="486" customWidth="1"/>
    <col min="6403" max="6403" width="35.7109375" style="486" customWidth="1"/>
    <col min="6404" max="6405" width="8.7109375" style="486" customWidth="1"/>
    <col min="6406" max="6406" width="11.5703125" style="486" customWidth="1"/>
    <col min="6407" max="6407" width="8.7109375" style="486" customWidth="1"/>
    <col min="6408" max="6408" width="11.5703125" style="486" customWidth="1"/>
    <col min="6409" max="6656" width="9.140625" style="486"/>
    <col min="6657" max="6657" width="1.7109375" style="486" customWidth="1"/>
    <col min="6658" max="6658" width="3.140625" style="486" customWidth="1"/>
    <col min="6659" max="6659" width="35.7109375" style="486" customWidth="1"/>
    <col min="6660" max="6661" width="8.7109375" style="486" customWidth="1"/>
    <col min="6662" max="6662" width="11.5703125" style="486" customWidth="1"/>
    <col min="6663" max="6663" width="8.7109375" style="486" customWidth="1"/>
    <col min="6664" max="6664" width="11.5703125" style="486" customWidth="1"/>
    <col min="6665" max="6912" width="9.140625" style="486"/>
    <col min="6913" max="6913" width="1.7109375" style="486" customWidth="1"/>
    <col min="6914" max="6914" width="3.140625" style="486" customWidth="1"/>
    <col min="6915" max="6915" width="35.7109375" style="486" customWidth="1"/>
    <col min="6916" max="6917" width="8.7109375" style="486" customWidth="1"/>
    <col min="6918" max="6918" width="11.5703125" style="486" customWidth="1"/>
    <col min="6919" max="6919" width="8.7109375" style="486" customWidth="1"/>
    <col min="6920" max="6920" width="11.5703125" style="486" customWidth="1"/>
    <col min="6921" max="7168" width="9.140625" style="486"/>
    <col min="7169" max="7169" width="1.7109375" style="486" customWidth="1"/>
    <col min="7170" max="7170" width="3.140625" style="486" customWidth="1"/>
    <col min="7171" max="7171" width="35.7109375" style="486" customWidth="1"/>
    <col min="7172" max="7173" width="8.7109375" style="486" customWidth="1"/>
    <col min="7174" max="7174" width="11.5703125" style="486" customWidth="1"/>
    <col min="7175" max="7175" width="8.7109375" style="486" customWidth="1"/>
    <col min="7176" max="7176" width="11.5703125" style="486" customWidth="1"/>
    <col min="7177" max="7424" width="9.140625" style="486"/>
    <col min="7425" max="7425" width="1.7109375" style="486" customWidth="1"/>
    <col min="7426" max="7426" width="3.140625" style="486" customWidth="1"/>
    <col min="7427" max="7427" width="35.7109375" style="486" customWidth="1"/>
    <col min="7428" max="7429" width="8.7109375" style="486" customWidth="1"/>
    <col min="7430" max="7430" width="11.5703125" style="486" customWidth="1"/>
    <col min="7431" max="7431" width="8.7109375" style="486" customWidth="1"/>
    <col min="7432" max="7432" width="11.5703125" style="486" customWidth="1"/>
    <col min="7433" max="7680" width="9.140625" style="486"/>
    <col min="7681" max="7681" width="1.7109375" style="486" customWidth="1"/>
    <col min="7682" max="7682" width="3.140625" style="486" customWidth="1"/>
    <col min="7683" max="7683" width="35.7109375" style="486" customWidth="1"/>
    <col min="7684" max="7685" width="8.7109375" style="486" customWidth="1"/>
    <col min="7686" max="7686" width="11.5703125" style="486" customWidth="1"/>
    <col min="7687" max="7687" width="8.7109375" style="486" customWidth="1"/>
    <col min="7688" max="7688" width="11.5703125" style="486" customWidth="1"/>
    <col min="7689" max="7936" width="9.140625" style="486"/>
    <col min="7937" max="7937" width="1.7109375" style="486" customWidth="1"/>
    <col min="7938" max="7938" width="3.140625" style="486" customWidth="1"/>
    <col min="7939" max="7939" width="35.7109375" style="486" customWidth="1"/>
    <col min="7940" max="7941" width="8.7109375" style="486" customWidth="1"/>
    <col min="7942" max="7942" width="11.5703125" style="486" customWidth="1"/>
    <col min="7943" max="7943" width="8.7109375" style="486" customWidth="1"/>
    <col min="7944" max="7944" width="11.5703125" style="486" customWidth="1"/>
    <col min="7945" max="8192" width="9.140625" style="486"/>
    <col min="8193" max="8193" width="1.7109375" style="486" customWidth="1"/>
    <col min="8194" max="8194" width="3.140625" style="486" customWidth="1"/>
    <col min="8195" max="8195" width="35.7109375" style="486" customWidth="1"/>
    <col min="8196" max="8197" width="8.7109375" style="486" customWidth="1"/>
    <col min="8198" max="8198" width="11.5703125" style="486" customWidth="1"/>
    <col min="8199" max="8199" width="8.7109375" style="486" customWidth="1"/>
    <col min="8200" max="8200" width="11.5703125" style="486" customWidth="1"/>
    <col min="8201" max="8448" width="9.140625" style="486"/>
    <col min="8449" max="8449" width="1.7109375" style="486" customWidth="1"/>
    <col min="8450" max="8450" width="3.140625" style="486" customWidth="1"/>
    <col min="8451" max="8451" width="35.7109375" style="486" customWidth="1"/>
    <col min="8452" max="8453" width="8.7109375" style="486" customWidth="1"/>
    <col min="8454" max="8454" width="11.5703125" style="486" customWidth="1"/>
    <col min="8455" max="8455" width="8.7109375" style="486" customWidth="1"/>
    <col min="8456" max="8456" width="11.5703125" style="486" customWidth="1"/>
    <col min="8457" max="8704" width="9.140625" style="486"/>
    <col min="8705" max="8705" width="1.7109375" style="486" customWidth="1"/>
    <col min="8706" max="8706" width="3.140625" style="486" customWidth="1"/>
    <col min="8707" max="8707" width="35.7109375" style="486" customWidth="1"/>
    <col min="8708" max="8709" width="8.7109375" style="486" customWidth="1"/>
    <col min="8710" max="8710" width="11.5703125" style="486" customWidth="1"/>
    <col min="8711" max="8711" width="8.7109375" style="486" customWidth="1"/>
    <col min="8712" max="8712" width="11.5703125" style="486" customWidth="1"/>
    <col min="8713" max="8960" width="9.140625" style="486"/>
    <col min="8961" max="8961" width="1.7109375" style="486" customWidth="1"/>
    <col min="8962" max="8962" width="3.140625" style="486" customWidth="1"/>
    <col min="8963" max="8963" width="35.7109375" style="486" customWidth="1"/>
    <col min="8964" max="8965" width="8.7109375" style="486" customWidth="1"/>
    <col min="8966" max="8966" width="11.5703125" style="486" customWidth="1"/>
    <col min="8967" max="8967" width="8.7109375" style="486" customWidth="1"/>
    <col min="8968" max="8968" width="11.5703125" style="486" customWidth="1"/>
    <col min="8969" max="9216" width="9.140625" style="486"/>
    <col min="9217" max="9217" width="1.7109375" style="486" customWidth="1"/>
    <col min="9218" max="9218" width="3.140625" style="486" customWidth="1"/>
    <col min="9219" max="9219" width="35.7109375" style="486" customWidth="1"/>
    <col min="9220" max="9221" width="8.7109375" style="486" customWidth="1"/>
    <col min="9222" max="9222" width="11.5703125" style="486" customWidth="1"/>
    <col min="9223" max="9223" width="8.7109375" style="486" customWidth="1"/>
    <col min="9224" max="9224" width="11.5703125" style="486" customWidth="1"/>
    <col min="9225" max="9472" width="9.140625" style="486"/>
    <col min="9473" max="9473" width="1.7109375" style="486" customWidth="1"/>
    <col min="9474" max="9474" width="3.140625" style="486" customWidth="1"/>
    <col min="9475" max="9475" width="35.7109375" style="486" customWidth="1"/>
    <col min="9476" max="9477" width="8.7109375" style="486" customWidth="1"/>
    <col min="9478" max="9478" width="11.5703125" style="486" customWidth="1"/>
    <col min="9479" max="9479" width="8.7109375" style="486" customWidth="1"/>
    <col min="9480" max="9480" width="11.5703125" style="486" customWidth="1"/>
    <col min="9481" max="9728" width="9.140625" style="486"/>
    <col min="9729" max="9729" width="1.7109375" style="486" customWidth="1"/>
    <col min="9730" max="9730" width="3.140625" style="486" customWidth="1"/>
    <col min="9731" max="9731" width="35.7109375" style="486" customWidth="1"/>
    <col min="9732" max="9733" width="8.7109375" style="486" customWidth="1"/>
    <col min="9734" max="9734" width="11.5703125" style="486" customWidth="1"/>
    <col min="9735" max="9735" width="8.7109375" style="486" customWidth="1"/>
    <col min="9736" max="9736" width="11.5703125" style="486" customWidth="1"/>
    <col min="9737" max="9984" width="9.140625" style="486"/>
    <col min="9985" max="9985" width="1.7109375" style="486" customWidth="1"/>
    <col min="9986" max="9986" width="3.140625" style="486" customWidth="1"/>
    <col min="9987" max="9987" width="35.7109375" style="486" customWidth="1"/>
    <col min="9988" max="9989" width="8.7109375" style="486" customWidth="1"/>
    <col min="9990" max="9990" width="11.5703125" style="486" customWidth="1"/>
    <col min="9991" max="9991" width="8.7109375" style="486" customWidth="1"/>
    <col min="9992" max="9992" width="11.5703125" style="486" customWidth="1"/>
    <col min="9993" max="10240" width="9.140625" style="486"/>
    <col min="10241" max="10241" width="1.7109375" style="486" customWidth="1"/>
    <col min="10242" max="10242" width="3.140625" style="486" customWidth="1"/>
    <col min="10243" max="10243" width="35.7109375" style="486" customWidth="1"/>
    <col min="10244" max="10245" width="8.7109375" style="486" customWidth="1"/>
    <col min="10246" max="10246" width="11.5703125" style="486" customWidth="1"/>
    <col min="10247" max="10247" width="8.7109375" style="486" customWidth="1"/>
    <col min="10248" max="10248" width="11.5703125" style="486" customWidth="1"/>
    <col min="10249" max="10496" width="9.140625" style="486"/>
    <col min="10497" max="10497" width="1.7109375" style="486" customWidth="1"/>
    <col min="10498" max="10498" width="3.140625" style="486" customWidth="1"/>
    <col min="10499" max="10499" width="35.7109375" style="486" customWidth="1"/>
    <col min="10500" max="10501" width="8.7109375" style="486" customWidth="1"/>
    <col min="10502" max="10502" width="11.5703125" style="486" customWidth="1"/>
    <col min="10503" max="10503" width="8.7109375" style="486" customWidth="1"/>
    <col min="10504" max="10504" width="11.5703125" style="486" customWidth="1"/>
    <col min="10505" max="10752" width="9.140625" style="486"/>
    <col min="10753" max="10753" width="1.7109375" style="486" customWidth="1"/>
    <col min="10754" max="10754" width="3.140625" style="486" customWidth="1"/>
    <col min="10755" max="10755" width="35.7109375" style="486" customWidth="1"/>
    <col min="10756" max="10757" width="8.7109375" style="486" customWidth="1"/>
    <col min="10758" max="10758" width="11.5703125" style="486" customWidth="1"/>
    <col min="10759" max="10759" width="8.7109375" style="486" customWidth="1"/>
    <col min="10760" max="10760" width="11.5703125" style="486" customWidth="1"/>
    <col min="10761" max="11008" width="9.140625" style="486"/>
    <col min="11009" max="11009" width="1.7109375" style="486" customWidth="1"/>
    <col min="11010" max="11010" width="3.140625" style="486" customWidth="1"/>
    <col min="11011" max="11011" width="35.7109375" style="486" customWidth="1"/>
    <col min="11012" max="11013" width="8.7109375" style="486" customWidth="1"/>
    <col min="11014" max="11014" width="11.5703125" style="486" customWidth="1"/>
    <col min="11015" max="11015" width="8.7109375" style="486" customWidth="1"/>
    <col min="11016" max="11016" width="11.5703125" style="486" customWidth="1"/>
    <col min="11017" max="11264" width="9.140625" style="486"/>
    <col min="11265" max="11265" width="1.7109375" style="486" customWidth="1"/>
    <col min="11266" max="11266" width="3.140625" style="486" customWidth="1"/>
    <col min="11267" max="11267" width="35.7109375" style="486" customWidth="1"/>
    <col min="11268" max="11269" width="8.7109375" style="486" customWidth="1"/>
    <col min="11270" max="11270" width="11.5703125" style="486" customWidth="1"/>
    <col min="11271" max="11271" width="8.7109375" style="486" customWidth="1"/>
    <col min="11272" max="11272" width="11.5703125" style="486" customWidth="1"/>
    <col min="11273" max="11520" width="9.140625" style="486"/>
    <col min="11521" max="11521" width="1.7109375" style="486" customWidth="1"/>
    <col min="11522" max="11522" width="3.140625" style="486" customWidth="1"/>
    <col min="11523" max="11523" width="35.7109375" style="486" customWidth="1"/>
    <col min="11524" max="11525" width="8.7109375" style="486" customWidth="1"/>
    <col min="11526" max="11526" width="11.5703125" style="486" customWidth="1"/>
    <col min="11527" max="11527" width="8.7109375" style="486" customWidth="1"/>
    <col min="11528" max="11528" width="11.5703125" style="486" customWidth="1"/>
    <col min="11529" max="11776" width="9.140625" style="486"/>
    <col min="11777" max="11777" width="1.7109375" style="486" customWidth="1"/>
    <col min="11778" max="11778" width="3.140625" style="486" customWidth="1"/>
    <col min="11779" max="11779" width="35.7109375" style="486" customWidth="1"/>
    <col min="11780" max="11781" width="8.7109375" style="486" customWidth="1"/>
    <col min="11782" max="11782" width="11.5703125" style="486" customWidth="1"/>
    <col min="11783" max="11783" width="8.7109375" style="486" customWidth="1"/>
    <col min="11784" max="11784" width="11.5703125" style="486" customWidth="1"/>
    <col min="11785" max="12032" width="9.140625" style="486"/>
    <col min="12033" max="12033" width="1.7109375" style="486" customWidth="1"/>
    <col min="12034" max="12034" width="3.140625" style="486" customWidth="1"/>
    <col min="12035" max="12035" width="35.7109375" style="486" customWidth="1"/>
    <col min="12036" max="12037" width="8.7109375" style="486" customWidth="1"/>
    <col min="12038" max="12038" width="11.5703125" style="486" customWidth="1"/>
    <col min="12039" max="12039" width="8.7109375" style="486" customWidth="1"/>
    <col min="12040" max="12040" width="11.5703125" style="486" customWidth="1"/>
    <col min="12041" max="12288" width="9.140625" style="486"/>
    <col min="12289" max="12289" width="1.7109375" style="486" customWidth="1"/>
    <col min="12290" max="12290" width="3.140625" style="486" customWidth="1"/>
    <col min="12291" max="12291" width="35.7109375" style="486" customWidth="1"/>
    <col min="12292" max="12293" width="8.7109375" style="486" customWidth="1"/>
    <col min="12294" max="12294" width="11.5703125" style="486" customWidth="1"/>
    <col min="12295" max="12295" width="8.7109375" style="486" customWidth="1"/>
    <col min="12296" max="12296" width="11.5703125" style="486" customWidth="1"/>
    <col min="12297" max="12544" width="9.140625" style="486"/>
    <col min="12545" max="12545" width="1.7109375" style="486" customWidth="1"/>
    <col min="12546" max="12546" width="3.140625" style="486" customWidth="1"/>
    <col min="12547" max="12547" width="35.7109375" style="486" customWidth="1"/>
    <col min="12548" max="12549" width="8.7109375" style="486" customWidth="1"/>
    <col min="12550" max="12550" width="11.5703125" style="486" customWidth="1"/>
    <col min="12551" max="12551" width="8.7109375" style="486" customWidth="1"/>
    <col min="12552" max="12552" width="11.5703125" style="486" customWidth="1"/>
    <col min="12553" max="12800" width="9.140625" style="486"/>
    <col min="12801" max="12801" width="1.7109375" style="486" customWidth="1"/>
    <col min="12802" max="12802" width="3.140625" style="486" customWidth="1"/>
    <col min="12803" max="12803" width="35.7109375" style="486" customWidth="1"/>
    <col min="12804" max="12805" width="8.7109375" style="486" customWidth="1"/>
    <col min="12806" max="12806" width="11.5703125" style="486" customWidth="1"/>
    <col min="12807" max="12807" width="8.7109375" style="486" customWidth="1"/>
    <col min="12808" max="12808" width="11.5703125" style="486" customWidth="1"/>
    <col min="12809" max="13056" width="9.140625" style="486"/>
    <col min="13057" max="13057" width="1.7109375" style="486" customWidth="1"/>
    <col min="13058" max="13058" width="3.140625" style="486" customWidth="1"/>
    <col min="13059" max="13059" width="35.7109375" style="486" customWidth="1"/>
    <col min="13060" max="13061" width="8.7109375" style="486" customWidth="1"/>
    <col min="13062" max="13062" width="11.5703125" style="486" customWidth="1"/>
    <col min="13063" max="13063" width="8.7109375" style="486" customWidth="1"/>
    <col min="13064" max="13064" width="11.5703125" style="486" customWidth="1"/>
    <col min="13065" max="13312" width="9.140625" style="486"/>
    <col min="13313" max="13313" width="1.7109375" style="486" customWidth="1"/>
    <col min="13314" max="13314" width="3.140625" style="486" customWidth="1"/>
    <col min="13315" max="13315" width="35.7109375" style="486" customWidth="1"/>
    <col min="13316" max="13317" width="8.7109375" style="486" customWidth="1"/>
    <col min="13318" max="13318" width="11.5703125" style="486" customWidth="1"/>
    <col min="13319" max="13319" width="8.7109375" style="486" customWidth="1"/>
    <col min="13320" max="13320" width="11.5703125" style="486" customWidth="1"/>
    <col min="13321" max="13568" width="9.140625" style="486"/>
    <col min="13569" max="13569" width="1.7109375" style="486" customWidth="1"/>
    <col min="13570" max="13570" width="3.140625" style="486" customWidth="1"/>
    <col min="13571" max="13571" width="35.7109375" style="486" customWidth="1"/>
    <col min="13572" max="13573" width="8.7109375" style="486" customWidth="1"/>
    <col min="13574" max="13574" width="11.5703125" style="486" customWidth="1"/>
    <col min="13575" max="13575" width="8.7109375" style="486" customWidth="1"/>
    <col min="13576" max="13576" width="11.5703125" style="486" customWidth="1"/>
    <col min="13577" max="13824" width="9.140625" style="486"/>
    <col min="13825" max="13825" width="1.7109375" style="486" customWidth="1"/>
    <col min="13826" max="13826" width="3.140625" style="486" customWidth="1"/>
    <col min="13827" max="13827" width="35.7109375" style="486" customWidth="1"/>
    <col min="13828" max="13829" width="8.7109375" style="486" customWidth="1"/>
    <col min="13830" max="13830" width="11.5703125" style="486" customWidth="1"/>
    <col min="13831" max="13831" width="8.7109375" style="486" customWidth="1"/>
    <col min="13832" max="13832" width="11.5703125" style="486" customWidth="1"/>
    <col min="13833" max="14080" width="9.140625" style="486"/>
    <col min="14081" max="14081" width="1.7109375" style="486" customWidth="1"/>
    <col min="14082" max="14082" width="3.140625" style="486" customWidth="1"/>
    <col min="14083" max="14083" width="35.7109375" style="486" customWidth="1"/>
    <col min="14084" max="14085" width="8.7109375" style="486" customWidth="1"/>
    <col min="14086" max="14086" width="11.5703125" style="486" customWidth="1"/>
    <col min="14087" max="14087" width="8.7109375" style="486" customWidth="1"/>
    <col min="14088" max="14088" width="11.5703125" style="486" customWidth="1"/>
    <col min="14089" max="14336" width="9.140625" style="486"/>
    <col min="14337" max="14337" width="1.7109375" style="486" customWidth="1"/>
    <col min="14338" max="14338" width="3.140625" style="486" customWidth="1"/>
    <col min="14339" max="14339" width="35.7109375" style="486" customWidth="1"/>
    <col min="14340" max="14341" width="8.7109375" style="486" customWidth="1"/>
    <col min="14342" max="14342" width="11.5703125" style="486" customWidth="1"/>
    <col min="14343" max="14343" width="8.7109375" style="486" customWidth="1"/>
    <col min="14344" max="14344" width="11.5703125" style="486" customWidth="1"/>
    <col min="14345" max="14592" width="9.140625" style="486"/>
    <col min="14593" max="14593" width="1.7109375" style="486" customWidth="1"/>
    <col min="14594" max="14594" width="3.140625" style="486" customWidth="1"/>
    <col min="14595" max="14595" width="35.7109375" style="486" customWidth="1"/>
    <col min="14596" max="14597" width="8.7109375" style="486" customWidth="1"/>
    <col min="14598" max="14598" width="11.5703125" style="486" customWidth="1"/>
    <col min="14599" max="14599" width="8.7109375" style="486" customWidth="1"/>
    <col min="14600" max="14600" width="11.5703125" style="486" customWidth="1"/>
    <col min="14601" max="14848" width="9.140625" style="486"/>
    <col min="14849" max="14849" width="1.7109375" style="486" customWidth="1"/>
    <col min="14850" max="14850" width="3.140625" style="486" customWidth="1"/>
    <col min="14851" max="14851" width="35.7109375" style="486" customWidth="1"/>
    <col min="14852" max="14853" width="8.7109375" style="486" customWidth="1"/>
    <col min="14854" max="14854" width="11.5703125" style="486" customWidth="1"/>
    <col min="14855" max="14855" width="8.7109375" style="486" customWidth="1"/>
    <col min="14856" max="14856" width="11.5703125" style="486" customWidth="1"/>
    <col min="14857" max="15104" width="9.140625" style="486"/>
    <col min="15105" max="15105" width="1.7109375" style="486" customWidth="1"/>
    <col min="15106" max="15106" width="3.140625" style="486" customWidth="1"/>
    <col min="15107" max="15107" width="35.7109375" style="486" customWidth="1"/>
    <col min="15108" max="15109" width="8.7109375" style="486" customWidth="1"/>
    <col min="15110" max="15110" width="11.5703125" style="486" customWidth="1"/>
    <col min="15111" max="15111" width="8.7109375" style="486" customWidth="1"/>
    <col min="15112" max="15112" width="11.5703125" style="486" customWidth="1"/>
    <col min="15113" max="15360" width="9.140625" style="486"/>
    <col min="15361" max="15361" width="1.7109375" style="486" customWidth="1"/>
    <col min="15362" max="15362" width="3.140625" style="486" customWidth="1"/>
    <col min="15363" max="15363" width="35.7109375" style="486" customWidth="1"/>
    <col min="15364" max="15365" width="8.7109375" style="486" customWidth="1"/>
    <col min="15366" max="15366" width="11.5703125" style="486" customWidth="1"/>
    <col min="15367" max="15367" width="8.7109375" style="486" customWidth="1"/>
    <col min="15368" max="15368" width="11.5703125" style="486" customWidth="1"/>
    <col min="15369" max="15616" width="9.140625" style="486"/>
    <col min="15617" max="15617" width="1.7109375" style="486" customWidth="1"/>
    <col min="15618" max="15618" width="3.140625" style="486" customWidth="1"/>
    <col min="15619" max="15619" width="35.7109375" style="486" customWidth="1"/>
    <col min="15620" max="15621" width="8.7109375" style="486" customWidth="1"/>
    <col min="15622" max="15622" width="11.5703125" style="486" customWidth="1"/>
    <col min="15623" max="15623" width="8.7109375" style="486" customWidth="1"/>
    <col min="15624" max="15624" width="11.5703125" style="486" customWidth="1"/>
    <col min="15625" max="15872" width="9.140625" style="486"/>
    <col min="15873" max="15873" width="1.7109375" style="486" customWidth="1"/>
    <col min="15874" max="15874" width="3.140625" style="486" customWidth="1"/>
    <col min="15875" max="15875" width="35.7109375" style="486" customWidth="1"/>
    <col min="15876" max="15877" width="8.7109375" style="486" customWidth="1"/>
    <col min="15878" max="15878" width="11.5703125" style="486" customWidth="1"/>
    <col min="15879" max="15879" width="8.7109375" style="486" customWidth="1"/>
    <col min="15880" max="15880" width="11.5703125" style="486" customWidth="1"/>
    <col min="15881" max="16128" width="9.140625" style="486"/>
    <col min="16129" max="16129" width="1.7109375" style="486" customWidth="1"/>
    <col min="16130" max="16130" width="3.140625" style="486" customWidth="1"/>
    <col min="16131" max="16131" width="35.7109375" style="486" customWidth="1"/>
    <col min="16132" max="16133" width="8.7109375" style="486" customWidth="1"/>
    <col min="16134" max="16134" width="11.5703125" style="486" customWidth="1"/>
    <col min="16135" max="16135" width="8.7109375" style="486" customWidth="1"/>
    <col min="16136" max="16136" width="11.5703125" style="486" customWidth="1"/>
    <col min="16137" max="16384" width="9.140625" style="486"/>
  </cols>
  <sheetData>
    <row r="2" spans="3:8" ht="15" x14ac:dyDescent="0.2">
      <c r="C2" s="493" t="s">
        <v>415</v>
      </c>
      <c r="G2" s="1979" t="s">
        <v>416</v>
      </c>
      <c r="H2" s="1979"/>
    </row>
    <row r="3" spans="3:8" x14ac:dyDescent="0.2">
      <c r="G3" s="1979"/>
      <c r="H3" s="1979"/>
    </row>
    <row r="4" spans="3:8" x14ac:dyDescent="0.2">
      <c r="G4" s="1979"/>
      <c r="H4" s="1979"/>
    </row>
    <row r="38" spans="2:8" ht="13.5" thickBot="1" x14ac:dyDescent="0.25">
      <c r="F38" s="488"/>
    </row>
    <row r="42" spans="2:8" ht="13.5" thickBot="1" x14ac:dyDescent="0.25">
      <c r="C42" s="486" t="s">
        <v>417</v>
      </c>
      <c r="E42" s="1980" t="s">
        <v>387</v>
      </c>
      <c r="F42" s="1980"/>
      <c r="G42" s="1980" t="s">
        <v>418</v>
      </c>
      <c r="H42" s="1980"/>
    </row>
    <row r="43" spans="2:8" x14ac:dyDescent="0.2">
      <c r="B43" s="1981" t="s">
        <v>410</v>
      </c>
      <c r="C43" s="1983" t="s">
        <v>411</v>
      </c>
      <c r="D43" s="1984"/>
      <c r="E43" s="1987" t="s">
        <v>412</v>
      </c>
      <c r="F43" s="1988"/>
      <c r="G43" s="1987" t="s">
        <v>369</v>
      </c>
      <c r="H43" s="1989"/>
    </row>
    <row r="44" spans="2:8" x14ac:dyDescent="0.2">
      <c r="B44" s="1982"/>
      <c r="C44" s="1985"/>
      <c r="D44" s="1986"/>
      <c r="E44" s="495" t="s">
        <v>419</v>
      </c>
      <c r="F44" s="495" t="s">
        <v>371</v>
      </c>
      <c r="G44" s="495" t="s">
        <v>419</v>
      </c>
      <c r="H44" s="496" t="s">
        <v>371</v>
      </c>
    </row>
    <row r="45" spans="2:8" x14ac:dyDescent="0.2">
      <c r="B45" s="494">
        <v>1</v>
      </c>
      <c r="C45" s="1969" t="s">
        <v>123</v>
      </c>
      <c r="D45" s="1970"/>
      <c r="E45" s="497"/>
      <c r="F45" s="497">
        <v>1.2</v>
      </c>
      <c r="G45" s="495" t="s">
        <v>190</v>
      </c>
      <c r="H45" s="498">
        <v>21744</v>
      </c>
    </row>
    <row r="46" spans="2:8" x14ac:dyDescent="0.2">
      <c r="B46" s="494">
        <v>2</v>
      </c>
      <c r="C46" s="1969" t="s">
        <v>121</v>
      </c>
      <c r="D46" s="1970"/>
      <c r="E46" s="497">
        <v>1.02</v>
      </c>
      <c r="F46" s="497" t="s">
        <v>190</v>
      </c>
      <c r="G46" s="499">
        <v>2636</v>
      </c>
      <c r="H46" s="496"/>
    </row>
    <row r="47" spans="2:8" x14ac:dyDescent="0.2">
      <c r="B47" s="494">
        <v>3</v>
      </c>
      <c r="C47" s="1969" t="s">
        <v>120</v>
      </c>
      <c r="D47" s="1970"/>
      <c r="E47" s="497">
        <v>1.9139999999999999</v>
      </c>
      <c r="F47" s="497" t="s">
        <v>190</v>
      </c>
      <c r="G47" s="499">
        <v>17761</v>
      </c>
      <c r="H47" s="496"/>
    </row>
    <row r="48" spans="2:8" x14ac:dyDescent="0.2">
      <c r="B48" s="494">
        <v>4</v>
      </c>
      <c r="C48" s="1969" t="s">
        <v>420</v>
      </c>
      <c r="D48" s="1970"/>
      <c r="E48" s="497">
        <v>0.82</v>
      </c>
      <c r="F48" s="497" t="s">
        <v>190</v>
      </c>
      <c r="G48" s="499">
        <v>7210</v>
      </c>
      <c r="H48" s="496"/>
    </row>
    <row r="49" spans="2:8" x14ac:dyDescent="0.2">
      <c r="B49" s="494">
        <v>5</v>
      </c>
      <c r="C49" s="1969" t="s">
        <v>421</v>
      </c>
      <c r="D49" s="1970"/>
      <c r="E49" s="497">
        <v>0.82</v>
      </c>
      <c r="F49" s="497" t="s">
        <v>190</v>
      </c>
      <c r="G49" s="499">
        <v>7210</v>
      </c>
      <c r="H49" s="496"/>
    </row>
    <row r="50" spans="2:8" x14ac:dyDescent="0.2">
      <c r="B50" s="494">
        <v>6</v>
      </c>
      <c r="C50" s="1969" t="s">
        <v>422</v>
      </c>
      <c r="D50" s="1970"/>
      <c r="E50" s="497">
        <v>0.25</v>
      </c>
      <c r="F50" s="497" t="s">
        <v>190</v>
      </c>
      <c r="G50" s="499">
        <v>1500</v>
      </c>
      <c r="H50" s="496"/>
    </row>
    <row r="51" spans="2:8" x14ac:dyDescent="0.2">
      <c r="B51" s="494">
        <v>7</v>
      </c>
      <c r="C51" s="1969" t="s">
        <v>423</v>
      </c>
      <c r="D51" s="1970"/>
      <c r="E51" s="497">
        <v>0.64</v>
      </c>
      <c r="F51" s="497" t="s">
        <v>190</v>
      </c>
      <c r="G51" s="499">
        <v>3840</v>
      </c>
      <c r="H51" s="496"/>
    </row>
    <row r="52" spans="2:8" x14ac:dyDescent="0.2">
      <c r="B52" s="494">
        <v>8</v>
      </c>
      <c r="C52" s="1969" t="s">
        <v>122</v>
      </c>
      <c r="D52" s="1970"/>
      <c r="E52" s="497">
        <v>1.87</v>
      </c>
      <c r="F52" s="497" t="s">
        <v>190</v>
      </c>
      <c r="G52" s="499">
        <v>7560</v>
      </c>
      <c r="H52" s="496"/>
    </row>
    <row r="53" spans="2:8" x14ac:dyDescent="0.2">
      <c r="B53" s="494"/>
      <c r="C53" s="1969"/>
      <c r="D53" s="1970"/>
      <c r="E53" s="497"/>
      <c r="F53" s="497"/>
      <c r="G53" s="495"/>
      <c r="H53" s="496"/>
    </row>
    <row r="54" spans="2:8" ht="13.5" thickBot="1" x14ac:dyDescent="0.25">
      <c r="B54" s="1971" t="s">
        <v>414</v>
      </c>
      <c r="C54" s="1972"/>
      <c r="D54" s="1973"/>
      <c r="E54" s="500">
        <f>SUM(E45:E53)</f>
        <v>7.3339999999999996</v>
      </c>
      <c r="F54" s="501">
        <f>SUM(F45:F53)</f>
        <v>1.2</v>
      </c>
      <c r="G54" s="502">
        <f>SUM(G46:G53)</f>
        <v>47717</v>
      </c>
      <c r="H54" s="503">
        <f>SUM(H45:H53)</f>
        <v>21744</v>
      </c>
    </row>
    <row r="55" spans="2:8" ht="13.5" thickBot="1" x14ac:dyDescent="0.25">
      <c r="B55" s="1974" t="s">
        <v>424</v>
      </c>
      <c r="C55" s="1975"/>
      <c r="D55" s="1976"/>
      <c r="E55" s="1977">
        <f>E54+F54</f>
        <v>8.5339999999999989</v>
      </c>
      <c r="F55" s="1978"/>
      <c r="G55" s="1967">
        <f>G54+H54</f>
        <v>69461</v>
      </c>
      <c r="H55" s="1968"/>
    </row>
    <row r="56" spans="2:8" x14ac:dyDescent="0.2">
      <c r="G56" s="504"/>
    </row>
  </sheetData>
  <mergeCells count="20">
    <mergeCell ref="C50:D50"/>
    <mergeCell ref="G2:H4"/>
    <mergeCell ref="E42:F42"/>
    <mergeCell ref="G42:H42"/>
    <mergeCell ref="B43:B44"/>
    <mergeCell ref="C43:D44"/>
    <mergeCell ref="E43:F43"/>
    <mergeCell ref="G43:H43"/>
    <mergeCell ref="C45:D45"/>
    <mergeCell ref="C46:D46"/>
    <mergeCell ref="C47:D47"/>
    <mergeCell ref="C48:D48"/>
    <mergeCell ref="C49:D49"/>
    <mergeCell ref="G55:H55"/>
    <mergeCell ref="C51:D51"/>
    <mergeCell ref="C52:D52"/>
    <mergeCell ref="C53:D53"/>
    <mergeCell ref="B54:D54"/>
    <mergeCell ref="B55:D55"/>
    <mergeCell ref="E55:F55"/>
  </mergeCells>
  <pageMargins left="0.70866141732283472" right="0.70866141732283472" top="0.74803149606299213" bottom="0.74803149606299213" header="0.31496062992125984" footer="0.31496062992125984"/>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F1F3E-5041-43D0-AAC5-03BA8738C2AB}">
  <sheetPr>
    <tabColor theme="4" tint="-0.499984740745262"/>
  </sheetPr>
  <dimension ref="B2:H59"/>
  <sheetViews>
    <sheetView view="pageBreakPreview" zoomScale="115" zoomScaleNormal="100" zoomScaleSheetLayoutView="115" workbookViewId="0">
      <selection activeCell="G58" sqref="G58"/>
    </sheetView>
  </sheetViews>
  <sheetFormatPr defaultRowHeight="12.75" x14ac:dyDescent="0.2"/>
  <cols>
    <col min="1" max="1" width="1.7109375" style="486" customWidth="1"/>
    <col min="2" max="2" width="3.140625" style="486" customWidth="1"/>
    <col min="3" max="3" width="35.7109375" style="486" customWidth="1"/>
    <col min="4" max="5" width="8.7109375" style="486" customWidth="1"/>
    <col min="6" max="6" width="10.140625" style="486" customWidth="1"/>
    <col min="7" max="7" width="10" style="486" customWidth="1"/>
    <col min="8" max="8" width="10.140625" style="486" customWidth="1"/>
    <col min="9" max="9" width="0.28515625" style="486" customWidth="1"/>
    <col min="10" max="256" width="9.140625" style="486"/>
    <col min="257" max="257" width="1.7109375" style="486" customWidth="1"/>
    <col min="258" max="258" width="3.140625" style="486" customWidth="1"/>
    <col min="259" max="259" width="35.7109375" style="486" customWidth="1"/>
    <col min="260" max="261" width="8.7109375" style="486" customWidth="1"/>
    <col min="262" max="262" width="11.5703125" style="486" customWidth="1"/>
    <col min="263" max="263" width="8.7109375" style="486" customWidth="1"/>
    <col min="264" max="264" width="11.5703125" style="486" customWidth="1"/>
    <col min="265" max="512" width="9.140625" style="486"/>
    <col min="513" max="513" width="1.7109375" style="486" customWidth="1"/>
    <col min="514" max="514" width="3.140625" style="486" customWidth="1"/>
    <col min="515" max="515" width="35.7109375" style="486" customWidth="1"/>
    <col min="516" max="517" width="8.7109375" style="486" customWidth="1"/>
    <col min="518" max="518" width="11.5703125" style="486" customWidth="1"/>
    <col min="519" max="519" width="8.7109375" style="486" customWidth="1"/>
    <col min="520" max="520" width="11.5703125" style="486" customWidth="1"/>
    <col min="521" max="768" width="9.140625" style="486"/>
    <col min="769" max="769" width="1.7109375" style="486" customWidth="1"/>
    <col min="770" max="770" width="3.140625" style="486" customWidth="1"/>
    <col min="771" max="771" width="35.7109375" style="486" customWidth="1"/>
    <col min="772" max="773" width="8.7109375" style="486" customWidth="1"/>
    <col min="774" max="774" width="11.5703125" style="486" customWidth="1"/>
    <col min="775" max="775" width="8.7109375" style="486" customWidth="1"/>
    <col min="776" max="776" width="11.5703125" style="486" customWidth="1"/>
    <col min="777" max="1024" width="9.140625" style="486"/>
    <col min="1025" max="1025" width="1.7109375" style="486" customWidth="1"/>
    <col min="1026" max="1026" width="3.140625" style="486" customWidth="1"/>
    <col min="1027" max="1027" width="35.7109375" style="486" customWidth="1"/>
    <col min="1028" max="1029" width="8.7109375" style="486" customWidth="1"/>
    <col min="1030" max="1030" width="11.5703125" style="486" customWidth="1"/>
    <col min="1031" max="1031" width="8.7109375" style="486" customWidth="1"/>
    <col min="1032" max="1032" width="11.5703125" style="486" customWidth="1"/>
    <col min="1033" max="1280" width="9.140625" style="486"/>
    <col min="1281" max="1281" width="1.7109375" style="486" customWidth="1"/>
    <col min="1282" max="1282" width="3.140625" style="486" customWidth="1"/>
    <col min="1283" max="1283" width="35.7109375" style="486" customWidth="1"/>
    <col min="1284" max="1285" width="8.7109375" style="486" customWidth="1"/>
    <col min="1286" max="1286" width="11.5703125" style="486" customWidth="1"/>
    <col min="1287" max="1287" width="8.7109375" style="486" customWidth="1"/>
    <col min="1288" max="1288" width="11.5703125" style="486" customWidth="1"/>
    <col min="1289" max="1536" width="9.140625" style="486"/>
    <col min="1537" max="1537" width="1.7109375" style="486" customWidth="1"/>
    <col min="1538" max="1538" width="3.140625" style="486" customWidth="1"/>
    <col min="1539" max="1539" width="35.7109375" style="486" customWidth="1"/>
    <col min="1540" max="1541" width="8.7109375" style="486" customWidth="1"/>
    <col min="1542" max="1542" width="11.5703125" style="486" customWidth="1"/>
    <col min="1543" max="1543" width="8.7109375" style="486" customWidth="1"/>
    <col min="1544" max="1544" width="11.5703125" style="486" customWidth="1"/>
    <col min="1545" max="1792" width="9.140625" style="486"/>
    <col min="1793" max="1793" width="1.7109375" style="486" customWidth="1"/>
    <col min="1794" max="1794" width="3.140625" style="486" customWidth="1"/>
    <col min="1795" max="1795" width="35.7109375" style="486" customWidth="1"/>
    <col min="1796" max="1797" width="8.7109375" style="486" customWidth="1"/>
    <col min="1798" max="1798" width="11.5703125" style="486" customWidth="1"/>
    <col min="1799" max="1799" width="8.7109375" style="486" customWidth="1"/>
    <col min="1800" max="1800" width="11.5703125" style="486" customWidth="1"/>
    <col min="1801" max="2048" width="9.140625" style="486"/>
    <col min="2049" max="2049" width="1.7109375" style="486" customWidth="1"/>
    <col min="2050" max="2050" width="3.140625" style="486" customWidth="1"/>
    <col min="2051" max="2051" width="35.7109375" style="486" customWidth="1"/>
    <col min="2052" max="2053" width="8.7109375" style="486" customWidth="1"/>
    <col min="2054" max="2054" width="11.5703125" style="486" customWidth="1"/>
    <col min="2055" max="2055" width="8.7109375" style="486" customWidth="1"/>
    <col min="2056" max="2056" width="11.5703125" style="486" customWidth="1"/>
    <col min="2057" max="2304" width="9.140625" style="486"/>
    <col min="2305" max="2305" width="1.7109375" style="486" customWidth="1"/>
    <col min="2306" max="2306" width="3.140625" style="486" customWidth="1"/>
    <col min="2307" max="2307" width="35.7109375" style="486" customWidth="1"/>
    <col min="2308" max="2309" width="8.7109375" style="486" customWidth="1"/>
    <col min="2310" max="2310" width="11.5703125" style="486" customWidth="1"/>
    <col min="2311" max="2311" width="8.7109375" style="486" customWidth="1"/>
    <col min="2312" max="2312" width="11.5703125" style="486" customWidth="1"/>
    <col min="2313" max="2560" width="9.140625" style="486"/>
    <col min="2561" max="2561" width="1.7109375" style="486" customWidth="1"/>
    <col min="2562" max="2562" width="3.140625" style="486" customWidth="1"/>
    <col min="2563" max="2563" width="35.7109375" style="486" customWidth="1"/>
    <col min="2564" max="2565" width="8.7109375" style="486" customWidth="1"/>
    <col min="2566" max="2566" width="11.5703125" style="486" customWidth="1"/>
    <col min="2567" max="2567" width="8.7109375" style="486" customWidth="1"/>
    <col min="2568" max="2568" width="11.5703125" style="486" customWidth="1"/>
    <col min="2569" max="2816" width="9.140625" style="486"/>
    <col min="2817" max="2817" width="1.7109375" style="486" customWidth="1"/>
    <col min="2818" max="2818" width="3.140625" style="486" customWidth="1"/>
    <col min="2819" max="2819" width="35.7109375" style="486" customWidth="1"/>
    <col min="2820" max="2821" width="8.7109375" style="486" customWidth="1"/>
    <col min="2822" max="2822" width="11.5703125" style="486" customWidth="1"/>
    <col min="2823" max="2823" width="8.7109375" style="486" customWidth="1"/>
    <col min="2824" max="2824" width="11.5703125" style="486" customWidth="1"/>
    <col min="2825" max="3072" width="9.140625" style="486"/>
    <col min="3073" max="3073" width="1.7109375" style="486" customWidth="1"/>
    <col min="3074" max="3074" width="3.140625" style="486" customWidth="1"/>
    <col min="3075" max="3075" width="35.7109375" style="486" customWidth="1"/>
    <col min="3076" max="3077" width="8.7109375" style="486" customWidth="1"/>
    <col min="3078" max="3078" width="11.5703125" style="486" customWidth="1"/>
    <col min="3079" max="3079" width="8.7109375" style="486" customWidth="1"/>
    <col min="3080" max="3080" width="11.5703125" style="486" customWidth="1"/>
    <col min="3081" max="3328" width="9.140625" style="486"/>
    <col min="3329" max="3329" width="1.7109375" style="486" customWidth="1"/>
    <col min="3330" max="3330" width="3.140625" style="486" customWidth="1"/>
    <col min="3331" max="3331" width="35.7109375" style="486" customWidth="1"/>
    <col min="3332" max="3333" width="8.7109375" style="486" customWidth="1"/>
    <col min="3334" max="3334" width="11.5703125" style="486" customWidth="1"/>
    <col min="3335" max="3335" width="8.7109375" style="486" customWidth="1"/>
    <col min="3336" max="3336" width="11.5703125" style="486" customWidth="1"/>
    <col min="3337" max="3584" width="9.140625" style="486"/>
    <col min="3585" max="3585" width="1.7109375" style="486" customWidth="1"/>
    <col min="3586" max="3586" width="3.140625" style="486" customWidth="1"/>
    <col min="3587" max="3587" width="35.7109375" style="486" customWidth="1"/>
    <col min="3588" max="3589" width="8.7109375" style="486" customWidth="1"/>
    <col min="3590" max="3590" width="11.5703125" style="486" customWidth="1"/>
    <col min="3591" max="3591" width="8.7109375" style="486" customWidth="1"/>
    <col min="3592" max="3592" width="11.5703125" style="486" customWidth="1"/>
    <col min="3593" max="3840" width="9.140625" style="486"/>
    <col min="3841" max="3841" width="1.7109375" style="486" customWidth="1"/>
    <col min="3842" max="3842" width="3.140625" style="486" customWidth="1"/>
    <col min="3843" max="3843" width="35.7109375" style="486" customWidth="1"/>
    <col min="3844" max="3845" width="8.7109375" style="486" customWidth="1"/>
    <col min="3846" max="3846" width="11.5703125" style="486" customWidth="1"/>
    <col min="3847" max="3847" width="8.7109375" style="486" customWidth="1"/>
    <col min="3848" max="3848" width="11.5703125" style="486" customWidth="1"/>
    <col min="3849" max="4096" width="9.140625" style="486"/>
    <col min="4097" max="4097" width="1.7109375" style="486" customWidth="1"/>
    <col min="4098" max="4098" width="3.140625" style="486" customWidth="1"/>
    <col min="4099" max="4099" width="35.7109375" style="486" customWidth="1"/>
    <col min="4100" max="4101" width="8.7109375" style="486" customWidth="1"/>
    <col min="4102" max="4102" width="11.5703125" style="486" customWidth="1"/>
    <col min="4103" max="4103" width="8.7109375" style="486" customWidth="1"/>
    <col min="4104" max="4104" width="11.5703125" style="486" customWidth="1"/>
    <col min="4105" max="4352" width="9.140625" style="486"/>
    <col min="4353" max="4353" width="1.7109375" style="486" customWidth="1"/>
    <col min="4354" max="4354" width="3.140625" style="486" customWidth="1"/>
    <col min="4355" max="4355" width="35.7109375" style="486" customWidth="1"/>
    <col min="4356" max="4357" width="8.7109375" style="486" customWidth="1"/>
    <col min="4358" max="4358" width="11.5703125" style="486" customWidth="1"/>
    <col min="4359" max="4359" width="8.7109375" style="486" customWidth="1"/>
    <col min="4360" max="4360" width="11.5703125" style="486" customWidth="1"/>
    <col min="4361" max="4608" width="9.140625" style="486"/>
    <col min="4609" max="4609" width="1.7109375" style="486" customWidth="1"/>
    <col min="4610" max="4610" width="3.140625" style="486" customWidth="1"/>
    <col min="4611" max="4611" width="35.7109375" style="486" customWidth="1"/>
    <col min="4612" max="4613" width="8.7109375" style="486" customWidth="1"/>
    <col min="4614" max="4614" width="11.5703125" style="486" customWidth="1"/>
    <col min="4615" max="4615" width="8.7109375" style="486" customWidth="1"/>
    <col min="4616" max="4616" width="11.5703125" style="486" customWidth="1"/>
    <col min="4617" max="4864" width="9.140625" style="486"/>
    <col min="4865" max="4865" width="1.7109375" style="486" customWidth="1"/>
    <col min="4866" max="4866" width="3.140625" style="486" customWidth="1"/>
    <col min="4867" max="4867" width="35.7109375" style="486" customWidth="1"/>
    <col min="4868" max="4869" width="8.7109375" style="486" customWidth="1"/>
    <col min="4870" max="4870" width="11.5703125" style="486" customWidth="1"/>
    <col min="4871" max="4871" width="8.7109375" style="486" customWidth="1"/>
    <col min="4872" max="4872" width="11.5703125" style="486" customWidth="1"/>
    <col min="4873" max="5120" width="9.140625" style="486"/>
    <col min="5121" max="5121" width="1.7109375" style="486" customWidth="1"/>
    <col min="5122" max="5122" width="3.140625" style="486" customWidth="1"/>
    <col min="5123" max="5123" width="35.7109375" style="486" customWidth="1"/>
    <col min="5124" max="5125" width="8.7109375" style="486" customWidth="1"/>
    <col min="5126" max="5126" width="11.5703125" style="486" customWidth="1"/>
    <col min="5127" max="5127" width="8.7109375" style="486" customWidth="1"/>
    <col min="5128" max="5128" width="11.5703125" style="486" customWidth="1"/>
    <col min="5129" max="5376" width="9.140625" style="486"/>
    <col min="5377" max="5377" width="1.7109375" style="486" customWidth="1"/>
    <col min="5378" max="5378" width="3.140625" style="486" customWidth="1"/>
    <col min="5379" max="5379" width="35.7109375" style="486" customWidth="1"/>
    <col min="5380" max="5381" width="8.7109375" style="486" customWidth="1"/>
    <col min="5382" max="5382" width="11.5703125" style="486" customWidth="1"/>
    <col min="5383" max="5383" width="8.7109375" style="486" customWidth="1"/>
    <col min="5384" max="5384" width="11.5703125" style="486" customWidth="1"/>
    <col min="5385" max="5632" width="9.140625" style="486"/>
    <col min="5633" max="5633" width="1.7109375" style="486" customWidth="1"/>
    <col min="5634" max="5634" width="3.140625" style="486" customWidth="1"/>
    <col min="5635" max="5635" width="35.7109375" style="486" customWidth="1"/>
    <col min="5636" max="5637" width="8.7109375" style="486" customWidth="1"/>
    <col min="5638" max="5638" width="11.5703125" style="486" customWidth="1"/>
    <col min="5639" max="5639" width="8.7109375" style="486" customWidth="1"/>
    <col min="5640" max="5640" width="11.5703125" style="486" customWidth="1"/>
    <col min="5641" max="5888" width="9.140625" style="486"/>
    <col min="5889" max="5889" width="1.7109375" style="486" customWidth="1"/>
    <col min="5890" max="5890" width="3.140625" style="486" customWidth="1"/>
    <col min="5891" max="5891" width="35.7109375" style="486" customWidth="1"/>
    <col min="5892" max="5893" width="8.7109375" style="486" customWidth="1"/>
    <col min="5894" max="5894" width="11.5703125" style="486" customWidth="1"/>
    <col min="5895" max="5895" width="8.7109375" style="486" customWidth="1"/>
    <col min="5896" max="5896" width="11.5703125" style="486" customWidth="1"/>
    <col min="5897" max="6144" width="9.140625" style="486"/>
    <col min="6145" max="6145" width="1.7109375" style="486" customWidth="1"/>
    <col min="6146" max="6146" width="3.140625" style="486" customWidth="1"/>
    <col min="6147" max="6147" width="35.7109375" style="486" customWidth="1"/>
    <col min="6148" max="6149" width="8.7109375" style="486" customWidth="1"/>
    <col min="6150" max="6150" width="11.5703125" style="486" customWidth="1"/>
    <col min="6151" max="6151" width="8.7109375" style="486" customWidth="1"/>
    <col min="6152" max="6152" width="11.5703125" style="486" customWidth="1"/>
    <col min="6153" max="6400" width="9.140625" style="486"/>
    <col min="6401" max="6401" width="1.7109375" style="486" customWidth="1"/>
    <col min="6402" max="6402" width="3.140625" style="486" customWidth="1"/>
    <col min="6403" max="6403" width="35.7109375" style="486" customWidth="1"/>
    <col min="6404" max="6405" width="8.7109375" style="486" customWidth="1"/>
    <col min="6406" max="6406" width="11.5703125" style="486" customWidth="1"/>
    <col min="6407" max="6407" width="8.7109375" style="486" customWidth="1"/>
    <col min="6408" max="6408" width="11.5703125" style="486" customWidth="1"/>
    <col min="6409" max="6656" width="9.140625" style="486"/>
    <col min="6657" max="6657" width="1.7109375" style="486" customWidth="1"/>
    <col min="6658" max="6658" width="3.140625" style="486" customWidth="1"/>
    <col min="6659" max="6659" width="35.7109375" style="486" customWidth="1"/>
    <col min="6660" max="6661" width="8.7109375" style="486" customWidth="1"/>
    <col min="6662" max="6662" width="11.5703125" style="486" customWidth="1"/>
    <col min="6663" max="6663" width="8.7109375" style="486" customWidth="1"/>
    <col min="6664" max="6664" width="11.5703125" style="486" customWidth="1"/>
    <col min="6665" max="6912" width="9.140625" style="486"/>
    <col min="6913" max="6913" width="1.7109375" style="486" customWidth="1"/>
    <col min="6914" max="6914" width="3.140625" style="486" customWidth="1"/>
    <col min="6915" max="6915" width="35.7109375" style="486" customWidth="1"/>
    <col min="6916" max="6917" width="8.7109375" style="486" customWidth="1"/>
    <col min="6918" max="6918" width="11.5703125" style="486" customWidth="1"/>
    <col min="6919" max="6919" width="8.7109375" style="486" customWidth="1"/>
    <col min="6920" max="6920" width="11.5703125" style="486" customWidth="1"/>
    <col min="6921" max="7168" width="9.140625" style="486"/>
    <col min="7169" max="7169" width="1.7109375" style="486" customWidth="1"/>
    <col min="7170" max="7170" width="3.140625" style="486" customWidth="1"/>
    <col min="7171" max="7171" width="35.7109375" style="486" customWidth="1"/>
    <col min="7172" max="7173" width="8.7109375" style="486" customWidth="1"/>
    <col min="7174" max="7174" width="11.5703125" style="486" customWidth="1"/>
    <col min="7175" max="7175" width="8.7109375" style="486" customWidth="1"/>
    <col min="7176" max="7176" width="11.5703125" style="486" customWidth="1"/>
    <col min="7177" max="7424" width="9.140625" style="486"/>
    <col min="7425" max="7425" width="1.7109375" style="486" customWidth="1"/>
    <col min="7426" max="7426" width="3.140625" style="486" customWidth="1"/>
    <col min="7427" max="7427" width="35.7109375" style="486" customWidth="1"/>
    <col min="7428" max="7429" width="8.7109375" style="486" customWidth="1"/>
    <col min="7430" max="7430" width="11.5703125" style="486" customWidth="1"/>
    <col min="7431" max="7431" width="8.7109375" style="486" customWidth="1"/>
    <col min="7432" max="7432" width="11.5703125" style="486" customWidth="1"/>
    <col min="7433" max="7680" width="9.140625" style="486"/>
    <col min="7681" max="7681" width="1.7109375" style="486" customWidth="1"/>
    <col min="7682" max="7682" width="3.140625" style="486" customWidth="1"/>
    <col min="7683" max="7683" width="35.7109375" style="486" customWidth="1"/>
    <col min="7684" max="7685" width="8.7109375" style="486" customWidth="1"/>
    <col min="7686" max="7686" width="11.5703125" style="486" customWidth="1"/>
    <col min="7687" max="7687" width="8.7109375" style="486" customWidth="1"/>
    <col min="7688" max="7688" width="11.5703125" style="486" customWidth="1"/>
    <col min="7689" max="7936" width="9.140625" style="486"/>
    <col min="7937" max="7937" width="1.7109375" style="486" customWidth="1"/>
    <col min="7938" max="7938" width="3.140625" style="486" customWidth="1"/>
    <col min="7939" max="7939" width="35.7109375" style="486" customWidth="1"/>
    <col min="7940" max="7941" width="8.7109375" style="486" customWidth="1"/>
    <col min="7942" max="7942" width="11.5703125" style="486" customWidth="1"/>
    <col min="7943" max="7943" width="8.7109375" style="486" customWidth="1"/>
    <col min="7944" max="7944" width="11.5703125" style="486" customWidth="1"/>
    <col min="7945" max="8192" width="9.140625" style="486"/>
    <col min="8193" max="8193" width="1.7109375" style="486" customWidth="1"/>
    <col min="8194" max="8194" width="3.140625" style="486" customWidth="1"/>
    <col min="8195" max="8195" width="35.7109375" style="486" customWidth="1"/>
    <col min="8196" max="8197" width="8.7109375" style="486" customWidth="1"/>
    <col min="8198" max="8198" width="11.5703125" style="486" customWidth="1"/>
    <col min="8199" max="8199" width="8.7109375" style="486" customWidth="1"/>
    <col min="8200" max="8200" width="11.5703125" style="486" customWidth="1"/>
    <col min="8201" max="8448" width="9.140625" style="486"/>
    <col min="8449" max="8449" width="1.7109375" style="486" customWidth="1"/>
    <col min="8450" max="8450" width="3.140625" style="486" customWidth="1"/>
    <col min="8451" max="8451" width="35.7109375" style="486" customWidth="1"/>
    <col min="8452" max="8453" width="8.7109375" style="486" customWidth="1"/>
    <col min="8454" max="8454" width="11.5703125" style="486" customWidth="1"/>
    <col min="8455" max="8455" width="8.7109375" style="486" customWidth="1"/>
    <col min="8456" max="8456" width="11.5703125" style="486" customWidth="1"/>
    <col min="8457" max="8704" width="9.140625" style="486"/>
    <col min="8705" max="8705" width="1.7109375" style="486" customWidth="1"/>
    <col min="8706" max="8706" width="3.140625" style="486" customWidth="1"/>
    <col min="8707" max="8707" width="35.7109375" style="486" customWidth="1"/>
    <col min="8708" max="8709" width="8.7109375" style="486" customWidth="1"/>
    <col min="8710" max="8710" width="11.5703125" style="486" customWidth="1"/>
    <col min="8711" max="8711" width="8.7109375" style="486" customWidth="1"/>
    <col min="8712" max="8712" width="11.5703125" style="486" customWidth="1"/>
    <col min="8713" max="8960" width="9.140625" style="486"/>
    <col min="8961" max="8961" width="1.7109375" style="486" customWidth="1"/>
    <col min="8962" max="8962" width="3.140625" style="486" customWidth="1"/>
    <col min="8963" max="8963" width="35.7109375" style="486" customWidth="1"/>
    <col min="8964" max="8965" width="8.7109375" style="486" customWidth="1"/>
    <col min="8966" max="8966" width="11.5703125" style="486" customWidth="1"/>
    <col min="8967" max="8967" width="8.7109375" style="486" customWidth="1"/>
    <col min="8968" max="8968" width="11.5703125" style="486" customWidth="1"/>
    <col min="8969" max="9216" width="9.140625" style="486"/>
    <col min="9217" max="9217" width="1.7109375" style="486" customWidth="1"/>
    <col min="9218" max="9218" width="3.140625" style="486" customWidth="1"/>
    <col min="9219" max="9219" width="35.7109375" style="486" customWidth="1"/>
    <col min="9220" max="9221" width="8.7109375" style="486" customWidth="1"/>
    <col min="9222" max="9222" width="11.5703125" style="486" customWidth="1"/>
    <col min="9223" max="9223" width="8.7109375" style="486" customWidth="1"/>
    <col min="9224" max="9224" width="11.5703125" style="486" customWidth="1"/>
    <col min="9225" max="9472" width="9.140625" style="486"/>
    <col min="9473" max="9473" width="1.7109375" style="486" customWidth="1"/>
    <col min="9474" max="9474" width="3.140625" style="486" customWidth="1"/>
    <col min="9475" max="9475" width="35.7109375" style="486" customWidth="1"/>
    <col min="9476" max="9477" width="8.7109375" style="486" customWidth="1"/>
    <col min="9478" max="9478" width="11.5703125" style="486" customWidth="1"/>
    <col min="9479" max="9479" width="8.7109375" style="486" customWidth="1"/>
    <col min="9480" max="9480" width="11.5703125" style="486" customWidth="1"/>
    <col min="9481" max="9728" width="9.140625" style="486"/>
    <col min="9729" max="9729" width="1.7109375" style="486" customWidth="1"/>
    <col min="9730" max="9730" width="3.140625" style="486" customWidth="1"/>
    <col min="9731" max="9731" width="35.7109375" style="486" customWidth="1"/>
    <col min="9732" max="9733" width="8.7109375" style="486" customWidth="1"/>
    <col min="9734" max="9734" width="11.5703125" style="486" customWidth="1"/>
    <col min="9735" max="9735" width="8.7109375" style="486" customWidth="1"/>
    <col min="9736" max="9736" width="11.5703125" style="486" customWidth="1"/>
    <col min="9737" max="9984" width="9.140625" style="486"/>
    <col min="9985" max="9985" width="1.7109375" style="486" customWidth="1"/>
    <col min="9986" max="9986" width="3.140625" style="486" customWidth="1"/>
    <col min="9987" max="9987" width="35.7109375" style="486" customWidth="1"/>
    <col min="9988" max="9989" width="8.7109375" style="486" customWidth="1"/>
    <col min="9990" max="9990" width="11.5703125" style="486" customWidth="1"/>
    <col min="9991" max="9991" width="8.7109375" style="486" customWidth="1"/>
    <col min="9992" max="9992" width="11.5703125" style="486" customWidth="1"/>
    <col min="9993" max="10240" width="9.140625" style="486"/>
    <col min="10241" max="10241" width="1.7109375" style="486" customWidth="1"/>
    <col min="10242" max="10242" width="3.140625" style="486" customWidth="1"/>
    <col min="10243" max="10243" width="35.7109375" style="486" customWidth="1"/>
    <col min="10244" max="10245" width="8.7109375" style="486" customWidth="1"/>
    <col min="10246" max="10246" width="11.5703125" style="486" customWidth="1"/>
    <col min="10247" max="10247" width="8.7109375" style="486" customWidth="1"/>
    <col min="10248" max="10248" width="11.5703125" style="486" customWidth="1"/>
    <col min="10249" max="10496" width="9.140625" style="486"/>
    <col min="10497" max="10497" width="1.7109375" style="486" customWidth="1"/>
    <col min="10498" max="10498" width="3.140625" style="486" customWidth="1"/>
    <col min="10499" max="10499" width="35.7109375" style="486" customWidth="1"/>
    <col min="10500" max="10501" width="8.7109375" style="486" customWidth="1"/>
    <col min="10502" max="10502" width="11.5703125" style="486" customWidth="1"/>
    <col min="10503" max="10503" width="8.7109375" style="486" customWidth="1"/>
    <col min="10504" max="10504" width="11.5703125" style="486" customWidth="1"/>
    <col min="10505" max="10752" width="9.140625" style="486"/>
    <col min="10753" max="10753" width="1.7109375" style="486" customWidth="1"/>
    <col min="10754" max="10754" width="3.140625" style="486" customWidth="1"/>
    <col min="10755" max="10755" width="35.7109375" style="486" customWidth="1"/>
    <col min="10756" max="10757" width="8.7109375" style="486" customWidth="1"/>
    <col min="10758" max="10758" width="11.5703125" style="486" customWidth="1"/>
    <col min="10759" max="10759" width="8.7109375" style="486" customWidth="1"/>
    <col min="10760" max="10760" width="11.5703125" style="486" customWidth="1"/>
    <col min="10761" max="11008" width="9.140625" style="486"/>
    <col min="11009" max="11009" width="1.7109375" style="486" customWidth="1"/>
    <col min="11010" max="11010" width="3.140625" style="486" customWidth="1"/>
    <col min="11011" max="11011" width="35.7109375" style="486" customWidth="1"/>
    <col min="11012" max="11013" width="8.7109375" style="486" customWidth="1"/>
    <col min="11014" max="11014" width="11.5703125" style="486" customWidth="1"/>
    <col min="11015" max="11015" width="8.7109375" style="486" customWidth="1"/>
    <col min="11016" max="11016" width="11.5703125" style="486" customWidth="1"/>
    <col min="11017" max="11264" width="9.140625" style="486"/>
    <col min="11265" max="11265" width="1.7109375" style="486" customWidth="1"/>
    <col min="11266" max="11266" width="3.140625" style="486" customWidth="1"/>
    <col min="11267" max="11267" width="35.7109375" style="486" customWidth="1"/>
    <col min="11268" max="11269" width="8.7109375" style="486" customWidth="1"/>
    <col min="11270" max="11270" width="11.5703125" style="486" customWidth="1"/>
    <col min="11271" max="11271" width="8.7109375" style="486" customWidth="1"/>
    <col min="11272" max="11272" width="11.5703125" style="486" customWidth="1"/>
    <col min="11273" max="11520" width="9.140625" style="486"/>
    <col min="11521" max="11521" width="1.7109375" style="486" customWidth="1"/>
    <col min="11522" max="11522" width="3.140625" style="486" customWidth="1"/>
    <col min="11523" max="11523" width="35.7109375" style="486" customWidth="1"/>
    <col min="11524" max="11525" width="8.7109375" style="486" customWidth="1"/>
    <col min="11526" max="11526" width="11.5703125" style="486" customWidth="1"/>
    <col min="11527" max="11527" width="8.7109375" style="486" customWidth="1"/>
    <col min="11528" max="11528" width="11.5703125" style="486" customWidth="1"/>
    <col min="11529" max="11776" width="9.140625" style="486"/>
    <col min="11777" max="11777" width="1.7109375" style="486" customWidth="1"/>
    <col min="11778" max="11778" width="3.140625" style="486" customWidth="1"/>
    <col min="11779" max="11779" width="35.7109375" style="486" customWidth="1"/>
    <col min="11780" max="11781" width="8.7109375" style="486" customWidth="1"/>
    <col min="11782" max="11782" width="11.5703125" style="486" customWidth="1"/>
    <col min="11783" max="11783" width="8.7109375" style="486" customWidth="1"/>
    <col min="11784" max="11784" width="11.5703125" style="486" customWidth="1"/>
    <col min="11785" max="12032" width="9.140625" style="486"/>
    <col min="12033" max="12033" width="1.7109375" style="486" customWidth="1"/>
    <col min="12034" max="12034" width="3.140625" style="486" customWidth="1"/>
    <col min="12035" max="12035" width="35.7109375" style="486" customWidth="1"/>
    <col min="12036" max="12037" width="8.7109375" style="486" customWidth="1"/>
    <col min="12038" max="12038" width="11.5703125" style="486" customWidth="1"/>
    <col min="12039" max="12039" width="8.7109375" style="486" customWidth="1"/>
    <col min="12040" max="12040" width="11.5703125" style="486" customWidth="1"/>
    <col min="12041" max="12288" width="9.140625" style="486"/>
    <col min="12289" max="12289" width="1.7109375" style="486" customWidth="1"/>
    <col min="12290" max="12290" width="3.140625" style="486" customWidth="1"/>
    <col min="12291" max="12291" width="35.7109375" style="486" customWidth="1"/>
    <col min="12292" max="12293" width="8.7109375" style="486" customWidth="1"/>
    <col min="12294" max="12294" width="11.5703125" style="486" customWidth="1"/>
    <col min="12295" max="12295" width="8.7109375" style="486" customWidth="1"/>
    <col min="12296" max="12296" width="11.5703125" style="486" customWidth="1"/>
    <col min="12297" max="12544" width="9.140625" style="486"/>
    <col min="12545" max="12545" width="1.7109375" style="486" customWidth="1"/>
    <col min="12546" max="12546" width="3.140625" style="486" customWidth="1"/>
    <col min="12547" max="12547" width="35.7109375" style="486" customWidth="1"/>
    <col min="12548" max="12549" width="8.7109375" style="486" customWidth="1"/>
    <col min="12550" max="12550" width="11.5703125" style="486" customWidth="1"/>
    <col min="12551" max="12551" width="8.7109375" style="486" customWidth="1"/>
    <col min="12552" max="12552" width="11.5703125" style="486" customWidth="1"/>
    <col min="12553" max="12800" width="9.140625" style="486"/>
    <col min="12801" max="12801" width="1.7109375" style="486" customWidth="1"/>
    <col min="12802" max="12802" width="3.140625" style="486" customWidth="1"/>
    <col min="12803" max="12803" width="35.7109375" style="486" customWidth="1"/>
    <col min="12804" max="12805" width="8.7109375" style="486" customWidth="1"/>
    <col min="12806" max="12806" width="11.5703125" style="486" customWidth="1"/>
    <col min="12807" max="12807" width="8.7109375" style="486" customWidth="1"/>
    <col min="12808" max="12808" width="11.5703125" style="486" customWidth="1"/>
    <col min="12809" max="13056" width="9.140625" style="486"/>
    <col min="13057" max="13057" width="1.7109375" style="486" customWidth="1"/>
    <col min="13058" max="13058" width="3.140625" style="486" customWidth="1"/>
    <col min="13059" max="13059" width="35.7109375" style="486" customWidth="1"/>
    <col min="13060" max="13061" width="8.7109375" style="486" customWidth="1"/>
    <col min="13062" max="13062" width="11.5703125" style="486" customWidth="1"/>
    <col min="13063" max="13063" width="8.7109375" style="486" customWidth="1"/>
    <col min="13064" max="13064" width="11.5703125" style="486" customWidth="1"/>
    <col min="13065" max="13312" width="9.140625" style="486"/>
    <col min="13313" max="13313" width="1.7109375" style="486" customWidth="1"/>
    <col min="13314" max="13314" width="3.140625" style="486" customWidth="1"/>
    <col min="13315" max="13315" width="35.7109375" style="486" customWidth="1"/>
    <col min="13316" max="13317" width="8.7109375" style="486" customWidth="1"/>
    <col min="13318" max="13318" width="11.5703125" style="486" customWidth="1"/>
    <col min="13319" max="13319" width="8.7109375" style="486" customWidth="1"/>
    <col min="13320" max="13320" width="11.5703125" style="486" customWidth="1"/>
    <col min="13321" max="13568" width="9.140625" style="486"/>
    <col min="13569" max="13569" width="1.7109375" style="486" customWidth="1"/>
    <col min="13570" max="13570" width="3.140625" style="486" customWidth="1"/>
    <col min="13571" max="13571" width="35.7109375" style="486" customWidth="1"/>
    <col min="13572" max="13573" width="8.7109375" style="486" customWidth="1"/>
    <col min="13574" max="13574" width="11.5703125" style="486" customWidth="1"/>
    <col min="13575" max="13575" width="8.7109375" style="486" customWidth="1"/>
    <col min="13576" max="13576" width="11.5703125" style="486" customWidth="1"/>
    <col min="13577" max="13824" width="9.140625" style="486"/>
    <col min="13825" max="13825" width="1.7109375" style="486" customWidth="1"/>
    <col min="13826" max="13826" width="3.140625" style="486" customWidth="1"/>
    <col min="13827" max="13827" width="35.7109375" style="486" customWidth="1"/>
    <col min="13828" max="13829" width="8.7109375" style="486" customWidth="1"/>
    <col min="13830" max="13830" width="11.5703125" style="486" customWidth="1"/>
    <col min="13831" max="13831" width="8.7109375" style="486" customWidth="1"/>
    <col min="13832" max="13832" width="11.5703125" style="486" customWidth="1"/>
    <col min="13833" max="14080" width="9.140625" style="486"/>
    <col min="14081" max="14081" width="1.7109375" style="486" customWidth="1"/>
    <col min="14082" max="14082" width="3.140625" style="486" customWidth="1"/>
    <col min="14083" max="14083" width="35.7109375" style="486" customWidth="1"/>
    <col min="14084" max="14085" width="8.7109375" style="486" customWidth="1"/>
    <col min="14086" max="14086" width="11.5703125" style="486" customWidth="1"/>
    <col min="14087" max="14087" width="8.7109375" style="486" customWidth="1"/>
    <col min="14088" max="14088" width="11.5703125" style="486" customWidth="1"/>
    <col min="14089" max="14336" width="9.140625" style="486"/>
    <col min="14337" max="14337" width="1.7109375" style="486" customWidth="1"/>
    <col min="14338" max="14338" width="3.140625" style="486" customWidth="1"/>
    <col min="14339" max="14339" width="35.7109375" style="486" customWidth="1"/>
    <col min="14340" max="14341" width="8.7109375" style="486" customWidth="1"/>
    <col min="14342" max="14342" width="11.5703125" style="486" customWidth="1"/>
    <col min="14343" max="14343" width="8.7109375" style="486" customWidth="1"/>
    <col min="14344" max="14344" width="11.5703125" style="486" customWidth="1"/>
    <col min="14345" max="14592" width="9.140625" style="486"/>
    <col min="14593" max="14593" width="1.7109375" style="486" customWidth="1"/>
    <col min="14594" max="14594" width="3.140625" style="486" customWidth="1"/>
    <col min="14595" max="14595" width="35.7109375" style="486" customWidth="1"/>
    <col min="14596" max="14597" width="8.7109375" style="486" customWidth="1"/>
    <col min="14598" max="14598" width="11.5703125" style="486" customWidth="1"/>
    <col min="14599" max="14599" width="8.7109375" style="486" customWidth="1"/>
    <col min="14600" max="14600" width="11.5703125" style="486" customWidth="1"/>
    <col min="14601" max="14848" width="9.140625" style="486"/>
    <col min="14849" max="14849" width="1.7109375" style="486" customWidth="1"/>
    <col min="14850" max="14850" width="3.140625" style="486" customWidth="1"/>
    <col min="14851" max="14851" width="35.7109375" style="486" customWidth="1"/>
    <col min="14852" max="14853" width="8.7109375" style="486" customWidth="1"/>
    <col min="14854" max="14854" width="11.5703125" style="486" customWidth="1"/>
    <col min="14855" max="14855" width="8.7109375" style="486" customWidth="1"/>
    <col min="14856" max="14856" width="11.5703125" style="486" customWidth="1"/>
    <col min="14857" max="15104" width="9.140625" style="486"/>
    <col min="15105" max="15105" width="1.7109375" style="486" customWidth="1"/>
    <col min="15106" max="15106" width="3.140625" style="486" customWidth="1"/>
    <col min="15107" max="15107" width="35.7109375" style="486" customWidth="1"/>
    <col min="15108" max="15109" width="8.7109375" style="486" customWidth="1"/>
    <col min="15110" max="15110" width="11.5703125" style="486" customWidth="1"/>
    <col min="15111" max="15111" width="8.7109375" style="486" customWidth="1"/>
    <col min="15112" max="15112" width="11.5703125" style="486" customWidth="1"/>
    <col min="15113" max="15360" width="9.140625" style="486"/>
    <col min="15361" max="15361" width="1.7109375" style="486" customWidth="1"/>
    <col min="15362" max="15362" width="3.140625" style="486" customWidth="1"/>
    <col min="15363" max="15363" width="35.7109375" style="486" customWidth="1"/>
    <col min="15364" max="15365" width="8.7109375" style="486" customWidth="1"/>
    <col min="15366" max="15366" width="11.5703125" style="486" customWidth="1"/>
    <col min="15367" max="15367" width="8.7109375" style="486" customWidth="1"/>
    <col min="15368" max="15368" width="11.5703125" style="486" customWidth="1"/>
    <col min="15369" max="15616" width="9.140625" style="486"/>
    <col min="15617" max="15617" width="1.7109375" style="486" customWidth="1"/>
    <col min="15618" max="15618" width="3.140625" style="486" customWidth="1"/>
    <col min="15619" max="15619" width="35.7109375" style="486" customWidth="1"/>
    <col min="15620" max="15621" width="8.7109375" style="486" customWidth="1"/>
    <col min="15622" max="15622" width="11.5703125" style="486" customWidth="1"/>
    <col min="15623" max="15623" width="8.7109375" style="486" customWidth="1"/>
    <col min="15624" max="15624" width="11.5703125" style="486" customWidth="1"/>
    <col min="15625" max="15872" width="9.140625" style="486"/>
    <col min="15873" max="15873" width="1.7109375" style="486" customWidth="1"/>
    <col min="15874" max="15874" width="3.140625" style="486" customWidth="1"/>
    <col min="15875" max="15875" width="35.7109375" style="486" customWidth="1"/>
    <col min="15876" max="15877" width="8.7109375" style="486" customWidth="1"/>
    <col min="15878" max="15878" width="11.5703125" style="486" customWidth="1"/>
    <col min="15879" max="15879" width="8.7109375" style="486" customWidth="1"/>
    <col min="15880" max="15880" width="11.5703125" style="486" customWidth="1"/>
    <col min="15881" max="16128" width="9.140625" style="486"/>
    <col min="16129" max="16129" width="1.7109375" style="486" customWidth="1"/>
    <col min="16130" max="16130" width="3.140625" style="486" customWidth="1"/>
    <col min="16131" max="16131" width="35.7109375" style="486" customWidth="1"/>
    <col min="16132" max="16133" width="8.7109375" style="486" customWidth="1"/>
    <col min="16134" max="16134" width="11.5703125" style="486" customWidth="1"/>
    <col min="16135" max="16135" width="8.7109375" style="486" customWidth="1"/>
    <col min="16136" max="16136" width="11.5703125" style="486" customWidth="1"/>
    <col min="16137" max="16384" width="9.140625" style="486"/>
  </cols>
  <sheetData>
    <row r="2" spans="3:8" ht="15" x14ac:dyDescent="0.2">
      <c r="C2" s="493" t="s">
        <v>415</v>
      </c>
      <c r="G2" s="1979" t="s">
        <v>425</v>
      </c>
      <c r="H2" s="1979"/>
    </row>
    <row r="3" spans="3:8" x14ac:dyDescent="0.2">
      <c r="G3" s="1979"/>
      <c r="H3" s="1979"/>
    </row>
    <row r="4" spans="3:8" x14ac:dyDescent="0.2">
      <c r="G4" s="1979"/>
      <c r="H4" s="1979"/>
    </row>
    <row r="45" spans="2:8" ht="13.5" thickBot="1" x14ac:dyDescent="0.25">
      <c r="C45" s="486" t="s">
        <v>426</v>
      </c>
      <c r="E45" s="1980" t="s">
        <v>387</v>
      </c>
      <c r="F45" s="1980"/>
      <c r="G45" s="1980" t="s">
        <v>418</v>
      </c>
      <c r="H45" s="1980"/>
    </row>
    <row r="46" spans="2:8" x14ac:dyDescent="0.2">
      <c r="B46" s="1981" t="s">
        <v>410</v>
      </c>
      <c r="C46" s="1983" t="s">
        <v>411</v>
      </c>
      <c r="D46" s="1984"/>
      <c r="E46" s="1987" t="s">
        <v>412</v>
      </c>
      <c r="F46" s="1988"/>
      <c r="G46" s="1987" t="s">
        <v>369</v>
      </c>
      <c r="H46" s="1989"/>
    </row>
    <row r="47" spans="2:8" x14ac:dyDescent="0.2">
      <c r="B47" s="1982"/>
      <c r="C47" s="1985"/>
      <c r="D47" s="1986"/>
      <c r="E47" s="495" t="s">
        <v>419</v>
      </c>
      <c r="F47" s="495" t="s">
        <v>371</v>
      </c>
      <c r="G47" s="495" t="s">
        <v>419</v>
      </c>
      <c r="H47" s="496" t="s">
        <v>371</v>
      </c>
    </row>
    <row r="48" spans="2:8" x14ac:dyDescent="0.2">
      <c r="B48" s="494">
        <v>1</v>
      </c>
      <c r="C48" s="1969" t="s">
        <v>133</v>
      </c>
      <c r="D48" s="1970"/>
      <c r="E48" s="834">
        <v>0.78600000000000003</v>
      </c>
      <c r="F48" s="834" t="s">
        <v>190</v>
      </c>
      <c r="G48" s="834">
        <v>5030</v>
      </c>
      <c r="H48" s="835"/>
    </row>
    <row r="49" spans="2:8" x14ac:dyDescent="0.2">
      <c r="B49" s="494">
        <v>2</v>
      </c>
      <c r="C49" s="1969" t="s">
        <v>128</v>
      </c>
      <c r="D49" s="1970"/>
      <c r="E49" s="834">
        <v>0.93400000000000005</v>
      </c>
      <c r="F49" s="834" t="s">
        <v>190</v>
      </c>
      <c r="G49" s="834">
        <v>2482</v>
      </c>
      <c r="H49" s="835"/>
    </row>
    <row r="50" spans="2:8" x14ac:dyDescent="0.2">
      <c r="B50" s="494">
        <v>3</v>
      </c>
      <c r="C50" s="1969" t="s">
        <v>427</v>
      </c>
      <c r="D50" s="1970"/>
      <c r="E50" s="834">
        <v>2.72</v>
      </c>
      <c r="F50" s="834" t="s">
        <v>190</v>
      </c>
      <c r="G50" s="834">
        <v>14592</v>
      </c>
      <c r="H50" s="835"/>
    </row>
    <row r="51" spans="2:8" x14ac:dyDescent="0.2">
      <c r="B51" s="494">
        <v>4</v>
      </c>
      <c r="C51" s="1969" t="s">
        <v>131</v>
      </c>
      <c r="D51" s="1970"/>
      <c r="E51" s="834"/>
      <c r="F51" s="834" t="s">
        <v>190</v>
      </c>
      <c r="G51" s="834">
        <v>13511</v>
      </c>
      <c r="H51" s="835"/>
    </row>
    <row r="52" spans="2:8" x14ac:dyDescent="0.2">
      <c r="B52" s="494">
        <v>5</v>
      </c>
      <c r="C52" s="1969" t="s">
        <v>125</v>
      </c>
      <c r="D52" s="1970"/>
      <c r="E52" s="834">
        <v>0.93</v>
      </c>
      <c r="F52" s="834" t="s">
        <v>190</v>
      </c>
      <c r="G52" s="834">
        <v>3408</v>
      </c>
      <c r="H52" s="835"/>
    </row>
    <row r="53" spans="2:8" x14ac:dyDescent="0.2">
      <c r="B53" s="494">
        <v>6</v>
      </c>
      <c r="C53" s="1969" t="s">
        <v>129</v>
      </c>
      <c r="D53" s="1970"/>
      <c r="E53" s="834">
        <v>6.45</v>
      </c>
      <c r="F53" s="834" t="s">
        <v>190</v>
      </c>
      <c r="G53" s="834">
        <v>38199</v>
      </c>
      <c r="H53" s="835"/>
    </row>
    <row r="54" spans="2:8" x14ac:dyDescent="0.2">
      <c r="B54" s="494">
        <v>7</v>
      </c>
      <c r="C54" s="1969" t="s">
        <v>130</v>
      </c>
      <c r="D54" s="1970"/>
      <c r="E54" s="834"/>
      <c r="F54" s="834" t="s">
        <v>190</v>
      </c>
      <c r="G54" s="834">
        <v>8418</v>
      </c>
      <c r="H54" s="835"/>
    </row>
    <row r="55" spans="2:8" x14ac:dyDescent="0.2">
      <c r="B55" s="494">
        <v>8</v>
      </c>
      <c r="C55" s="1969" t="s">
        <v>154</v>
      </c>
      <c r="D55" s="1970"/>
      <c r="E55" s="834">
        <v>1.8</v>
      </c>
      <c r="F55" s="834"/>
      <c r="G55" s="834">
        <v>26744</v>
      </c>
      <c r="H55" s="835"/>
    </row>
    <row r="56" spans="2:8" x14ac:dyDescent="0.2">
      <c r="B56" s="494">
        <v>9</v>
      </c>
      <c r="C56" s="1969" t="s">
        <v>157</v>
      </c>
      <c r="D56" s="1970"/>
      <c r="E56" s="834">
        <v>1.2</v>
      </c>
      <c r="F56" s="834"/>
      <c r="G56" s="834">
        <v>8400</v>
      </c>
      <c r="H56" s="835"/>
    </row>
    <row r="57" spans="2:8" ht="13.5" thickBot="1" x14ac:dyDescent="0.25">
      <c r="B57" s="505"/>
      <c r="C57" s="1992"/>
      <c r="D57" s="1993"/>
      <c r="E57" s="836"/>
      <c r="F57" s="836"/>
      <c r="G57" s="836"/>
      <c r="H57" s="837"/>
    </row>
    <row r="58" spans="2:8" ht="13.5" thickBot="1" x14ac:dyDescent="0.25">
      <c r="B58" s="1994" t="s">
        <v>414</v>
      </c>
      <c r="C58" s="1975"/>
      <c r="D58" s="1995"/>
      <c r="E58" s="838">
        <f>SUM(E48:E57)</f>
        <v>14.82</v>
      </c>
      <c r="F58" s="838">
        <f>SUM(F48:F57)</f>
        <v>0</v>
      </c>
      <c r="G58" s="838">
        <f>SUM(G48:G57)</f>
        <v>120784</v>
      </c>
      <c r="H58" s="839"/>
    </row>
    <row r="59" spans="2:8" ht="13.5" thickBot="1" x14ac:dyDescent="0.25">
      <c r="B59" s="1974" t="s">
        <v>428</v>
      </c>
      <c r="C59" s="1975"/>
      <c r="D59" s="1975"/>
      <c r="E59" s="1990">
        <f>E58</f>
        <v>14.82</v>
      </c>
      <c r="F59" s="1991"/>
      <c r="G59" s="1990">
        <f>G58</f>
        <v>120784</v>
      </c>
      <c r="H59" s="1991"/>
    </row>
  </sheetData>
  <mergeCells count="21">
    <mergeCell ref="C53:D53"/>
    <mergeCell ref="G2:H4"/>
    <mergeCell ref="E45:F45"/>
    <mergeCell ref="G45:H45"/>
    <mergeCell ref="B46:B47"/>
    <mergeCell ref="C46:D47"/>
    <mergeCell ref="E46:F46"/>
    <mergeCell ref="G46:H46"/>
    <mergeCell ref="C48:D48"/>
    <mergeCell ref="C49:D49"/>
    <mergeCell ref="C50:D50"/>
    <mergeCell ref="C51:D51"/>
    <mergeCell ref="C52:D52"/>
    <mergeCell ref="E59:F59"/>
    <mergeCell ref="G59:H59"/>
    <mergeCell ref="C54:D54"/>
    <mergeCell ref="C55:D55"/>
    <mergeCell ref="C56:D56"/>
    <mergeCell ref="C57:D57"/>
    <mergeCell ref="B58:D58"/>
    <mergeCell ref="B59:D59"/>
  </mergeCells>
  <pageMargins left="0.70866141732283472" right="0.70866141732283472" top="0.74803149606299213" bottom="0.74803149606299213" header="0.31496062992125984" footer="0.31496062992125984"/>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D178C2-5590-4D48-9062-D1E9C1A84D53}">
  <sheetPr>
    <tabColor theme="4" tint="-0.499984740745262"/>
  </sheetPr>
  <dimension ref="B2:H59"/>
  <sheetViews>
    <sheetView view="pageBreakPreview" zoomScale="60" zoomScaleNormal="100" workbookViewId="0">
      <selection activeCell="F25" sqref="F25"/>
    </sheetView>
  </sheetViews>
  <sheetFormatPr defaultRowHeight="12.75" x14ac:dyDescent="0.2"/>
  <cols>
    <col min="1" max="1" width="1.7109375" style="486" customWidth="1"/>
    <col min="2" max="2" width="3.140625" style="486" customWidth="1"/>
    <col min="3" max="3" width="35.7109375" style="486" customWidth="1"/>
    <col min="4" max="5" width="8.7109375" style="486" customWidth="1"/>
    <col min="6" max="6" width="10.140625" style="486" customWidth="1"/>
    <col min="7" max="7" width="8.7109375" style="486" customWidth="1"/>
    <col min="8" max="8" width="10.140625" style="486" customWidth="1"/>
    <col min="9" max="256" width="9.140625" style="486"/>
    <col min="257" max="257" width="1.7109375" style="486" customWidth="1"/>
    <col min="258" max="258" width="3.140625" style="486" customWidth="1"/>
    <col min="259" max="259" width="35.7109375" style="486" customWidth="1"/>
    <col min="260" max="261" width="8.7109375" style="486" customWidth="1"/>
    <col min="262" max="262" width="11.5703125" style="486" customWidth="1"/>
    <col min="263" max="263" width="8.7109375" style="486" customWidth="1"/>
    <col min="264" max="264" width="11.5703125" style="486" customWidth="1"/>
    <col min="265" max="512" width="9.140625" style="486"/>
    <col min="513" max="513" width="1.7109375" style="486" customWidth="1"/>
    <col min="514" max="514" width="3.140625" style="486" customWidth="1"/>
    <col min="515" max="515" width="35.7109375" style="486" customWidth="1"/>
    <col min="516" max="517" width="8.7109375" style="486" customWidth="1"/>
    <col min="518" max="518" width="11.5703125" style="486" customWidth="1"/>
    <col min="519" max="519" width="8.7109375" style="486" customWidth="1"/>
    <col min="520" max="520" width="11.5703125" style="486" customWidth="1"/>
    <col min="521" max="768" width="9.140625" style="486"/>
    <col min="769" max="769" width="1.7109375" style="486" customWidth="1"/>
    <col min="770" max="770" width="3.140625" style="486" customWidth="1"/>
    <col min="771" max="771" width="35.7109375" style="486" customWidth="1"/>
    <col min="772" max="773" width="8.7109375" style="486" customWidth="1"/>
    <col min="774" max="774" width="11.5703125" style="486" customWidth="1"/>
    <col min="775" max="775" width="8.7109375" style="486" customWidth="1"/>
    <col min="776" max="776" width="11.5703125" style="486" customWidth="1"/>
    <col min="777" max="1024" width="9.140625" style="486"/>
    <col min="1025" max="1025" width="1.7109375" style="486" customWidth="1"/>
    <col min="1026" max="1026" width="3.140625" style="486" customWidth="1"/>
    <col min="1027" max="1027" width="35.7109375" style="486" customWidth="1"/>
    <col min="1028" max="1029" width="8.7109375" style="486" customWidth="1"/>
    <col min="1030" max="1030" width="11.5703125" style="486" customWidth="1"/>
    <col min="1031" max="1031" width="8.7109375" style="486" customWidth="1"/>
    <col min="1032" max="1032" width="11.5703125" style="486" customWidth="1"/>
    <col min="1033" max="1280" width="9.140625" style="486"/>
    <col min="1281" max="1281" width="1.7109375" style="486" customWidth="1"/>
    <col min="1282" max="1282" width="3.140625" style="486" customWidth="1"/>
    <col min="1283" max="1283" width="35.7109375" style="486" customWidth="1"/>
    <col min="1284" max="1285" width="8.7109375" style="486" customWidth="1"/>
    <col min="1286" max="1286" width="11.5703125" style="486" customWidth="1"/>
    <col min="1287" max="1287" width="8.7109375" style="486" customWidth="1"/>
    <col min="1288" max="1288" width="11.5703125" style="486" customWidth="1"/>
    <col min="1289" max="1536" width="9.140625" style="486"/>
    <col min="1537" max="1537" width="1.7109375" style="486" customWidth="1"/>
    <col min="1538" max="1538" width="3.140625" style="486" customWidth="1"/>
    <col min="1539" max="1539" width="35.7109375" style="486" customWidth="1"/>
    <col min="1540" max="1541" width="8.7109375" style="486" customWidth="1"/>
    <col min="1542" max="1542" width="11.5703125" style="486" customWidth="1"/>
    <col min="1543" max="1543" width="8.7109375" style="486" customWidth="1"/>
    <col min="1544" max="1544" width="11.5703125" style="486" customWidth="1"/>
    <col min="1545" max="1792" width="9.140625" style="486"/>
    <col min="1793" max="1793" width="1.7109375" style="486" customWidth="1"/>
    <col min="1794" max="1794" width="3.140625" style="486" customWidth="1"/>
    <col min="1795" max="1795" width="35.7109375" style="486" customWidth="1"/>
    <col min="1796" max="1797" width="8.7109375" style="486" customWidth="1"/>
    <col min="1798" max="1798" width="11.5703125" style="486" customWidth="1"/>
    <col min="1799" max="1799" width="8.7109375" style="486" customWidth="1"/>
    <col min="1800" max="1800" width="11.5703125" style="486" customWidth="1"/>
    <col min="1801" max="2048" width="9.140625" style="486"/>
    <col min="2049" max="2049" width="1.7109375" style="486" customWidth="1"/>
    <col min="2050" max="2050" width="3.140625" style="486" customWidth="1"/>
    <col min="2051" max="2051" width="35.7109375" style="486" customWidth="1"/>
    <col min="2052" max="2053" width="8.7109375" style="486" customWidth="1"/>
    <col min="2054" max="2054" width="11.5703125" style="486" customWidth="1"/>
    <col min="2055" max="2055" width="8.7109375" style="486" customWidth="1"/>
    <col min="2056" max="2056" width="11.5703125" style="486" customWidth="1"/>
    <col min="2057" max="2304" width="9.140625" style="486"/>
    <col min="2305" max="2305" width="1.7109375" style="486" customWidth="1"/>
    <col min="2306" max="2306" width="3.140625" style="486" customWidth="1"/>
    <col min="2307" max="2307" width="35.7109375" style="486" customWidth="1"/>
    <col min="2308" max="2309" width="8.7109375" style="486" customWidth="1"/>
    <col min="2310" max="2310" width="11.5703125" style="486" customWidth="1"/>
    <col min="2311" max="2311" width="8.7109375" style="486" customWidth="1"/>
    <col min="2312" max="2312" width="11.5703125" style="486" customWidth="1"/>
    <col min="2313" max="2560" width="9.140625" style="486"/>
    <col min="2561" max="2561" width="1.7109375" style="486" customWidth="1"/>
    <col min="2562" max="2562" width="3.140625" style="486" customWidth="1"/>
    <col min="2563" max="2563" width="35.7109375" style="486" customWidth="1"/>
    <col min="2564" max="2565" width="8.7109375" style="486" customWidth="1"/>
    <col min="2566" max="2566" width="11.5703125" style="486" customWidth="1"/>
    <col min="2567" max="2567" width="8.7109375" style="486" customWidth="1"/>
    <col min="2568" max="2568" width="11.5703125" style="486" customWidth="1"/>
    <col min="2569" max="2816" width="9.140625" style="486"/>
    <col min="2817" max="2817" width="1.7109375" style="486" customWidth="1"/>
    <col min="2818" max="2818" width="3.140625" style="486" customWidth="1"/>
    <col min="2819" max="2819" width="35.7109375" style="486" customWidth="1"/>
    <col min="2820" max="2821" width="8.7109375" style="486" customWidth="1"/>
    <col min="2822" max="2822" width="11.5703125" style="486" customWidth="1"/>
    <col min="2823" max="2823" width="8.7109375" style="486" customWidth="1"/>
    <col min="2824" max="2824" width="11.5703125" style="486" customWidth="1"/>
    <col min="2825" max="3072" width="9.140625" style="486"/>
    <col min="3073" max="3073" width="1.7109375" style="486" customWidth="1"/>
    <col min="3074" max="3074" width="3.140625" style="486" customWidth="1"/>
    <col min="3075" max="3075" width="35.7109375" style="486" customWidth="1"/>
    <col min="3076" max="3077" width="8.7109375" style="486" customWidth="1"/>
    <col min="3078" max="3078" width="11.5703125" style="486" customWidth="1"/>
    <col min="3079" max="3079" width="8.7109375" style="486" customWidth="1"/>
    <col min="3080" max="3080" width="11.5703125" style="486" customWidth="1"/>
    <col min="3081" max="3328" width="9.140625" style="486"/>
    <col min="3329" max="3329" width="1.7109375" style="486" customWidth="1"/>
    <col min="3330" max="3330" width="3.140625" style="486" customWidth="1"/>
    <col min="3331" max="3331" width="35.7109375" style="486" customWidth="1"/>
    <col min="3332" max="3333" width="8.7109375" style="486" customWidth="1"/>
    <col min="3334" max="3334" width="11.5703125" style="486" customWidth="1"/>
    <col min="3335" max="3335" width="8.7109375" style="486" customWidth="1"/>
    <col min="3336" max="3336" width="11.5703125" style="486" customWidth="1"/>
    <col min="3337" max="3584" width="9.140625" style="486"/>
    <col min="3585" max="3585" width="1.7109375" style="486" customWidth="1"/>
    <col min="3586" max="3586" width="3.140625" style="486" customWidth="1"/>
    <col min="3587" max="3587" width="35.7109375" style="486" customWidth="1"/>
    <col min="3588" max="3589" width="8.7109375" style="486" customWidth="1"/>
    <col min="3590" max="3590" width="11.5703125" style="486" customWidth="1"/>
    <col min="3591" max="3591" width="8.7109375" style="486" customWidth="1"/>
    <col min="3592" max="3592" width="11.5703125" style="486" customWidth="1"/>
    <col min="3593" max="3840" width="9.140625" style="486"/>
    <col min="3841" max="3841" width="1.7109375" style="486" customWidth="1"/>
    <col min="3842" max="3842" width="3.140625" style="486" customWidth="1"/>
    <col min="3843" max="3843" width="35.7109375" style="486" customWidth="1"/>
    <col min="3844" max="3845" width="8.7109375" style="486" customWidth="1"/>
    <col min="3846" max="3846" width="11.5703125" style="486" customWidth="1"/>
    <col min="3847" max="3847" width="8.7109375" style="486" customWidth="1"/>
    <col min="3848" max="3848" width="11.5703125" style="486" customWidth="1"/>
    <col min="3849" max="4096" width="9.140625" style="486"/>
    <col min="4097" max="4097" width="1.7109375" style="486" customWidth="1"/>
    <col min="4098" max="4098" width="3.140625" style="486" customWidth="1"/>
    <col min="4099" max="4099" width="35.7109375" style="486" customWidth="1"/>
    <col min="4100" max="4101" width="8.7109375" style="486" customWidth="1"/>
    <col min="4102" max="4102" width="11.5703125" style="486" customWidth="1"/>
    <col min="4103" max="4103" width="8.7109375" style="486" customWidth="1"/>
    <col min="4104" max="4104" width="11.5703125" style="486" customWidth="1"/>
    <col min="4105" max="4352" width="9.140625" style="486"/>
    <col min="4353" max="4353" width="1.7109375" style="486" customWidth="1"/>
    <col min="4354" max="4354" width="3.140625" style="486" customWidth="1"/>
    <col min="4355" max="4355" width="35.7109375" style="486" customWidth="1"/>
    <col min="4356" max="4357" width="8.7109375" style="486" customWidth="1"/>
    <col min="4358" max="4358" width="11.5703125" style="486" customWidth="1"/>
    <col min="4359" max="4359" width="8.7109375" style="486" customWidth="1"/>
    <col min="4360" max="4360" width="11.5703125" style="486" customWidth="1"/>
    <col min="4361" max="4608" width="9.140625" style="486"/>
    <col min="4609" max="4609" width="1.7109375" style="486" customWidth="1"/>
    <col min="4610" max="4610" width="3.140625" style="486" customWidth="1"/>
    <col min="4611" max="4611" width="35.7109375" style="486" customWidth="1"/>
    <col min="4612" max="4613" width="8.7109375" style="486" customWidth="1"/>
    <col min="4614" max="4614" width="11.5703125" style="486" customWidth="1"/>
    <col min="4615" max="4615" width="8.7109375" style="486" customWidth="1"/>
    <col min="4616" max="4616" width="11.5703125" style="486" customWidth="1"/>
    <col min="4617" max="4864" width="9.140625" style="486"/>
    <col min="4865" max="4865" width="1.7109375" style="486" customWidth="1"/>
    <col min="4866" max="4866" width="3.140625" style="486" customWidth="1"/>
    <col min="4867" max="4867" width="35.7109375" style="486" customWidth="1"/>
    <col min="4868" max="4869" width="8.7109375" style="486" customWidth="1"/>
    <col min="4870" max="4870" width="11.5703125" style="486" customWidth="1"/>
    <col min="4871" max="4871" width="8.7109375" style="486" customWidth="1"/>
    <col min="4872" max="4872" width="11.5703125" style="486" customWidth="1"/>
    <col min="4873" max="5120" width="9.140625" style="486"/>
    <col min="5121" max="5121" width="1.7109375" style="486" customWidth="1"/>
    <col min="5122" max="5122" width="3.140625" style="486" customWidth="1"/>
    <col min="5123" max="5123" width="35.7109375" style="486" customWidth="1"/>
    <col min="5124" max="5125" width="8.7109375" style="486" customWidth="1"/>
    <col min="5126" max="5126" width="11.5703125" style="486" customWidth="1"/>
    <col min="5127" max="5127" width="8.7109375" style="486" customWidth="1"/>
    <col min="5128" max="5128" width="11.5703125" style="486" customWidth="1"/>
    <col min="5129" max="5376" width="9.140625" style="486"/>
    <col min="5377" max="5377" width="1.7109375" style="486" customWidth="1"/>
    <col min="5378" max="5378" width="3.140625" style="486" customWidth="1"/>
    <col min="5379" max="5379" width="35.7109375" style="486" customWidth="1"/>
    <col min="5380" max="5381" width="8.7109375" style="486" customWidth="1"/>
    <col min="5382" max="5382" width="11.5703125" style="486" customWidth="1"/>
    <col min="5383" max="5383" width="8.7109375" style="486" customWidth="1"/>
    <col min="5384" max="5384" width="11.5703125" style="486" customWidth="1"/>
    <col min="5385" max="5632" width="9.140625" style="486"/>
    <col min="5633" max="5633" width="1.7109375" style="486" customWidth="1"/>
    <col min="5634" max="5634" width="3.140625" style="486" customWidth="1"/>
    <col min="5635" max="5635" width="35.7109375" style="486" customWidth="1"/>
    <col min="5636" max="5637" width="8.7109375" style="486" customWidth="1"/>
    <col min="5638" max="5638" width="11.5703125" style="486" customWidth="1"/>
    <col min="5639" max="5639" width="8.7109375" style="486" customWidth="1"/>
    <col min="5640" max="5640" width="11.5703125" style="486" customWidth="1"/>
    <col min="5641" max="5888" width="9.140625" style="486"/>
    <col min="5889" max="5889" width="1.7109375" style="486" customWidth="1"/>
    <col min="5890" max="5890" width="3.140625" style="486" customWidth="1"/>
    <col min="5891" max="5891" width="35.7109375" style="486" customWidth="1"/>
    <col min="5892" max="5893" width="8.7109375" style="486" customWidth="1"/>
    <col min="5894" max="5894" width="11.5703125" style="486" customWidth="1"/>
    <col min="5895" max="5895" width="8.7109375" style="486" customWidth="1"/>
    <col min="5896" max="5896" width="11.5703125" style="486" customWidth="1"/>
    <col min="5897" max="6144" width="9.140625" style="486"/>
    <col min="6145" max="6145" width="1.7109375" style="486" customWidth="1"/>
    <col min="6146" max="6146" width="3.140625" style="486" customWidth="1"/>
    <col min="6147" max="6147" width="35.7109375" style="486" customWidth="1"/>
    <col min="6148" max="6149" width="8.7109375" style="486" customWidth="1"/>
    <col min="6150" max="6150" width="11.5703125" style="486" customWidth="1"/>
    <col min="6151" max="6151" width="8.7109375" style="486" customWidth="1"/>
    <col min="6152" max="6152" width="11.5703125" style="486" customWidth="1"/>
    <col min="6153" max="6400" width="9.140625" style="486"/>
    <col min="6401" max="6401" width="1.7109375" style="486" customWidth="1"/>
    <col min="6402" max="6402" width="3.140625" style="486" customWidth="1"/>
    <col min="6403" max="6403" width="35.7109375" style="486" customWidth="1"/>
    <col min="6404" max="6405" width="8.7109375" style="486" customWidth="1"/>
    <col min="6406" max="6406" width="11.5703125" style="486" customWidth="1"/>
    <col min="6407" max="6407" width="8.7109375" style="486" customWidth="1"/>
    <col min="6408" max="6408" width="11.5703125" style="486" customWidth="1"/>
    <col min="6409" max="6656" width="9.140625" style="486"/>
    <col min="6657" max="6657" width="1.7109375" style="486" customWidth="1"/>
    <col min="6658" max="6658" width="3.140625" style="486" customWidth="1"/>
    <col min="6659" max="6659" width="35.7109375" style="486" customWidth="1"/>
    <col min="6660" max="6661" width="8.7109375" style="486" customWidth="1"/>
    <col min="6662" max="6662" width="11.5703125" style="486" customWidth="1"/>
    <col min="6663" max="6663" width="8.7109375" style="486" customWidth="1"/>
    <col min="6664" max="6664" width="11.5703125" style="486" customWidth="1"/>
    <col min="6665" max="6912" width="9.140625" style="486"/>
    <col min="6913" max="6913" width="1.7109375" style="486" customWidth="1"/>
    <col min="6914" max="6914" width="3.140625" style="486" customWidth="1"/>
    <col min="6915" max="6915" width="35.7109375" style="486" customWidth="1"/>
    <col min="6916" max="6917" width="8.7109375" style="486" customWidth="1"/>
    <col min="6918" max="6918" width="11.5703125" style="486" customWidth="1"/>
    <col min="6919" max="6919" width="8.7109375" style="486" customWidth="1"/>
    <col min="6920" max="6920" width="11.5703125" style="486" customWidth="1"/>
    <col min="6921" max="7168" width="9.140625" style="486"/>
    <col min="7169" max="7169" width="1.7109375" style="486" customWidth="1"/>
    <col min="7170" max="7170" width="3.140625" style="486" customWidth="1"/>
    <col min="7171" max="7171" width="35.7109375" style="486" customWidth="1"/>
    <col min="7172" max="7173" width="8.7109375" style="486" customWidth="1"/>
    <col min="7174" max="7174" width="11.5703125" style="486" customWidth="1"/>
    <col min="7175" max="7175" width="8.7109375" style="486" customWidth="1"/>
    <col min="7176" max="7176" width="11.5703125" style="486" customWidth="1"/>
    <col min="7177" max="7424" width="9.140625" style="486"/>
    <col min="7425" max="7425" width="1.7109375" style="486" customWidth="1"/>
    <col min="7426" max="7426" width="3.140625" style="486" customWidth="1"/>
    <col min="7427" max="7427" width="35.7109375" style="486" customWidth="1"/>
    <col min="7428" max="7429" width="8.7109375" style="486" customWidth="1"/>
    <col min="7430" max="7430" width="11.5703125" style="486" customWidth="1"/>
    <col min="7431" max="7431" width="8.7109375" style="486" customWidth="1"/>
    <col min="7432" max="7432" width="11.5703125" style="486" customWidth="1"/>
    <col min="7433" max="7680" width="9.140625" style="486"/>
    <col min="7681" max="7681" width="1.7109375" style="486" customWidth="1"/>
    <col min="7682" max="7682" width="3.140625" style="486" customWidth="1"/>
    <col min="7683" max="7683" width="35.7109375" style="486" customWidth="1"/>
    <col min="7684" max="7685" width="8.7109375" style="486" customWidth="1"/>
    <col min="7686" max="7686" width="11.5703125" style="486" customWidth="1"/>
    <col min="7687" max="7687" width="8.7109375" style="486" customWidth="1"/>
    <col min="7688" max="7688" width="11.5703125" style="486" customWidth="1"/>
    <col min="7689" max="7936" width="9.140625" style="486"/>
    <col min="7937" max="7937" width="1.7109375" style="486" customWidth="1"/>
    <col min="7938" max="7938" width="3.140625" style="486" customWidth="1"/>
    <col min="7939" max="7939" width="35.7109375" style="486" customWidth="1"/>
    <col min="7940" max="7941" width="8.7109375" style="486" customWidth="1"/>
    <col min="7942" max="7942" width="11.5703125" style="486" customWidth="1"/>
    <col min="7943" max="7943" width="8.7109375" style="486" customWidth="1"/>
    <col min="7944" max="7944" width="11.5703125" style="486" customWidth="1"/>
    <col min="7945" max="8192" width="9.140625" style="486"/>
    <col min="8193" max="8193" width="1.7109375" style="486" customWidth="1"/>
    <col min="8194" max="8194" width="3.140625" style="486" customWidth="1"/>
    <col min="8195" max="8195" width="35.7109375" style="486" customWidth="1"/>
    <col min="8196" max="8197" width="8.7109375" style="486" customWidth="1"/>
    <col min="8198" max="8198" width="11.5703125" style="486" customWidth="1"/>
    <col min="8199" max="8199" width="8.7109375" style="486" customWidth="1"/>
    <col min="8200" max="8200" width="11.5703125" style="486" customWidth="1"/>
    <col min="8201" max="8448" width="9.140625" style="486"/>
    <col min="8449" max="8449" width="1.7109375" style="486" customWidth="1"/>
    <col min="8450" max="8450" width="3.140625" style="486" customWidth="1"/>
    <col min="8451" max="8451" width="35.7109375" style="486" customWidth="1"/>
    <col min="8452" max="8453" width="8.7109375" style="486" customWidth="1"/>
    <col min="8454" max="8454" width="11.5703125" style="486" customWidth="1"/>
    <col min="8455" max="8455" width="8.7109375" style="486" customWidth="1"/>
    <col min="8456" max="8456" width="11.5703125" style="486" customWidth="1"/>
    <col min="8457" max="8704" width="9.140625" style="486"/>
    <col min="8705" max="8705" width="1.7109375" style="486" customWidth="1"/>
    <col min="8706" max="8706" width="3.140625" style="486" customWidth="1"/>
    <col min="8707" max="8707" width="35.7109375" style="486" customWidth="1"/>
    <col min="8708" max="8709" width="8.7109375" style="486" customWidth="1"/>
    <col min="8710" max="8710" width="11.5703125" style="486" customWidth="1"/>
    <col min="8711" max="8711" width="8.7109375" style="486" customWidth="1"/>
    <col min="8712" max="8712" width="11.5703125" style="486" customWidth="1"/>
    <col min="8713" max="8960" width="9.140625" style="486"/>
    <col min="8961" max="8961" width="1.7109375" style="486" customWidth="1"/>
    <col min="8962" max="8962" width="3.140625" style="486" customWidth="1"/>
    <col min="8963" max="8963" width="35.7109375" style="486" customWidth="1"/>
    <col min="8964" max="8965" width="8.7109375" style="486" customWidth="1"/>
    <col min="8966" max="8966" width="11.5703125" style="486" customWidth="1"/>
    <col min="8967" max="8967" width="8.7109375" style="486" customWidth="1"/>
    <col min="8968" max="8968" width="11.5703125" style="486" customWidth="1"/>
    <col min="8969" max="9216" width="9.140625" style="486"/>
    <col min="9217" max="9217" width="1.7109375" style="486" customWidth="1"/>
    <col min="9218" max="9218" width="3.140625" style="486" customWidth="1"/>
    <col min="9219" max="9219" width="35.7109375" style="486" customWidth="1"/>
    <col min="9220" max="9221" width="8.7109375" style="486" customWidth="1"/>
    <col min="9222" max="9222" width="11.5703125" style="486" customWidth="1"/>
    <col min="9223" max="9223" width="8.7109375" style="486" customWidth="1"/>
    <col min="9224" max="9224" width="11.5703125" style="486" customWidth="1"/>
    <col min="9225" max="9472" width="9.140625" style="486"/>
    <col min="9473" max="9473" width="1.7109375" style="486" customWidth="1"/>
    <col min="9474" max="9474" width="3.140625" style="486" customWidth="1"/>
    <col min="9475" max="9475" width="35.7109375" style="486" customWidth="1"/>
    <col min="9476" max="9477" width="8.7109375" style="486" customWidth="1"/>
    <col min="9478" max="9478" width="11.5703125" style="486" customWidth="1"/>
    <col min="9479" max="9479" width="8.7109375" style="486" customWidth="1"/>
    <col min="9480" max="9480" width="11.5703125" style="486" customWidth="1"/>
    <col min="9481" max="9728" width="9.140625" style="486"/>
    <col min="9729" max="9729" width="1.7109375" style="486" customWidth="1"/>
    <col min="9730" max="9730" width="3.140625" style="486" customWidth="1"/>
    <col min="9731" max="9731" width="35.7109375" style="486" customWidth="1"/>
    <col min="9732" max="9733" width="8.7109375" style="486" customWidth="1"/>
    <col min="9734" max="9734" width="11.5703125" style="486" customWidth="1"/>
    <col min="9735" max="9735" width="8.7109375" style="486" customWidth="1"/>
    <col min="9736" max="9736" width="11.5703125" style="486" customWidth="1"/>
    <col min="9737" max="9984" width="9.140625" style="486"/>
    <col min="9985" max="9985" width="1.7109375" style="486" customWidth="1"/>
    <col min="9986" max="9986" width="3.140625" style="486" customWidth="1"/>
    <col min="9987" max="9987" width="35.7109375" style="486" customWidth="1"/>
    <col min="9988" max="9989" width="8.7109375" style="486" customWidth="1"/>
    <col min="9990" max="9990" width="11.5703125" style="486" customWidth="1"/>
    <col min="9991" max="9991" width="8.7109375" style="486" customWidth="1"/>
    <col min="9992" max="9992" width="11.5703125" style="486" customWidth="1"/>
    <col min="9993" max="10240" width="9.140625" style="486"/>
    <col min="10241" max="10241" width="1.7109375" style="486" customWidth="1"/>
    <col min="10242" max="10242" width="3.140625" style="486" customWidth="1"/>
    <col min="10243" max="10243" width="35.7109375" style="486" customWidth="1"/>
    <col min="10244" max="10245" width="8.7109375" style="486" customWidth="1"/>
    <col min="10246" max="10246" width="11.5703125" style="486" customWidth="1"/>
    <col min="10247" max="10247" width="8.7109375" style="486" customWidth="1"/>
    <col min="10248" max="10248" width="11.5703125" style="486" customWidth="1"/>
    <col min="10249" max="10496" width="9.140625" style="486"/>
    <col min="10497" max="10497" width="1.7109375" style="486" customWidth="1"/>
    <col min="10498" max="10498" width="3.140625" style="486" customWidth="1"/>
    <col min="10499" max="10499" width="35.7109375" style="486" customWidth="1"/>
    <col min="10500" max="10501" width="8.7109375" style="486" customWidth="1"/>
    <col min="10502" max="10502" width="11.5703125" style="486" customWidth="1"/>
    <col min="10503" max="10503" width="8.7109375" style="486" customWidth="1"/>
    <col min="10504" max="10504" width="11.5703125" style="486" customWidth="1"/>
    <col min="10505" max="10752" width="9.140625" style="486"/>
    <col min="10753" max="10753" width="1.7109375" style="486" customWidth="1"/>
    <col min="10754" max="10754" width="3.140625" style="486" customWidth="1"/>
    <col min="10755" max="10755" width="35.7109375" style="486" customWidth="1"/>
    <col min="10756" max="10757" width="8.7109375" style="486" customWidth="1"/>
    <col min="10758" max="10758" width="11.5703125" style="486" customWidth="1"/>
    <col min="10759" max="10759" width="8.7109375" style="486" customWidth="1"/>
    <col min="10760" max="10760" width="11.5703125" style="486" customWidth="1"/>
    <col min="10761" max="11008" width="9.140625" style="486"/>
    <col min="11009" max="11009" width="1.7109375" style="486" customWidth="1"/>
    <col min="11010" max="11010" width="3.140625" style="486" customWidth="1"/>
    <col min="11011" max="11011" width="35.7109375" style="486" customWidth="1"/>
    <col min="11012" max="11013" width="8.7109375" style="486" customWidth="1"/>
    <col min="11014" max="11014" width="11.5703125" style="486" customWidth="1"/>
    <col min="11015" max="11015" width="8.7109375" style="486" customWidth="1"/>
    <col min="11016" max="11016" width="11.5703125" style="486" customWidth="1"/>
    <col min="11017" max="11264" width="9.140625" style="486"/>
    <col min="11265" max="11265" width="1.7109375" style="486" customWidth="1"/>
    <col min="11266" max="11266" width="3.140625" style="486" customWidth="1"/>
    <col min="11267" max="11267" width="35.7109375" style="486" customWidth="1"/>
    <col min="11268" max="11269" width="8.7109375" style="486" customWidth="1"/>
    <col min="11270" max="11270" width="11.5703125" style="486" customWidth="1"/>
    <col min="11271" max="11271" width="8.7109375" style="486" customWidth="1"/>
    <col min="11272" max="11272" width="11.5703125" style="486" customWidth="1"/>
    <col min="11273" max="11520" width="9.140625" style="486"/>
    <col min="11521" max="11521" width="1.7109375" style="486" customWidth="1"/>
    <col min="11522" max="11522" width="3.140625" style="486" customWidth="1"/>
    <col min="11523" max="11523" width="35.7109375" style="486" customWidth="1"/>
    <col min="11524" max="11525" width="8.7109375" style="486" customWidth="1"/>
    <col min="11526" max="11526" width="11.5703125" style="486" customWidth="1"/>
    <col min="11527" max="11527" width="8.7109375" style="486" customWidth="1"/>
    <col min="11528" max="11528" width="11.5703125" style="486" customWidth="1"/>
    <col min="11529" max="11776" width="9.140625" style="486"/>
    <col min="11777" max="11777" width="1.7109375" style="486" customWidth="1"/>
    <col min="11778" max="11778" width="3.140625" style="486" customWidth="1"/>
    <col min="11779" max="11779" width="35.7109375" style="486" customWidth="1"/>
    <col min="11780" max="11781" width="8.7109375" style="486" customWidth="1"/>
    <col min="11782" max="11782" width="11.5703125" style="486" customWidth="1"/>
    <col min="11783" max="11783" width="8.7109375" style="486" customWidth="1"/>
    <col min="11784" max="11784" width="11.5703125" style="486" customWidth="1"/>
    <col min="11785" max="12032" width="9.140625" style="486"/>
    <col min="12033" max="12033" width="1.7109375" style="486" customWidth="1"/>
    <col min="12034" max="12034" width="3.140625" style="486" customWidth="1"/>
    <col min="12035" max="12035" width="35.7109375" style="486" customWidth="1"/>
    <col min="12036" max="12037" width="8.7109375" style="486" customWidth="1"/>
    <col min="12038" max="12038" width="11.5703125" style="486" customWidth="1"/>
    <col min="12039" max="12039" width="8.7109375" style="486" customWidth="1"/>
    <col min="12040" max="12040" width="11.5703125" style="486" customWidth="1"/>
    <col min="12041" max="12288" width="9.140625" style="486"/>
    <col min="12289" max="12289" width="1.7109375" style="486" customWidth="1"/>
    <col min="12290" max="12290" width="3.140625" style="486" customWidth="1"/>
    <col min="12291" max="12291" width="35.7109375" style="486" customWidth="1"/>
    <col min="12292" max="12293" width="8.7109375" style="486" customWidth="1"/>
    <col min="12294" max="12294" width="11.5703125" style="486" customWidth="1"/>
    <col min="12295" max="12295" width="8.7109375" style="486" customWidth="1"/>
    <col min="12296" max="12296" width="11.5703125" style="486" customWidth="1"/>
    <col min="12297" max="12544" width="9.140625" style="486"/>
    <col min="12545" max="12545" width="1.7109375" style="486" customWidth="1"/>
    <col min="12546" max="12546" width="3.140625" style="486" customWidth="1"/>
    <col min="12547" max="12547" width="35.7109375" style="486" customWidth="1"/>
    <col min="12548" max="12549" width="8.7109375" style="486" customWidth="1"/>
    <col min="12550" max="12550" width="11.5703125" style="486" customWidth="1"/>
    <col min="12551" max="12551" width="8.7109375" style="486" customWidth="1"/>
    <col min="12552" max="12552" width="11.5703125" style="486" customWidth="1"/>
    <col min="12553" max="12800" width="9.140625" style="486"/>
    <col min="12801" max="12801" width="1.7109375" style="486" customWidth="1"/>
    <col min="12802" max="12802" width="3.140625" style="486" customWidth="1"/>
    <col min="12803" max="12803" width="35.7109375" style="486" customWidth="1"/>
    <col min="12804" max="12805" width="8.7109375" style="486" customWidth="1"/>
    <col min="12806" max="12806" width="11.5703125" style="486" customWidth="1"/>
    <col min="12807" max="12807" width="8.7109375" style="486" customWidth="1"/>
    <col min="12808" max="12808" width="11.5703125" style="486" customWidth="1"/>
    <col min="12809" max="13056" width="9.140625" style="486"/>
    <col min="13057" max="13057" width="1.7109375" style="486" customWidth="1"/>
    <col min="13058" max="13058" width="3.140625" style="486" customWidth="1"/>
    <col min="13059" max="13059" width="35.7109375" style="486" customWidth="1"/>
    <col min="13060" max="13061" width="8.7109375" style="486" customWidth="1"/>
    <col min="13062" max="13062" width="11.5703125" style="486" customWidth="1"/>
    <col min="13063" max="13063" width="8.7109375" style="486" customWidth="1"/>
    <col min="13064" max="13064" width="11.5703125" style="486" customWidth="1"/>
    <col min="13065" max="13312" width="9.140625" style="486"/>
    <col min="13313" max="13313" width="1.7109375" style="486" customWidth="1"/>
    <col min="13314" max="13314" width="3.140625" style="486" customWidth="1"/>
    <col min="13315" max="13315" width="35.7109375" style="486" customWidth="1"/>
    <col min="13316" max="13317" width="8.7109375" style="486" customWidth="1"/>
    <col min="13318" max="13318" width="11.5703125" style="486" customWidth="1"/>
    <col min="13319" max="13319" width="8.7109375" style="486" customWidth="1"/>
    <col min="13320" max="13320" width="11.5703125" style="486" customWidth="1"/>
    <col min="13321" max="13568" width="9.140625" style="486"/>
    <col min="13569" max="13569" width="1.7109375" style="486" customWidth="1"/>
    <col min="13570" max="13570" width="3.140625" style="486" customWidth="1"/>
    <col min="13571" max="13571" width="35.7109375" style="486" customWidth="1"/>
    <col min="13572" max="13573" width="8.7109375" style="486" customWidth="1"/>
    <col min="13574" max="13574" width="11.5703125" style="486" customWidth="1"/>
    <col min="13575" max="13575" width="8.7109375" style="486" customWidth="1"/>
    <col min="13576" max="13576" width="11.5703125" style="486" customWidth="1"/>
    <col min="13577" max="13824" width="9.140625" style="486"/>
    <col min="13825" max="13825" width="1.7109375" style="486" customWidth="1"/>
    <col min="13826" max="13826" width="3.140625" style="486" customWidth="1"/>
    <col min="13827" max="13827" width="35.7109375" style="486" customWidth="1"/>
    <col min="13828" max="13829" width="8.7109375" style="486" customWidth="1"/>
    <col min="13830" max="13830" width="11.5703125" style="486" customWidth="1"/>
    <col min="13831" max="13831" width="8.7109375" style="486" customWidth="1"/>
    <col min="13832" max="13832" width="11.5703125" style="486" customWidth="1"/>
    <col min="13833" max="14080" width="9.140625" style="486"/>
    <col min="14081" max="14081" width="1.7109375" style="486" customWidth="1"/>
    <col min="14082" max="14082" width="3.140625" style="486" customWidth="1"/>
    <col min="14083" max="14083" width="35.7109375" style="486" customWidth="1"/>
    <col min="14084" max="14085" width="8.7109375" style="486" customWidth="1"/>
    <col min="14086" max="14086" width="11.5703125" style="486" customWidth="1"/>
    <col min="14087" max="14087" width="8.7109375" style="486" customWidth="1"/>
    <col min="14088" max="14088" width="11.5703125" style="486" customWidth="1"/>
    <col min="14089" max="14336" width="9.140625" style="486"/>
    <col min="14337" max="14337" width="1.7109375" style="486" customWidth="1"/>
    <col min="14338" max="14338" width="3.140625" style="486" customWidth="1"/>
    <col min="14339" max="14339" width="35.7109375" style="486" customWidth="1"/>
    <col min="14340" max="14341" width="8.7109375" style="486" customWidth="1"/>
    <col min="14342" max="14342" width="11.5703125" style="486" customWidth="1"/>
    <col min="14343" max="14343" width="8.7109375" style="486" customWidth="1"/>
    <col min="14344" max="14344" width="11.5703125" style="486" customWidth="1"/>
    <col min="14345" max="14592" width="9.140625" style="486"/>
    <col min="14593" max="14593" width="1.7109375" style="486" customWidth="1"/>
    <col min="14594" max="14594" width="3.140625" style="486" customWidth="1"/>
    <col min="14595" max="14595" width="35.7109375" style="486" customWidth="1"/>
    <col min="14596" max="14597" width="8.7109375" style="486" customWidth="1"/>
    <col min="14598" max="14598" width="11.5703125" style="486" customWidth="1"/>
    <col min="14599" max="14599" width="8.7109375" style="486" customWidth="1"/>
    <col min="14600" max="14600" width="11.5703125" style="486" customWidth="1"/>
    <col min="14601" max="14848" width="9.140625" style="486"/>
    <col min="14849" max="14849" width="1.7109375" style="486" customWidth="1"/>
    <col min="14850" max="14850" width="3.140625" style="486" customWidth="1"/>
    <col min="14851" max="14851" width="35.7109375" style="486" customWidth="1"/>
    <col min="14852" max="14853" width="8.7109375" style="486" customWidth="1"/>
    <col min="14854" max="14854" width="11.5703125" style="486" customWidth="1"/>
    <col min="14855" max="14855" width="8.7109375" style="486" customWidth="1"/>
    <col min="14856" max="14856" width="11.5703125" style="486" customWidth="1"/>
    <col min="14857" max="15104" width="9.140625" style="486"/>
    <col min="15105" max="15105" width="1.7109375" style="486" customWidth="1"/>
    <col min="15106" max="15106" width="3.140625" style="486" customWidth="1"/>
    <col min="15107" max="15107" width="35.7109375" style="486" customWidth="1"/>
    <col min="15108" max="15109" width="8.7109375" style="486" customWidth="1"/>
    <col min="15110" max="15110" width="11.5703125" style="486" customWidth="1"/>
    <col min="15111" max="15111" width="8.7109375" style="486" customWidth="1"/>
    <col min="15112" max="15112" width="11.5703125" style="486" customWidth="1"/>
    <col min="15113" max="15360" width="9.140625" style="486"/>
    <col min="15361" max="15361" width="1.7109375" style="486" customWidth="1"/>
    <col min="15362" max="15362" width="3.140625" style="486" customWidth="1"/>
    <col min="15363" max="15363" width="35.7109375" style="486" customWidth="1"/>
    <col min="15364" max="15365" width="8.7109375" style="486" customWidth="1"/>
    <col min="15366" max="15366" width="11.5703125" style="486" customWidth="1"/>
    <col min="15367" max="15367" width="8.7109375" style="486" customWidth="1"/>
    <col min="15368" max="15368" width="11.5703125" style="486" customWidth="1"/>
    <col min="15369" max="15616" width="9.140625" style="486"/>
    <col min="15617" max="15617" width="1.7109375" style="486" customWidth="1"/>
    <col min="15618" max="15618" width="3.140625" style="486" customWidth="1"/>
    <col min="15619" max="15619" width="35.7109375" style="486" customWidth="1"/>
    <col min="15620" max="15621" width="8.7109375" style="486" customWidth="1"/>
    <col min="15622" max="15622" width="11.5703125" style="486" customWidth="1"/>
    <col min="15623" max="15623" width="8.7109375" style="486" customWidth="1"/>
    <col min="15624" max="15624" width="11.5703125" style="486" customWidth="1"/>
    <col min="15625" max="15872" width="9.140625" style="486"/>
    <col min="15873" max="15873" width="1.7109375" style="486" customWidth="1"/>
    <col min="15874" max="15874" width="3.140625" style="486" customWidth="1"/>
    <col min="15875" max="15875" width="35.7109375" style="486" customWidth="1"/>
    <col min="15876" max="15877" width="8.7109375" style="486" customWidth="1"/>
    <col min="15878" max="15878" width="11.5703125" style="486" customWidth="1"/>
    <col min="15879" max="15879" width="8.7109375" style="486" customWidth="1"/>
    <col min="15880" max="15880" width="11.5703125" style="486" customWidth="1"/>
    <col min="15881" max="16128" width="9.140625" style="486"/>
    <col min="16129" max="16129" width="1.7109375" style="486" customWidth="1"/>
    <col min="16130" max="16130" width="3.140625" style="486" customWidth="1"/>
    <col min="16131" max="16131" width="35.7109375" style="486" customWidth="1"/>
    <col min="16132" max="16133" width="8.7109375" style="486" customWidth="1"/>
    <col min="16134" max="16134" width="11.5703125" style="486" customWidth="1"/>
    <col min="16135" max="16135" width="8.7109375" style="486" customWidth="1"/>
    <col min="16136" max="16136" width="11.5703125" style="486" customWidth="1"/>
    <col min="16137" max="16384" width="9.140625" style="486"/>
  </cols>
  <sheetData>
    <row r="2" spans="3:8" ht="15" x14ac:dyDescent="0.2">
      <c r="C2" s="493" t="s">
        <v>415</v>
      </c>
      <c r="G2" s="1979" t="s">
        <v>429</v>
      </c>
      <c r="H2" s="1979"/>
    </row>
    <row r="3" spans="3:8" x14ac:dyDescent="0.2">
      <c r="G3" s="1979"/>
      <c r="H3" s="1979"/>
    </row>
    <row r="4" spans="3:8" x14ac:dyDescent="0.2">
      <c r="G4" s="1979"/>
      <c r="H4" s="1979"/>
    </row>
    <row r="5" spans="3:8" x14ac:dyDescent="0.2">
      <c r="C5" s="506" t="s">
        <v>430</v>
      </c>
    </row>
    <row r="8" spans="3:8" x14ac:dyDescent="0.2">
      <c r="C8" s="485"/>
      <c r="D8" s="485"/>
      <c r="E8" s="485"/>
      <c r="F8" s="485"/>
      <c r="G8" s="485"/>
      <c r="H8" s="485"/>
    </row>
    <row r="9" spans="3:8" x14ac:dyDescent="0.2">
      <c r="C9" s="485"/>
      <c r="D9" s="485"/>
      <c r="E9" s="485"/>
      <c r="F9" s="485"/>
      <c r="G9" s="485"/>
      <c r="H9" s="485"/>
    </row>
    <row r="10" spans="3:8" x14ac:dyDescent="0.2">
      <c r="C10" s="485"/>
      <c r="D10" s="485"/>
      <c r="E10" s="485"/>
      <c r="F10" s="485"/>
      <c r="G10" s="485"/>
      <c r="H10" s="485"/>
    </row>
    <row r="11" spans="3:8" x14ac:dyDescent="0.2">
      <c r="C11" s="485"/>
      <c r="D11" s="485"/>
      <c r="E11" s="485"/>
      <c r="F11" s="485"/>
      <c r="G11" s="485"/>
      <c r="H11" s="485"/>
    </row>
    <row r="12" spans="3:8" x14ac:dyDescent="0.2">
      <c r="C12" s="485"/>
      <c r="D12" s="485"/>
      <c r="E12" s="485"/>
      <c r="F12" s="485"/>
      <c r="G12" s="485"/>
      <c r="H12" s="485"/>
    </row>
    <row r="13" spans="3:8" x14ac:dyDescent="0.2">
      <c r="C13" s="485"/>
      <c r="D13" s="485"/>
      <c r="E13" s="485"/>
      <c r="F13" s="485"/>
      <c r="G13" s="485"/>
      <c r="H13" s="485"/>
    </row>
    <row r="14" spans="3:8" x14ac:dyDescent="0.2">
      <c r="C14" s="485"/>
      <c r="D14" s="485"/>
      <c r="E14" s="485"/>
      <c r="F14" s="485"/>
      <c r="G14" s="485"/>
      <c r="H14" s="485"/>
    </row>
    <row r="15" spans="3:8" x14ac:dyDescent="0.2">
      <c r="C15" s="485"/>
      <c r="D15" s="485"/>
      <c r="E15" s="485"/>
      <c r="F15" s="485"/>
      <c r="G15" s="485"/>
      <c r="H15" s="485"/>
    </row>
    <row r="16" spans="3:8" x14ac:dyDescent="0.2">
      <c r="C16" s="485"/>
      <c r="D16" s="485"/>
      <c r="E16" s="485"/>
      <c r="F16" s="485"/>
      <c r="G16" s="485"/>
      <c r="H16" s="485"/>
    </row>
    <row r="17" spans="3:8" x14ac:dyDescent="0.2">
      <c r="C17" s="485"/>
      <c r="D17" s="485"/>
      <c r="E17" s="485"/>
      <c r="F17" s="485"/>
      <c r="G17" s="485"/>
      <c r="H17" s="485"/>
    </row>
    <row r="18" spans="3:8" x14ac:dyDescent="0.2">
      <c r="C18" s="485"/>
      <c r="D18" s="485"/>
      <c r="E18" s="485"/>
      <c r="F18" s="485"/>
      <c r="G18" s="485"/>
      <c r="H18" s="485"/>
    </row>
    <row r="19" spans="3:8" x14ac:dyDescent="0.2">
      <c r="C19" s="485"/>
      <c r="D19" s="485"/>
      <c r="E19" s="485"/>
      <c r="F19" s="485"/>
      <c r="G19" s="485"/>
      <c r="H19" s="485"/>
    </row>
    <row r="20" spans="3:8" x14ac:dyDescent="0.2">
      <c r="C20" s="485"/>
      <c r="D20" s="485"/>
      <c r="E20" s="485"/>
      <c r="F20" s="485"/>
      <c r="G20" s="485"/>
      <c r="H20" s="485"/>
    </row>
    <row r="21" spans="3:8" x14ac:dyDescent="0.2">
      <c r="C21" s="485"/>
      <c r="D21" s="485"/>
      <c r="E21" s="485"/>
      <c r="F21" s="485"/>
      <c r="G21" s="485"/>
      <c r="H21" s="485"/>
    </row>
    <row r="22" spans="3:8" x14ac:dyDescent="0.2">
      <c r="C22" s="485"/>
      <c r="D22" s="485"/>
      <c r="E22" s="485"/>
      <c r="F22" s="485"/>
      <c r="G22" s="485"/>
      <c r="H22" s="485"/>
    </row>
    <row r="23" spans="3:8" x14ac:dyDescent="0.2">
      <c r="C23" s="485"/>
      <c r="D23" s="485"/>
      <c r="E23" s="485"/>
      <c r="F23" s="485"/>
      <c r="G23" s="485"/>
      <c r="H23" s="485"/>
    </row>
    <row r="24" spans="3:8" x14ac:dyDescent="0.2">
      <c r="C24" s="485"/>
      <c r="D24" s="485"/>
      <c r="E24" s="485"/>
      <c r="F24" s="485"/>
      <c r="G24" s="485"/>
      <c r="H24" s="485"/>
    </row>
    <row r="25" spans="3:8" x14ac:dyDescent="0.2">
      <c r="C25" s="485"/>
      <c r="D25" s="485"/>
      <c r="E25" s="485"/>
      <c r="F25" s="485"/>
      <c r="G25" s="485"/>
      <c r="H25" s="485"/>
    </row>
    <row r="26" spans="3:8" x14ac:dyDescent="0.2">
      <c r="C26" s="485"/>
      <c r="D26" s="485"/>
      <c r="E26" s="485"/>
      <c r="F26" s="485"/>
      <c r="G26" s="485"/>
      <c r="H26" s="485"/>
    </row>
    <row r="27" spans="3:8" x14ac:dyDescent="0.2">
      <c r="C27" s="485"/>
      <c r="D27" s="485"/>
      <c r="E27" s="485"/>
      <c r="F27" s="485"/>
      <c r="G27" s="485"/>
      <c r="H27" s="485"/>
    </row>
    <row r="28" spans="3:8" x14ac:dyDescent="0.2">
      <c r="C28" s="485"/>
      <c r="D28" s="485"/>
      <c r="E28" s="485"/>
      <c r="F28" s="485"/>
      <c r="G28" s="485"/>
      <c r="H28" s="485"/>
    </row>
    <row r="29" spans="3:8" x14ac:dyDescent="0.2">
      <c r="C29" s="485"/>
      <c r="D29" s="485"/>
      <c r="E29" s="485"/>
      <c r="F29" s="485"/>
      <c r="G29" s="485"/>
      <c r="H29" s="485"/>
    </row>
    <row r="30" spans="3:8" x14ac:dyDescent="0.2">
      <c r="C30" s="485"/>
      <c r="D30" s="485"/>
      <c r="E30" s="485"/>
      <c r="F30" s="485"/>
      <c r="G30" s="485"/>
      <c r="H30" s="485"/>
    </row>
    <row r="31" spans="3:8" x14ac:dyDescent="0.2">
      <c r="C31" s="485"/>
      <c r="D31" s="485"/>
      <c r="E31" s="485"/>
      <c r="F31" s="485"/>
      <c r="G31" s="485"/>
      <c r="H31" s="485"/>
    </row>
    <row r="32" spans="3:8" x14ac:dyDescent="0.2">
      <c r="C32" s="485"/>
      <c r="D32" s="485"/>
      <c r="E32" s="485"/>
      <c r="F32" s="485"/>
      <c r="G32" s="485"/>
      <c r="H32" s="485"/>
    </row>
    <row r="33" spans="2:8" x14ac:dyDescent="0.2">
      <c r="C33" s="485"/>
      <c r="D33" s="485"/>
      <c r="E33" s="485"/>
      <c r="F33" s="485"/>
      <c r="G33" s="485"/>
      <c r="H33" s="485"/>
    </row>
    <row r="34" spans="2:8" x14ac:dyDescent="0.2">
      <c r="C34" s="485"/>
      <c r="D34" s="485"/>
      <c r="E34" s="485"/>
      <c r="F34" s="485"/>
      <c r="G34" s="485"/>
      <c r="H34" s="485"/>
    </row>
    <row r="35" spans="2:8" x14ac:dyDescent="0.2">
      <c r="C35" s="485"/>
      <c r="D35" s="485"/>
      <c r="E35" s="485"/>
      <c r="F35" s="485"/>
      <c r="G35" s="485"/>
      <c r="H35" s="485"/>
    </row>
    <row r="36" spans="2:8" x14ac:dyDescent="0.2">
      <c r="C36" s="485"/>
      <c r="D36" s="485"/>
      <c r="E36" s="485"/>
      <c r="F36" s="485"/>
      <c r="G36" s="485"/>
      <c r="H36" s="485"/>
    </row>
    <row r="37" spans="2:8" x14ac:dyDescent="0.2">
      <c r="C37" s="485"/>
      <c r="D37" s="485"/>
      <c r="E37" s="485"/>
      <c r="F37" s="485"/>
      <c r="G37" s="485"/>
      <c r="H37" s="485"/>
    </row>
    <row r="38" spans="2:8" x14ac:dyDescent="0.2">
      <c r="C38" s="485"/>
      <c r="D38" s="485"/>
      <c r="E38" s="485"/>
      <c r="F38" s="485"/>
      <c r="G38" s="485"/>
      <c r="H38" s="485"/>
    </row>
    <row r="39" spans="2:8" x14ac:dyDescent="0.2">
      <c r="C39" s="485"/>
      <c r="D39" s="485"/>
      <c r="E39" s="485"/>
      <c r="F39" s="485"/>
      <c r="G39" s="485"/>
      <c r="H39" s="485"/>
    </row>
    <row r="40" spans="2:8" x14ac:dyDescent="0.2">
      <c r="C40" s="485"/>
      <c r="D40" s="485"/>
      <c r="E40" s="485"/>
      <c r="F40" s="485"/>
      <c r="G40" s="485"/>
      <c r="H40" s="485"/>
    </row>
    <row r="41" spans="2:8" x14ac:dyDescent="0.2">
      <c r="C41" s="485"/>
      <c r="D41" s="485"/>
      <c r="E41" s="485"/>
      <c r="F41" s="485"/>
      <c r="G41" s="485"/>
      <c r="H41" s="485"/>
    </row>
    <row r="42" spans="2:8" x14ac:dyDescent="0.2">
      <c r="C42" s="485"/>
      <c r="D42" s="485"/>
      <c r="E42" s="485"/>
      <c r="F42" s="485"/>
      <c r="G42" s="485"/>
      <c r="H42" s="485"/>
    </row>
    <row r="43" spans="2:8" x14ac:dyDescent="0.2">
      <c r="C43" s="485"/>
      <c r="D43" s="485"/>
      <c r="E43" s="485"/>
      <c r="F43" s="485"/>
      <c r="G43" s="485"/>
      <c r="H43" s="485"/>
    </row>
    <row r="44" spans="2:8" x14ac:dyDescent="0.2">
      <c r="C44" s="485"/>
      <c r="D44" s="485"/>
      <c r="E44" s="485"/>
      <c r="F44" s="485"/>
      <c r="G44" s="485"/>
      <c r="H44" s="485"/>
    </row>
    <row r="45" spans="2:8" ht="13.5" thickBot="1" x14ac:dyDescent="0.25">
      <c r="C45" s="486" t="s">
        <v>431</v>
      </c>
      <c r="E45" s="1999" t="s">
        <v>432</v>
      </c>
      <c r="F45" s="1999"/>
    </row>
    <row r="46" spans="2:8" x14ac:dyDescent="0.2">
      <c r="B46" s="1981" t="s">
        <v>410</v>
      </c>
      <c r="C46" s="1983" t="s">
        <v>411</v>
      </c>
      <c r="D46" s="1984"/>
      <c r="E46" s="1987" t="s">
        <v>412</v>
      </c>
      <c r="F46" s="1989"/>
      <c r="G46" s="2000"/>
      <c r="H46" s="2000"/>
    </row>
    <row r="47" spans="2:8" x14ac:dyDescent="0.2">
      <c r="B47" s="1982"/>
      <c r="C47" s="1985"/>
      <c r="D47" s="1986"/>
      <c r="E47" s="495" t="s">
        <v>419</v>
      </c>
      <c r="F47" s="496" t="s">
        <v>371</v>
      </c>
      <c r="G47" s="485"/>
      <c r="H47" s="485"/>
    </row>
    <row r="48" spans="2:8" x14ac:dyDescent="0.2">
      <c r="B48" s="494">
        <v>1</v>
      </c>
      <c r="C48" s="1969" t="s">
        <v>120</v>
      </c>
      <c r="D48" s="1970"/>
      <c r="E48" s="497">
        <v>1.9139999999999999</v>
      </c>
      <c r="F48" s="507"/>
      <c r="G48" s="485"/>
      <c r="H48" s="485"/>
    </row>
    <row r="49" spans="2:8" x14ac:dyDescent="0.2">
      <c r="B49" s="494">
        <v>2</v>
      </c>
      <c r="C49" s="1969" t="s">
        <v>129</v>
      </c>
      <c r="D49" s="1970"/>
      <c r="E49" s="497">
        <v>7.8460000000000001</v>
      </c>
      <c r="F49" s="507"/>
      <c r="G49" s="485"/>
      <c r="H49" s="485"/>
    </row>
    <row r="50" spans="2:8" x14ac:dyDescent="0.2">
      <c r="B50" s="494">
        <v>3</v>
      </c>
      <c r="C50" s="1969" t="s">
        <v>122</v>
      </c>
      <c r="D50" s="1970"/>
      <c r="E50" s="497">
        <v>0.06</v>
      </c>
      <c r="F50" s="507"/>
      <c r="G50" s="485"/>
      <c r="H50" s="485"/>
    </row>
    <row r="51" spans="2:8" x14ac:dyDescent="0.2">
      <c r="B51" s="494">
        <v>4</v>
      </c>
      <c r="C51" s="1969" t="s">
        <v>349</v>
      </c>
      <c r="D51" s="1970"/>
      <c r="E51" s="497">
        <v>2.2040000000000002</v>
      </c>
      <c r="F51" s="507"/>
      <c r="G51" s="485"/>
      <c r="H51" s="485"/>
    </row>
    <row r="52" spans="2:8" x14ac:dyDescent="0.2">
      <c r="B52" s="494">
        <v>5</v>
      </c>
      <c r="C52" s="1969" t="s">
        <v>160</v>
      </c>
      <c r="D52" s="1970"/>
      <c r="E52" s="497">
        <v>2.92</v>
      </c>
      <c r="F52" s="507"/>
      <c r="G52" s="485"/>
      <c r="H52" s="485"/>
    </row>
    <row r="53" spans="2:8" x14ac:dyDescent="0.2">
      <c r="B53" s="494">
        <v>6</v>
      </c>
      <c r="C53" s="1969" t="s">
        <v>433</v>
      </c>
      <c r="D53" s="1970"/>
      <c r="E53" s="497">
        <v>0.82</v>
      </c>
      <c r="F53" s="507"/>
      <c r="G53" s="485"/>
      <c r="H53" s="485"/>
    </row>
    <row r="54" spans="2:8" x14ac:dyDescent="0.2">
      <c r="B54" s="494">
        <v>7</v>
      </c>
      <c r="C54" s="1969" t="s">
        <v>434</v>
      </c>
      <c r="D54" s="1970"/>
      <c r="E54" s="497">
        <v>0.82</v>
      </c>
      <c r="F54" s="507"/>
      <c r="G54" s="485"/>
      <c r="H54" s="485"/>
    </row>
    <row r="55" spans="2:8" x14ac:dyDescent="0.2">
      <c r="B55" s="494">
        <v>8</v>
      </c>
      <c r="C55" s="1969" t="s">
        <v>435</v>
      </c>
      <c r="D55" s="1970"/>
      <c r="E55" s="497">
        <v>0.25</v>
      </c>
      <c r="F55" s="507"/>
      <c r="G55" s="485"/>
      <c r="H55" s="485"/>
    </row>
    <row r="56" spans="2:8" x14ac:dyDescent="0.2">
      <c r="B56" s="494">
        <v>9</v>
      </c>
      <c r="C56" s="1969" t="s">
        <v>423</v>
      </c>
      <c r="D56" s="1970"/>
      <c r="E56" s="497">
        <v>0.62</v>
      </c>
      <c r="F56" s="507"/>
      <c r="G56" s="485"/>
      <c r="H56" s="485"/>
    </row>
    <row r="57" spans="2:8" x14ac:dyDescent="0.2">
      <c r="B57" s="494"/>
      <c r="C57" s="1969"/>
      <c r="D57" s="1970"/>
      <c r="E57" s="497"/>
      <c r="F57" s="507"/>
      <c r="G57" s="485"/>
      <c r="H57" s="485"/>
    </row>
    <row r="58" spans="2:8" ht="13.5" thickBot="1" x14ac:dyDescent="0.25">
      <c r="B58" s="1971" t="s">
        <v>414</v>
      </c>
      <c r="C58" s="1972"/>
      <c r="D58" s="1973"/>
      <c r="E58" s="500">
        <f>SUM(E48:E57)</f>
        <v>17.454000000000001</v>
      </c>
      <c r="F58" s="508"/>
      <c r="G58" s="485"/>
      <c r="H58" s="485"/>
    </row>
    <row r="59" spans="2:8" ht="13.5" thickBot="1" x14ac:dyDescent="0.25">
      <c r="B59" s="1974" t="s">
        <v>436</v>
      </c>
      <c r="C59" s="1975"/>
      <c r="D59" s="1975"/>
      <c r="E59" s="1996">
        <f>E58</f>
        <v>17.454000000000001</v>
      </c>
      <c r="F59" s="1997"/>
      <c r="G59" s="1998"/>
      <c r="H59" s="1998"/>
    </row>
  </sheetData>
  <mergeCells count="20">
    <mergeCell ref="C53:D53"/>
    <mergeCell ref="G2:H4"/>
    <mergeCell ref="E45:F45"/>
    <mergeCell ref="B46:B47"/>
    <mergeCell ref="C46:D47"/>
    <mergeCell ref="E46:F46"/>
    <mergeCell ref="G46:H46"/>
    <mergeCell ref="C48:D48"/>
    <mergeCell ref="C49:D49"/>
    <mergeCell ref="C50:D50"/>
    <mergeCell ref="C51:D51"/>
    <mergeCell ref="C52:D52"/>
    <mergeCell ref="E59:F59"/>
    <mergeCell ref="G59:H59"/>
    <mergeCell ref="C54:D54"/>
    <mergeCell ref="C55:D55"/>
    <mergeCell ref="C56:D56"/>
    <mergeCell ref="C57:D57"/>
    <mergeCell ref="B58:D58"/>
    <mergeCell ref="B59:D59"/>
  </mergeCells>
  <pageMargins left="0.70866141732283472" right="0.70866141732283472" top="0.74803149606299213" bottom="0.74803149606299213" header="0.31496062992125984" footer="0.31496062992125984"/>
  <pageSetup paperSize="9" scale="9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1BA64-03AC-486B-AB7C-CC9E5FAD2582}">
  <sheetPr>
    <tabColor theme="4" tint="-0.499984740745262"/>
  </sheetPr>
  <dimension ref="B2:H66"/>
  <sheetViews>
    <sheetView view="pageBreakPreview" zoomScale="60" zoomScaleNormal="100" workbookViewId="0">
      <selection activeCell="F25" sqref="F25"/>
    </sheetView>
  </sheetViews>
  <sheetFormatPr defaultRowHeight="12.75" x14ac:dyDescent="0.2"/>
  <cols>
    <col min="1" max="1" width="1.7109375" style="486" customWidth="1"/>
    <col min="2" max="2" width="3.140625" style="486" customWidth="1"/>
    <col min="3" max="3" width="35.7109375" style="486" customWidth="1"/>
    <col min="4" max="5" width="8.7109375" style="486" customWidth="1"/>
    <col min="6" max="6" width="10.140625" style="486" customWidth="1"/>
    <col min="7" max="7" width="8.7109375" style="486" customWidth="1"/>
    <col min="8" max="8" width="10.140625" style="486" customWidth="1"/>
    <col min="9" max="256" width="9.140625" style="486"/>
    <col min="257" max="257" width="1.7109375" style="486" customWidth="1"/>
    <col min="258" max="258" width="3.140625" style="486" customWidth="1"/>
    <col min="259" max="259" width="35.7109375" style="486" customWidth="1"/>
    <col min="260" max="261" width="8.7109375" style="486" customWidth="1"/>
    <col min="262" max="262" width="11.5703125" style="486" customWidth="1"/>
    <col min="263" max="263" width="8.7109375" style="486" customWidth="1"/>
    <col min="264" max="264" width="11.5703125" style="486" customWidth="1"/>
    <col min="265" max="512" width="9.140625" style="486"/>
    <col min="513" max="513" width="1.7109375" style="486" customWidth="1"/>
    <col min="514" max="514" width="3.140625" style="486" customWidth="1"/>
    <col min="515" max="515" width="35.7109375" style="486" customWidth="1"/>
    <col min="516" max="517" width="8.7109375" style="486" customWidth="1"/>
    <col min="518" max="518" width="11.5703125" style="486" customWidth="1"/>
    <col min="519" max="519" width="8.7109375" style="486" customWidth="1"/>
    <col min="520" max="520" width="11.5703125" style="486" customWidth="1"/>
    <col min="521" max="768" width="9.140625" style="486"/>
    <col min="769" max="769" width="1.7109375" style="486" customWidth="1"/>
    <col min="770" max="770" width="3.140625" style="486" customWidth="1"/>
    <col min="771" max="771" width="35.7109375" style="486" customWidth="1"/>
    <col min="772" max="773" width="8.7109375" style="486" customWidth="1"/>
    <col min="774" max="774" width="11.5703125" style="486" customWidth="1"/>
    <col min="775" max="775" width="8.7109375" style="486" customWidth="1"/>
    <col min="776" max="776" width="11.5703125" style="486" customWidth="1"/>
    <col min="777" max="1024" width="9.140625" style="486"/>
    <col min="1025" max="1025" width="1.7109375" style="486" customWidth="1"/>
    <col min="1026" max="1026" width="3.140625" style="486" customWidth="1"/>
    <col min="1027" max="1027" width="35.7109375" style="486" customWidth="1"/>
    <col min="1028" max="1029" width="8.7109375" style="486" customWidth="1"/>
    <col min="1030" max="1030" width="11.5703125" style="486" customWidth="1"/>
    <col min="1031" max="1031" width="8.7109375" style="486" customWidth="1"/>
    <col min="1032" max="1032" width="11.5703125" style="486" customWidth="1"/>
    <col min="1033" max="1280" width="9.140625" style="486"/>
    <col min="1281" max="1281" width="1.7109375" style="486" customWidth="1"/>
    <col min="1282" max="1282" width="3.140625" style="486" customWidth="1"/>
    <col min="1283" max="1283" width="35.7109375" style="486" customWidth="1"/>
    <col min="1284" max="1285" width="8.7109375" style="486" customWidth="1"/>
    <col min="1286" max="1286" width="11.5703125" style="486" customWidth="1"/>
    <col min="1287" max="1287" width="8.7109375" style="486" customWidth="1"/>
    <col min="1288" max="1288" width="11.5703125" style="486" customWidth="1"/>
    <col min="1289" max="1536" width="9.140625" style="486"/>
    <col min="1537" max="1537" width="1.7109375" style="486" customWidth="1"/>
    <col min="1538" max="1538" width="3.140625" style="486" customWidth="1"/>
    <col min="1539" max="1539" width="35.7109375" style="486" customWidth="1"/>
    <col min="1540" max="1541" width="8.7109375" style="486" customWidth="1"/>
    <col min="1542" max="1542" width="11.5703125" style="486" customWidth="1"/>
    <col min="1543" max="1543" width="8.7109375" style="486" customWidth="1"/>
    <col min="1544" max="1544" width="11.5703125" style="486" customWidth="1"/>
    <col min="1545" max="1792" width="9.140625" style="486"/>
    <col min="1793" max="1793" width="1.7109375" style="486" customWidth="1"/>
    <col min="1794" max="1794" width="3.140625" style="486" customWidth="1"/>
    <col min="1795" max="1795" width="35.7109375" style="486" customWidth="1"/>
    <col min="1796" max="1797" width="8.7109375" style="486" customWidth="1"/>
    <col min="1798" max="1798" width="11.5703125" style="486" customWidth="1"/>
    <col min="1799" max="1799" width="8.7109375" style="486" customWidth="1"/>
    <col min="1800" max="1800" width="11.5703125" style="486" customWidth="1"/>
    <col min="1801" max="2048" width="9.140625" style="486"/>
    <col min="2049" max="2049" width="1.7109375" style="486" customWidth="1"/>
    <col min="2050" max="2050" width="3.140625" style="486" customWidth="1"/>
    <col min="2051" max="2051" width="35.7109375" style="486" customWidth="1"/>
    <col min="2052" max="2053" width="8.7109375" style="486" customWidth="1"/>
    <col min="2054" max="2054" width="11.5703125" style="486" customWidth="1"/>
    <col min="2055" max="2055" width="8.7109375" style="486" customWidth="1"/>
    <col min="2056" max="2056" width="11.5703125" style="486" customWidth="1"/>
    <col min="2057" max="2304" width="9.140625" style="486"/>
    <col min="2305" max="2305" width="1.7109375" style="486" customWidth="1"/>
    <col min="2306" max="2306" width="3.140625" style="486" customWidth="1"/>
    <col min="2307" max="2307" width="35.7109375" style="486" customWidth="1"/>
    <col min="2308" max="2309" width="8.7109375" style="486" customWidth="1"/>
    <col min="2310" max="2310" width="11.5703125" style="486" customWidth="1"/>
    <col min="2311" max="2311" width="8.7109375" style="486" customWidth="1"/>
    <col min="2312" max="2312" width="11.5703125" style="486" customWidth="1"/>
    <col min="2313" max="2560" width="9.140625" style="486"/>
    <col min="2561" max="2561" width="1.7109375" style="486" customWidth="1"/>
    <col min="2562" max="2562" width="3.140625" style="486" customWidth="1"/>
    <col min="2563" max="2563" width="35.7109375" style="486" customWidth="1"/>
    <col min="2564" max="2565" width="8.7109375" style="486" customWidth="1"/>
    <col min="2566" max="2566" width="11.5703125" style="486" customWidth="1"/>
    <col min="2567" max="2567" width="8.7109375" style="486" customWidth="1"/>
    <col min="2568" max="2568" width="11.5703125" style="486" customWidth="1"/>
    <col min="2569" max="2816" width="9.140625" style="486"/>
    <col min="2817" max="2817" width="1.7109375" style="486" customWidth="1"/>
    <col min="2818" max="2818" width="3.140625" style="486" customWidth="1"/>
    <col min="2819" max="2819" width="35.7109375" style="486" customWidth="1"/>
    <col min="2820" max="2821" width="8.7109375" style="486" customWidth="1"/>
    <col min="2822" max="2822" width="11.5703125" style="486" customWidth="1"/>
    <col min="2823" max="2823" width="8.7109375" style="486" customWidth="1"/>
    <col min="2824" max="2824" width="11.5703125" style="486" customWidth="1"/>
    <col min="2825" max="3072" width="9.140625" style="486"/>
    <col min="3073" max="3073" width="1.7109375" style="486" customWidth="1"/>
    <col min="3074" max="3074" width="3.140625" style="486" customWidth="1"/>
    <col min="3075" max="3075" width="35.7109375" style="486" customWidth="1"/>
    <col min="3076" max="3077" width="8.7109375" style="486" customWidth="1"/>
    <col min="3078" max="3078" width="11.5703125" style="486" customWidth="1"/>
    <col min="3079" max="3079" width="8.7109375" style="486" customWidth="1"/>
    <col min="3080" max="3080" width="11.5703125" style="486" customWidth="1"/>
    <col min="3081" max="3328" width="9.140625" style="486"/>
    <col min="3329" max="3329" width="1.7109375" style="486" customWidth="1"/>
    <col min="3330" max="3330" width="3.140625" style="486" customWidth="1"/>
    <col min="3331" max="3331" width="35.7109375" style="486" customWidth="1"/>
    <col min="3332" max="3333" width="8.7109375" style="486" customWidth="1"/>
    <col min="3334" max="3334" width="11.5703125" style="486" customWidth="1"/>
    <col min="3335" max="3335" width="8.7109375" style="486" customWidth="1"/>
    <col min="3336" max="3336" width="11.5703125" style="486" customWidth="1"/>
    <col min="3337" max="3584" width="9.140625" style="486"/>
    <col min="3585" max="3585" width="1.7109375" style="486" customWidth="1"/>
    <col min="3586" max="3586" width="3.140625" style="486" customWidth="1"/>
    <col min="3587" max="3587" width="35.7109375" style="486" customWidth="1"/>
    <col min="3588" max="3589" width="8.7109375" style="486" customWidth="1"/>
    <col min="3590" max="3590" width="11.5703125" style="486" customWidth="1"/>
    <col min="3591" max="3591" width="8.7109375" style="486" customWidth="1"/>
    <col min="3592" max="3592" width="11.5703125" style="486" customWidth="1"/>
    <col min="3593" max="3840" width="9.140625" style="486"/>
    <col min="3841" max="3841" width="1.7109375" style="486" customWidth="1"/>
    <col min="3842" max="3842" width="3.140625" style="486" customWidth="1"/>
    <col min="3843" max="3843" width="35.7109375" style="486" customWidth="1"/>
    <col min="3844" max="3845" width="8.7109375" style="486" customWidth="1"/>
    <col min="3846" max="3846" width="11.5703125" style="486" customWidth="1"/>
    <col min="3847" max="3847" width="8.7109375" style="486" customWidth="1"/>
    <col min="3848" max="3848" width="11.5703125" style="486" customWidth="1"/>
    <col min="3849" max="4096" width="9.140625" style="486"/>
    <col min="4097" max="4097" width="1.7109375" style="486" customWidth="1"/>
    <col min="4098" max="4098" width="3.140625" style="486" customWidth="1"/>
    <col min="4099" max="4099" width="35.7109375" style="486" customWidth="1"/>
    <col min="4100" max="4101" width="8.7109375" style="486" customWidth="1"/>
    <col min="4102" max="4102" width="11.5703125" style="486" customWidth="1"/>
    <col min="4103" max="4103" width="8.7109375" style="486" customWidth="1"/>
    <col min="4104" max="4104" width="11.5703125" style="486" customWidth="1"/>
    <col min="4105" max="4352" width="9.140625" style="486"/>
    <col min="4353" max="4353" width="1.7109375" style="486" customWidth="1"/>
    <col min="4354" max="4354" width="3.140625" style="486" customWidth="1"/>
    <col min="4355" max="4355" width="35.7109375" style="486" customWidth="1"/>
    <col min="4356" max="4357" width="8.7109375" style="486" customWidth="1"/>
    <col min="4358" max="4358" width="11.5703125" style="486" customWidth="1"/>
    <col min="4359" max="4359" width="8.7109375" style="486" customWidth="1"/>
    <col min="4360" max="4360" width="11.5703125" style="486" customWidth="1"/>
    <col min="4361" max="4608" width="9.140625" style="486"/>
    <col min="4609" max="4609" width="1.7109375" style="486" customWidth="1"/>
    <col min="4610" max="4610" width="3.140625" style="486" customWidth="1"/>
    <col min="4611" max="4611" width="35.7109375" style="486" customWidth="1"/>
    <col min="4612" max="4613" width="8.7109375" style="486" customWidth="1"/>
    <col min="4614" max="4614" width="11.5703125" style="486" customWidth="1"/>
    <col min="4615" max="4615" width="8.7109375" style="486" customWidth="1"/>
    <col min="4616" max="4616" width="11.5703125" style="486" customWidth="1"/>
    <col min="4617" max="4864" width="9.140625" style="486"/>
    <col min="4865" max="4865" width="1.7109375" style="486" customWidth="1"/>
    <col min="4866" max="4866" width="3.140625" style="486" customWidth="1"/>
    <col min="4867" max="4867" width="35.7109375" style="486" customWidth="1"/>
    <col min="4868" max="4869" width="8.7109375" style="486" customWidth="1"/>
    <col min="4870" max="4870" width="11.5703125" style="486" customWidth="1"/>
    <col min="4871" max="4871" width="8.7109375" style="486" customWidth="1"/>
    <col min="4872" max="4872" width="11.5703125" style="486" customWidth="1"/>
    <col min="4873" max="5120" width="9.140625" style="486"/>
    <col min="5121" max="5121" width="1.7109375" style="486" customWidth="1"/>
    <col min="5122" max="5122" width="3.140625" style="486" customWidth="1"/>
    <col min="5123" max="5123" width="35.7109375" style="486" customWidth="1"/>
    <col min="5124" max="5125" width="8.7109375" style="486" customWidth="1"/>
    <col min="5126" max="5126" width="11.5703125" style="486" customWidth="1"/>
    <col min="5127" max="5127" width="8.7109375" style="486" customWidth="1"/>
    <col min="5128" max="5128" width="11.5703125" style="486" customWidth="1"/>
    <col min="5129" max="5376" width="9.140625" style="486"/>
    <col min="5377" max="5377" width="1.7109375" style="486" customWidth="1"/>
    <col min="5378" max="5378" width="3.140625" style="486" customWidth="1"/>
    <col min="5379" max="5379" width="35.7109375" style="486" customWidth="1"/>
    <col min="5380" max="5381" width="8.7109375" style="486" customWidth="1"/>
    <col min="5382" max="5382" width="11.5703125" style="486" customWidth="1"/>
    <col min="5383" max="5383" width="8.7109375" style="486" customWidth="1"/>
    <col min="5384" max="5384" width="11.5703125" style="486" customWidth="1"/>
    <col min="5385" max="5632" width="9.140625" style="486"/>
    <col min="5633" max="5633" width="1.7109375" style="486" customWidth="1"/>
    <col min="5634" max="5634" width="3.140625" style="486" customWidth="1"/>
    <col min="5635" max="5635" width="35.7109375" style="486" customWidth="1"/>
    <col min="5636" max="5637" width="8.7109375" style="486" customWidth="1"/>
    <col min="5638" max="5638" width="11.5703125" style="486" customWidth="1"/>
    <col min="5639" max="5639" width="8.7109375" style="486" customWidth="1"/>
    <col min="5640" max="5640" width="11.5703125" style="486" customWidth="1"/>
    <col min="5641" max="5888" width="9.140625" style="486"/>
    <col min="5889" max="5889" width="1.7109375" style="486" customWidth="1"/>
    <col min="5890" max="5890" width="3.140625" style="486" customWidth="1"/>
    <col min="5891" max="5891" width="35.7109375" style="486" customWidth="1"/>
    <col min="5892" max="5893" width="8.7109375" style="486" customWidth="1"/>
    <col min="5894" max="5894" width="11.5703125" style="486" customWidth="1"/>
    <col min="5895" max="5895" width="8.7109375" style="486" customWidth="1"/>
    <col min="5896" max="5896" width="11.5703125" style="486" customWidth="1"/>
    <col min="5897" max="6144" width="9.140625" style="486"/>
    <col min="6145" max="6145" width="1.7109375" style="486" customWidth="1"/>
    <col min="6146" max="6146" width="3.140625" style="486" customWidth="1"/>
    <col min="6147" max="6147" width="35.7109375" style="486" customWidth="1"/>
    <col min="6148" max="6149" width="8.7109375" style="486" customWidth="1"/>
    <col min="6150" max="6150" width="11.5703125" style="486" customWidth="1"/>
    <col min="6151" max="6151" width="8.7109375" style="486" customWidth="1"/>
    <col min="6152" max="6152" width="11.5703125" style="486" customWidth="1"/>
    <col min="6153" max="6400" width="9.140625" style="486"/>
    <col min="6401" max="6401" width="1.7109375" style="486" customWidth="1"/>
    <col min="6402" max="6402" width="3.140625" style="486" customWidth="1"/>
    <col min="6403" max="6403" width="35.7109375" style="486" customWidth="1"/>
    <col min="6404" max="6405" width="8.7109375" style="486" customWidth="1"/>
    <col min="6406" max="6406" width="11.5703125" style="486" customWidth="1"/>
    <col min="6407" max="6407" width="8.7109375" style="486" customWidth="1"/>
    <col min="6408" max="6408" width="11.5703125" style="486" customWidth="1"/>
    <col min="6409" max="6656" width="9.140625" style="486"/>
    <col min="6657" max="6657" width="1.7109375" style="486" customWidth="1"/>
    <col min="6658" max="6658" width="3.140625" style="486" customWidth="1"/>
    <col min="6659" max="6659" width="35.7109375" style="486" customWidth="1"/>
    <col min="6660" max="6661" width="8.7109375" style="486" customWidth="1"/>
    <col min="6662" max="6662" width="11.5703125" style="486" customWidth="1"/>
    <col min="6663" max="6663" width="8.7109375" style="486" customWidth="1"/>
    <col min="6664" max="6664" width="11.5703125" style="486" customWidth="1"/>
    <col min="6665" max="6912" width="9.140625" style="486"/>
    <col min="6913" max="6913" width="1.7109375" style="486" customWidth="1"/>
    <col min="6914" max="6914" width="3.140625" style="486" customWidth="1"/>
    <col min="6915" max="6915" width="35.7109375" style="486" customWidth="1"/>
    <col min="6916" max="6917" width="8.7109375" style="486" customWidth="1"/>
    <col min="6918" max="6918" width="11.5703125" style="486" customWidth="1"/>
    <col min="6919" max="6919" width="8.7109375" style="486" customWidth="1"/>
    <col min="6920" max="6920" width="11.5703125" style="486" customWidth="1"/>
    <col min="6921" max="7168" width="9.140625" style="486"/>
    <col min="7169" max="7169" width="1.7109375" style="486" customWidth="1"/>
    <col min="7170" max="7170" width="3.140625" style="486" customWidth="1"/>
    <col min="7171" max="7171" width="35.7109375" style="486" customWidth="1"/>
    <col min="7172" max="7173" width="8.7109375" style="486" customWidth="1"/>
    <col min="7174" max="7174" width="11.5703125" style="486" customWidth="1"/>
    <col min="7175" max="7175" width="8.7109375" style="486" customWidth="1"/>
    <col min="7176" max="7176" width="11.5703125" style="486" customWidth="1"/>
    <col min="7177" max="7424" width="9.140625" style="486"/>
    <col min="7425" max="7425" width="1.7109375" style="486" customWidth="1"/>
    <col min="7426" max="7426" width="3.140625" style="486" customWidth="1"/>
    <col min="7427" max="7427" width="35.7109375" style="486" customWidth="1"/>
    <col min="7428" max="7429" width="8.7109375" style="486" customWidth="1"/>
    <col min="7430" max="7430" width="11.5703125" style="486" customWidth="1"/>
    <col min="7431" max="7431" width="8.7109375" style="486" customWidth="1"/>
    <col min="7432" max="7432" width="11.5703125" style="486" customWidth="1"/>
    <col min="7433" max="7680" width="9.140625" style="486"/>
    <col min="7681" max="7681" width="1.7109375" style="486" customWidth="1"/>
    <col min="7682" max="7682" width="3.140625" style="486" customWidth="1"/>
    <col min="7683" max="7683" width="35.7109375" style="486" customWidth="1"/>
    <col min="7684" max="7685" width="8.7109375" style="486" customWidth="1"/>
    <col min="7686" max="7686" width="11.5703125" style="486" customWidth="1"/>
    <col min="7687" max="7687" width="8.7109375" style="486" customWidth="1"/>
    <col min="7688" max="7688" width="11.5703125" style="486" customWidth="1"/>
    <col min="7689" max="7936" width="9.140625" style="486"/>
    <col min="7937" max="7937" width="1.7109375" style="486" customWidth="1"/>
    <col min="7938" max="7938" width="3.140625" style="486" customWidth="1"/>
    <col min="7939" max="7939" width="35.7109375" style="486" customWidth="1"/>
    <col min="7940" max="7941" width="8.7109375" style="486" customWidth="1"/>
    <col min="7942" max="7942" width="11.5703125" style="486" customWidth="1"/>
    <col min="7943" max="7943" width="8.7109375" style="486" customWidth="1"/>
    <col min="7944" max="7944" width="11.5703125" style="486" customWidth="1"/>
    <col min="7945" max="8192" width="9.140625" style="486"/>
    <col min="8193" max="8193" width="1.7109375" style="486" customWidth="1"/>
    <col min="8194" max="8194" width="3.140625" style="486" customWidth="1"/>
    <col min="8195" max="8195" width="35.7109375" style="486" customWidth="1"/>
    <col min="8196" max="8197" width="8.7109375" style="486" customWidth="1"/>
    <col min="8198" max="8198" width="11.5703125" style="486" customWidth="1"/>
    <col min="8199" max="8199" width="8.7109375" style="486" customWidth="1"/>
    <col min="8200" max="8200" width="11.5703125" style="486" customWidth="1"/>
    <col min="8201" max="8448" width="9.140625" style="486"/>
    <col min="8449" max="8449" width="1.7109375" style="486" customWidth="1"/>
    <col min="8450" max="8450" width="3.140625" style="486" customWidth="1"/>
    <col min="8451" max="8451" width="35.7109375" style="486" customWidth="1"/>
    <col min="8452" max="8453" width="8.7109375" style="486" customWidth="1"/>
    <col min="8454" max="8454" width="11.5703125" style="486" customWidth="1"/>
    <col min="8455" max="8455" width="8.7109375" style="486" customWidth="1"/>
    <col min="8456" max="8456" width="11.5703125" style="486" customWidth="1"/>
    <col min="8457" max="8704" width="9.140625" style="486"/>
    <col min="8705" max="8705" width="1.7109375" style="486" customWidth="1"/>
    <col min="8706" max="8706" width="3.140625" style="486" customWidth="1"/>
    <col min="8707" max="8707" width="35.7109375" style="486" customWidth="1"/>
    <col min="8708" max="8709" width="8.7109375" style="486" customWidth="1"/>
    <col min="8710" max="8710" width="11.5703125" style="486" customWidth="1"/>
    <col min="8711" max="8711" width="8.7109375" style="486" customWidth="1"/>
    <col min="8712" max="8712" width="11.5703125" style="486" customWidth="1"/>
    <col min="8713" max="8960" width="9.140625" style="486"/>
    <col min="8961" max="8961" width="1.7109375" style="486" customWidth="1"/>
    <col min="8962" max="8962" width="3.140625" style="486" customWidth="1"/>
    <col min="8963" max="8963" width="35.7109375" style="486" customWidth="1"/>
    <col min="8964" max="8965" width="8.7109375" style="486" customWidth="1"/>
    <col min="8966" max="8966" width="11.5703125" style="486" customWidth="1"/>
    <col min="8967" max="8967" width="8.7109375" style="486" customWidth="1"/>
    <col min="8968" max="8968" width="11.5703125" style="486" customWidth="1"/>
    <col min="8969" max="9216" width="9.140625" style="486"/>
    <col min="9217" max="9217" width="1.7109375" style="486" customWidth="1"/>
    <col min="9218" max="9218" width="3.140625" style="486" customWidth="1"/>
    <col min="9219" max="9219" width="35.7109375" style="486" customWidth="1"/>
    <col min="9220" max="9221" width="8.7109375" style="486" customWidth="1"/>
    <col min="9222" max="9222" width="11.5703125" style="486" customWidth="1"/>
    <col min="9223" max="9223" width="8.7109375" style="486" customWidth="1"/>
    <col min="9224" max="9224" width="11.5703125" style="486" customWidth="1"/>
    <col min="9225" max="9472" width="9.140625" style="486"/>
    <col min="9473" max="9473" width="1.7109375" style="486" customWidth="1"/>
    <col min="9474" max="9474" width="3.140625" style="486" customWidth="1"/>
    <col min="9475" max="9475" width="35.7109375" style="486" customWidth="1"/>
    <col min="9476" max="9477" width="8.7109375" style="486" customWidth="1"/>
    <col min="9478" max="9478" width="11.5703125" style="486" customWidth="1"/>
    <col min="9479" max="9479" width="8.7109375" style="486" customWidth="1"/>
    <col min="9480" max="9480" width="11.5703125" style="486" customWidth="1"/>
    <col min="9481" max="9728" width="9.140625" style="486"/>
    <col min="9729" max="9729" width="1.7109375" style="486" customWidth="1"/>
    <col min="9730" max="9730" width="3.140625" style="486" customWidth="1"/>
    <col min="9731" max="9731" width="35.7109375" style="486" customWidth="1"/>
    <col min="9732" max="9733" width="8.7109375" style="486" customWidth="1"/>
    <col min="9734" max="9734" width="11.5703125" style="486" customWidth="1"/>
    <col min="9735" max="9735" width="8.7109375" style="486" customWidth="1"/>
    <col min="9736" max="9736" width="11.5703125" style="486" customWidth="1"/>
    <col min="9737" max="9984" width="9.140625" style="486"/>
    <col min="9985" max="9985" width="1.7109375" style="486" customWidth="1"/>
    <col min="9986" max="9986" width="3.140625" style="486" customWidth="1"/>
    <col min="9987" max="9987" width="35.7109375" style="486" customWidth="1"/>
    <col min="9988" max="9989" width="8.7109375" style="486" customWidth="1"/>
    <col min="9990" max="9990" width="11.5703125" style="486" customWidth="1"/>
    <col min="9991" max="9991" width="8.7109375" style="486" customWidth="1"/>
    <col min="9992" max="9992" width="11.5703125" style="486" customWidth="1"/>
    <col min="9993" max="10240" width="9.140625" style="486"/>
    <col min="10241" max="10241" width="1.7109375" style="486" customWidth="1"/>
    <col min="10242" max="10242" width="3.140625" style="486" customWidth="1"/>
    <col min="10243" max="10243" width="35.7109375" style="486" customWidth="1"/>
    <col min="10244" max="10245" width="8.7109375" style="486" customWidth="1"/>
    <col min="10246" max="10246" width="11.5703125" style="486" customWidth="1"/>
    <col min="10247" max="10247" width="8.7109375" style="486" customWidth="1"/>
    <col min="10248" max="10248" width="11.5703125" style="486" customWidth="1"/>
    <col min="10249" max="10496" width="9.140625" style="486"/>
    <col min="10497" max="10497" width="1.7109375" style="486" customWidth="1"/>
    <col min="10498" max="10498" width="3.140625" style="486" customWidth="1"/>
    <col min="10499" max="10499" width="35.7109375" style="486" customWidth="1"/>
    <col min="10500" max="10501" width="8.7109375" style="486" customWidth="1"/>
    <col min="10502" max="10502" width="11.5703125" style="486" customWidth="1"/>
    <col min="10503" max="10503" width="8.7109375" style="486" customWidth="1"/>
    <col min="10504" max="10504" width="11.5703125" style="486" customWidth="1"/>
    <col min="10505" max="10752" width="9.140625" style="486"/>
    <col min="10753" max="10753" width="1.7109375" style="486" customWidth="1"/>
    <col min="10754" max="10754" width="3.140625" style="486" customWidth="1"/>
    <col min="10755" max="10755" width="35.7109375" style="486" customWidth="1"/>
    <col min="10756" max="10757" width="8.7109375" style="486" customWidth="1"/>
    <col min="10758" max="10758" width="11.5703125" style="486" customWidth="1"/>
    <col min="10759" max="10759" width="8.7109375" style="486" customWidth="1"/>
    <col min="10760" max="10760" width="11.5703125" style="486" customWidth="1"/>
    <col min="10761" max="11008" width="9.140625" style="486"/>
    <col min="11009" max="11009" width="1.7109375" style="486" customWidth="1"/>
    <col min="11010" max="11010" width="3.140625" style="486" customWidth="1"/>
    <col min="11011" max="11011" width="35.7109375" style="486" customWidth="1"/>
    <col min="11012" max="11013" width="8.7109375" style="486" customWidth="1"/>
    <col min="11014" max="11014" width="11.5703125" style="486" customWidth="1"/>
    <col min="11015" max="11015" width="8.7109375" style="486" customWidth="1"/>
    <col min="11016" max="11016" width="11.5703125" style="486" customWidth="1"/>
    <col min="11017" max="11264" width="9.140625" style="486"/>
    <col min="11265" max="11265" width="1.7109375" style="486" customWidth="1"/>
    <col min="11266" max="11266" width="3.140625" style="486" customWidth="1"/>
    <col min="11267" max="11267" width="35.7109375" style="486" customWidth="1"/>
    <col min="11268" max="11269" width="8.7109375" style="486" customWidth="1"/>
    <col min="11270" max="11270" width="11.5703125" style="486" customWidth="1"/>
    <col min="11271" max="11271" width="8.7109375" style="486" customWidth="1"/>
    <col min="11272" max="11272" width="11.5703125" style="486" customWidth="1"/>
    <col min="11273" max="11520" width="9.140625" style="486"/>
    <col min="11521" max="11521" width="1.7109375" style="486" customWidth="1"/>
    <col min="11522" max="11522" width="3.140625" style="486" customWidth="1"/>
    <col min="11523" max="11523" width="35.7109375" style="486" customWidth="1"/>
    <col min="11524" max="11525" width="8.7109375" style="486" customWidth="1"/>
    <col min="11526" max="11526" width="11.5703125" style="486" customWidth="1"/>
    <col min="11527" max="11527" width="8.7109375" style="486" customWidth="1"/>
    <col min="11528" max="11528" width="11.5703125" style="486" customWidth="1"/>
    <col min="11529" max="11776" width="9.140625" style="486"/>
    <col min="11777" max="11777" width="1.7109375" style="486" customWidth="1"/>
    <col min="11778" max="11778" width="3.140625" style="486" customWidth="1"/>
    <col min="11779" max="11779" width="35.7109375" style="486" customWidth="1"/>
    <col min="11780" max="11781" width="8.7109375" style="486" customWidth="1"/>
    <col min="11782" max="11782" width="11.5703125" style="486" customWidth="1"/>
    <col min="11783" max="11783" width="8.7109375" style="486" customWidth="1"/>
    <col min="11784" max="11784" width="11.5703125" style="486" customWidth="1"/>
    <col min="11785" max="12032" width="9.140625" style="486"/>
    <col min="12033" max="12033" width="1.7109375" style="486" customWidth="1"/>
    <col min="12034" max="12034" width="3.140625" style="486" customWidth="1"/>
    <col min="12035" max="12035" width="35.7109375" style="486" customWidth="1"/>
    <col min="12036" max="12037" width="8.7109375" style="486" customWidth="1"/>
    <col min="12038" max="12038" width="11.5703125" style="486" customWidth="1"/>
    <col min="12039" max="12039" width="8.7109375" style="486" customWidth="1"/>
    <col min="12040" max="12040" width="11.5703125" style="486" customWidth="1"/>
    <col min="12041" max="12288" width="9.140625" style="486"/>
    <col min="12289" max="12289" width="1.7109375" style="486" customWidth="1"/>
    <col min="12290" max="12290" width="3.140625" style="486" customWidth="1"/>
    <col min="12291" max="12291" width="35.7109375" style="486" customWidth="1"/>
    <col min="12292" max="12293" width="8.7109375" style="486" customWidth="1"/>
    <col min="12294" max="12294" width="11.5703125" style="486" customWidth="1"/>
    <col min="12295" max="12295" width="8.7109375" style="486" customWidth="1"/>
    <col min="12296" max="12296" width="11.5703125" style="486" customWidth="1"/>
    <col min="12297" max="12544" width="9.140625" style="486"/>
    <col min="12545" max="12545" width="1.7109375" style="486" customWidth="1"/>
    <col min="12546" max="12546" width="3.140625" style="486" customWidth="1"/>
    <col min="12547" max="12547" width="35.7109375" style="486" customWidth="1"/>
    <col min="12548" max="12549" width="8.7109375" style="486" customWidth="1"/>
    <col min="12550" max="12550" width="11.5703125" style="486" customWidth="1"/>
    <col min="12551" max="12551" width="8.7109375" style="486" customWidth="1"/>
    <col min="12552" max="12552" width="11.5703125" style="486" customWidth="1"/>
    <col min="12553" max="12800" width="9.140625" style="486"/>
    <col min="12801" max="12801" width="1.7109375" style="486" customWidth="1"/>
    <col min="12802" max="12802" width="3.140625" style="486" customWidth="1"/>
    <col min="12803" max="12803" width="35.7109375" style="486" customWidth="1"/>
    <col min="12804" max="12805" width="8.7109375" style="486" customWidth="1"/>
    <col min="12806" max="12806" width="11.5703125" style="486" customWidth="1"/>
    <col min="12807" max="12807" width="8.7109375" style="486" customWidth="1"/>
    <col min="12808" max="12808" width="11.5703125" style="486" customWidth="1"/>
    <col min="12809" max="13056" width="9.140625" style="486"/>
    <col min="13057" max="13057" width="1.7109375" style="486" customWidth="1"/>
    <col min="13058" max="13058" width="3.140625" style="486" customWidth="1"/>
    <col min="13059" max="13059" width="35.7109375" style="486" customWidth="1"/>
    <col min="13060" max="13061" width="8.7109375" style="486" customWidth="1"/>
    <col min="13062" max="13062" width="11.5703125" style="486" customWidth="1"/>
    <col min="13063" max="13063" width="8.7109375" style="486" customWidth="1"/>
    <col min="13064" max="13064" width="11.5703125" style="486" customWidth="1"/>
    <col min="13065" max="13312" width="9.140625" style="486"/>
    <col min="13313" max="13313" width="1.7109375" style="486" customWidth="1"/>
    <col min="13314" max="13314" width="3.140625" style="486" customWidth="1"/>
    <col min="13315" max="13315" width="35.7109375" style="486" customWidth="1"/>
    <col min="13316" max="13317" width="8.7109375" style="486" customWidth="1"/>
    <col min="13318" max="13318" width="11.5703125" style="486" customWidth="1"/>
    <col min="13319" max="13319" width="8.7109375" style="486" customWidth="1"/>
    <col min="13320" max="13320" width="11.5703125" style="486" customWidth="1"/>
    <col min="13321" max="13568" width="9.140625" style="486"/>
    <col min="13569" max="13569" width="1.7109375" style="486" customWidth="1"/>
    <col min="13570" max="13570" width="3.140625" style="486" customWidth="1"/>
    <col min="13571" max="13571" width="35.7109375" style="486" customWidth="1"/>
    <col min="13572" max="13573" width="8.7109375" style="486" customWidth="1"/>
    <col min="13574" max="13574" width="11.5703125" style="486" customWidth="1"/>
    <col min="13575" max="13575" width="8.7109375" style="486" customWidth="1"/>
    <col min="13576" max="13576" width="11.5703125" style="486" customWidth="1"/>
    <col min="13577" max="13824" width="9.140625" style="486"/>
    <col min="13825" max="13825" width="1.7109375" style="486" customWidth="1"/>
    <col min="13826" max="13826" width="3.140625" style="486" customWidth="1"/>
    <col min="13827" max="13827" width="35.7109375" style="486" customWidth="1"/>
    <col min="13828" max="13829" width="8.7109375" style="486" customWidth="1"/>
    <col min="13830" max="13830" width="11.5703125" style="486" customWidth="1"/>
    <col min="13831" max="13831" width="8.7109375" style="486" customWidth="1"/>
    <col min="13832" max="13832" width="11.5703125" style="486" customWidth="1"/>
    <col min="13833" max="14080" width="9.140625" style="486"/>
    <col min="14081" max="14081" width="1.7109375" style="486" customWidth="1"/>
    <col min="14082" max="14082" width="3.140625" style="486" customWidth="1"/>
    <col min="14083" max="14083" width="35.7109375" style="486" customWidth="1"/>
    <col min="14084" max="14085" width="8.7109375" style="486" customWidth="1"/>
    <col min="14086" max="14086" width="11.5703125" style="486" customWidth="1"/>
    <col min="14087" max="14087" width="8.7109375" style="486" customWidth="1"/>
    <col min="14088" max="14088" width="11.5703125" style="486" customWidth="1"/>
    <col min="14089" max="14336" width="9.140625" style="486"/>
    <col min="14337" max="14337" width="1.7109375" style="486" customWidth="1"/>
    <col min="14338" max="14338" width="3.140625" style="486" customWidth="1"/>
    <col min="14339" max="14339" width="35.7109375" style="486" customWidth="1"/>
    <col min="14340" max="14341" width="8.7109375" style="486" customWidth="1"/>
    <col min="14342" max="14342" width="11.5703125" style="486" customWidth="1"/>
    <col min="14343" max="14343" width="8.7109375" style="486" customWidth="1"/>
    <col min="14344" max="14344" width="11.5703125" style="486" customWidth="1"/>
    <col min="14345" max="14592" width="9.140625" style="486"/>
    <col min="14593" max="14593" width="1.7109375" style="486" customWidth="1"/>
    <col min="14594" max="14594" width="3.140625" style="486" customWidth="1"/>
    <col min="14595" max="14595" width="35.7109375" style="486" customWidth="1"/>
    <col min="14596" max="14597" width="8.7109375" style="486" customWidth="1"/>
    <col min="14598" max="14598" width="11.5703125" style="486" customWidth="1"/>
    <col min="14599" max="14599" width="8.7109375" style="486" customWidth="1"/>
    <col min="14600" max="14600" width="11.5703125" style="486" customWidth="1"/>
    <col min="14601" max="14848" width="9.140625" style="486"/>
    <col min="14849" max="14849" width="1.7109375" style="486" customWidth="1"/>
    <col min="14850" max="14850" width="3.140625" style="486" customWidth="1"/>
    <col min="14851" max="14851" width="35.7109375" style="486" customWidth="1"/>
    <col min="14852" max="14853" width="8.7109375" style="486" customWidth="1"/>
    <col min="14854" max="14854" width="11.5703125" style="486" customWidth="1"/>
    <col min="14855" max="14855" width="8.7109375" style="486" customWidth="1"/>
    <col min="14856" max="14856" width="11.5703125" style="486" customWidth="1"/>
    <col min="14857" max="15104" width="9.140625" style="486"/>
    <col min="15105" max="15105" width="1.7109375" style="486" customWidth="1"/>
    <col min="15106" max="15106" width="3.140625" style="486" customWidth="1"/>
    <col min="15107" max="15107" width="35.7109375" style="486" customWidth="1"/>
    <col min="15108" max="15109" width="8.7109375" style="486" customWidth="1"/>
    <col min="15110" max="15110" width="11.5703125" style="486" customWidth="1"/>
    <col min="15111" max="15111" width="8.7109375" style="486" customWidth="1"/>
    <col min="15112" max="15112" width="11.5703125" style="486" customWidth="1"/>
    <col min="15113" max="15360" width="9.140625" style="486"/>
    <col min="15361" max="15361" width="1.7109375" style="486" customWidth="1"/>
    <col min="15362" max="15362" width="3.140625" style="486" customWidth="1"/>
    <col min="15363" max="15363" width="35.7109375" style="486" customWidth="1"/>
    <col min="15364" max="15365" width="8.7109375" style="486" customWidth="1"/>
    <col min="15366" max="15366" width="11.5703125" style="486" customWidth="1"/>
    <col min="15367" max="15367" width="8.7109375" style="486" customWidth="1"/>
    <col min="15368" max="15368" width="11.5703125" style="486" customWidth="1"/>
    <col min="15369" max="15616" width="9.140625" style="486"/>
    <col min="15617" max="15617" width="1.7109375" style="486" customWidth="1"/>
    <col min="15618" max="15618" width="3.140625" style="486" customWidth="1"/>
    <col min="15619" max="15619" width="35.7109375" style="486" customWidth="1"/>
    <col min="15620" max="15621" width="8.7109375" style="486" customWidth="1"/>
    <col min="15622" max="15622" width="11.5703125" style="486" customWidth="1"/>
    <col min="15623" max="15623" width="8.7109375" style="486" customWidth="1"/>
    <col min="15624" max="15624" width="11.5703125" style="486" customWidth="1"/>
    <col min="15625" max="15872" width="9.140625" style="486"/>
    <col min="15873" max="15873" width="1.7109375" style="486" customWidth="1"/>
    <col min="15874" max="15874" width="3.140625" style="486" customWidth="1"/>
    <col min="15875" max="15875" width="35.7109375" style="486" customWidth="1"/>
    <col min="15876" max="15877" width="8.7109375" style="486" customWidth="1"/>
    <col min="15878" max="15878" width="11.5703125" style="486" customWidth="1"/>
    <col min="15879" max="15879" width="8.7109375" style="486" customWidth="1"/>
    <col min="15880" max="15880" width="11.5703125" style="486" customWidth="1"/>
    <col min="15881" max="16128" width="9.140625" style="486"/>
    <col min="16129" max="16129" width="1.7109375" style="486" customWidth="1"/>
    <col min="16130" max="16130" width="3.140625" style="486" customWidth="1"/>
    <col min="16131" max="16131" width="35.7109375" style="486" customWidth="1"/>
    <col min="16132" max="16133" width="8.7109375" style="486" customWidth="1"/>
    <col min="16134" max="16134" width="11.5703125" style="486" customWidth="1"/>
    <col min="16135" max="16135" width="8.7109375" style="486" customWidth="1"/>
    <col min="16136" max="16136" width="11.5703125" style="486" customWidth="1"/>
    <col min="16137" max="16384" width="9.140625" style="486"/>
  </cols>
  <sheetData>
    <row r="2" spans="3:8" ht="15" x14ac:dyDescent="0.2">
      <c r="C2" s="493" t="s">
        <v>437</v>
      </c>
      <c r="G2" s="1979" t="s">
        <v>438</v>
      </c>
      <c r="H2" s="1979"/>
    </row>
    <row r="3" spans="3:8" x14ac:dyDescent="0.2">
      <c r="G3" s="1979"/>
      <c r="H3" s="1979"/>
    </row>
    <row r="4" spans="3:8" x14ac:dyDescent="0.2">
      <c r="G4" s="1979"/>
      <c r="H4" s="1979"/>
    </row>
    <row r="41" spans="2:8" x14ac:dyDescent="0.2">
      <c r="C41" s="489"/>
    </row>
    <row r="46" spans="2:8" ht="13.5" thickBot="1" x14ac:dyDescent="0.25">
      <c r="C46" s="486" t="s">
        <v>439</v>
      </c>
      <c r="E46" s="1980" t="s">
        <v>440</v>
      </c>
      <c r="F46" s="1980"/>
      <c r="G46" s="1980" t="s">
        <v>418</v>
      </c>
      <c r="H46" s="1980"/>
    </row>
    <row r="47" spans="2:8" x14ac:dyDescent="0.2">
      <c r="B47" s="2007" t="s">
        <v>410</v>
      </c>
      <c r="C47" s="2009" t="s">
        <v>411</v>
      </c>
      <c r="D47" s="1984"/>
      <c r="E47" s="1987" t="s">
        <v>412</v>
      </c>
      <c r="F47" s="1988"/>
      <c r="G47" s="1987" t="s">
        <v>369</v>
      </c>
      <c r="H47" s="1989"/>
    </row>
    <row r="48" spans="2:8" x14ac:dyDescent="0.2">
      <c r="B48" s="2008"/>
      <c r="C48" s="2010"/>
      <c r="D48" s="1986"/>
      <c r="E48" s="495" t="s">
        <v>419</v>
      </c>
      <c r="F48" s="495" t="s">
        <v>371</v>
      </c>
      <c r="G48" s="495" t="s">
        <v>441</v>
      </c>
      <c r="H48" s="496" t="s">
        <v>371</v>
      </c>
    </row>
    <row r="49" spans="2:8" x14ac:dyDescent="0.2">
      <c r="B49" s="509">
        <v>1</v>
      </c>
      <c r="C49" s="2003" t="s">
        <v>349</v>
      </c>
      <c r="D49" s="1970"/>
      <c r="E49" s="497">
        <v>2.2040000000000002</v>
      </c>
      <c r="F49" s="497" t="s">
        <v>190</v>
      </c>
      <c r="G49" s="499">
        <v>19421</v>
      </c>
      <c r="H49" s="496"/>
    </row>
    <row r="50" spans="2:8" x14ac:dyDescent="0.2">
      <c r="B50" s="509">
        <v>2</v>
      </c>
      <c r="C50" s="2003" t="s">
        <v>160</v>
      </c>
      <c r="D50" s="1970"/>
      <c r="E50" s="497">
        <v>4.0860000000000003</v>
      </c>
      <c r="F50" s="497" t="s">
        <v>190</v>
      </c>
      <c r="G50" s="499">
        <v>28190</v>
      </c>
      <c r="H50" s="496"/>
    </row>
    <row r="51" spans="2:8" x14ac:dyDescent="0.2">
      <c r="B51" s="509">
        <v>3</v>
      </c>
      <c r="C51" s="2003" t="s">
        <v>442</v>
      </c>
      <c r="D51" s="1970"/>
      <c r="E51" s="497">
        <v>1.526</v>
      </c>
      <c r="F51" s="497" t="s">
        <v>190</v>
      </c>
      <c r="G51" s="499">
        <v>9578</v>
      </c>
      <c r="H51" s="496"/>
    </row>
    <row r="52" spans="2:8" x14ac:dyDescent="0.2">
      <c r="B52" s="509">
        <v>4</v>
      </c>
      <c r="C52" s="2003" t="s">
        <v>162</v>
      </c>
      <c r="D52" s="1970"/>
      <c r="E52" s="497">
        <v>0.44600000000000001</v>
      </c>
      <c r="F52" s="497" t="s">
        <v>190</v>
      </c>
      <c r="G52" s="499">
        <v>1934</v>
      </c>
      <c r="H52" s="496"/>
    </row>
    <row r="53" spans="2:8" x14ac:dyDescent="0.2">
      <c r="B53" s="509">
        <v>5</v>
      </c>
      <c r="C53" s="2003" t="s">
        <v>163</v>
      </c>
      <c r="D53" s="1970"/>
      <c r="E53" s="497">
        <v>0.7</v>
      </c>
      <c r="F53" s="497" t="s">
        <v>190</v>
      </c>
      <c r="G53" s="499">
        <v>4900</v>
      </c>
      <c r="H53" s="496"/>
    </row>
    <row r="54" spans="2:8" x14ac:dyDescent="0.2">
      <c r="B54" s="509">
        <v>6</v>
      </c>
      <c r="C54" s="2003" t="s">
        <v>159</v>
      </c>
      <c r="D54" s="1970"/>
      <c r="E54" s="497">
        <v>0.52</v>
      </c>
      <c r="F54" s="497" t="s">
        <v>190</v>
      </c>
      <c r="G54" s="499">
        <v>2466</v>
      </c>
      <c r="H54" s="496"/>
    </row>
    <row r="55" spans="2:8" x14ac:dyDescent="0.2">
      <c r="B55" s="509">
        <v>7</v>
      </c>
      <c r="C55" s="2003" t="s">
        <v>156</v>
      </c>
      <c r="D55" s="1970"/>
      <c r="E55" s="497">
        <v>1.6659999999999999</v>
      </c>
      <c r="F55" s="497" t="s">
        <v>190</v>
      </c>
      <c r="G55" s="499">
        <v>6685</v>
      </c>
      <c r="H55" s="496"/>
    </row>
    <row r="56" spans="2:8" x14ac:dyDescent="0.2">
      <c r="B56" s="509">
        <v>8</v>
      </c>
      <c r="C56" s="2003" t="s">
        <v>443</v>
      </c>
      <c r="D56" s="1970"/>
      <c r="E56" s="497">
        <v>1.448</v>
      </c>
      <c r="F56" s="497" t="s">
        <v>190</v>
      </c>
      <c r="G56" s="499">
        <v>9027</v>
      </c>
      <c r="H56" s="496"/>
    </row>
    <row r="57" spans="2:8" x14ac:dyDescent="0.2">
      <c r="B57" s="509">
        <v>9</v>
      </c>
      <c r="C57" s="2003" t="s">
        <v>153</v>
      </c>
      <c r="D57" s="1970"/>
      <c r="E57" s="497">
        <v>0.371</v>
      </c>
      <c r="F57" s="497"/>
      <c r="G57" s="499">
        <v>3283</v>
      </c>
      <c r="H57" s="496"/>
    </row>
    <row r="58" spans="2:8" ht="13.5" thickBot="1" x14ac:dyDescent="0.25">
      <c r="B58" s="510">
        <v>10</v>
      </c>
      <c r="C58" s="2004" t="s">
        <v>357</v>
      </c>
      <c r="D58" s="1993"/>
      <c r="E58" s="511"/>
      <c r="F58" s="511"/>
      <c r="G58" s="512">
        <v>19609</v>
      </c>
      <c r="H58" s="513"/>
    </row>
    <row r="59" spans="2:8" ht="13.5" thickBot="1" x14ac:dyDescent="0.25">
      <c r="B59" s="514"/>
      <c r="C59" s="2005" t="s">
        <v>444</v>
      </c>
      <c r="D59" s="1995"/>
      <c r="E59" s="515">
        <f>SUM(E49:E58)</f>
        <v>12.967000000000001</v>
      </c>
      <c r="F59" s="515"/>
      <c r="G59" s="516">
        <f>SUM(G49:G58)</f>
        <v>105093</v>
      </c>
      <c r="H59" s="517"/>
    </row>
    <row r="60" spans="2:8" x14ac:dyDescent="0.2">
      <c r="B60" s="487"/>
      <c r="C60" s="2006"/>
      <c r="D60" s="1998"/>
      <c r="E60" s="485"/>
      <c r="F60" s="485"/>
      <c r="G60" s="518"/>
      <c r="H60" s="485"/>
    </row>
    <row r="61" spans="2:8" x14ac:dyDescent="0.2">
      <c r="B61" s="2001"/>
      <c r="C61" s="1998"/>
      <c r="D61" s="1998"/>
      <c r="E61" s="518"/>
      <c r="F61" s="518" t="s">
        <v>190</v>
      </c>
      <c r="G61" s="518"/>
      <c r="H61" s="485"/>
    </row>
    <row r="62" spans="2:8" x14ac:dyDescent="0.2">
      <c r="B62" s="1998"/>
      <c r="C62" s="1998"/>
      <c r="D62" s="1998"/>
      <c r="E62" s="2002"/>
      <c r="F62" s="2000"/>
      <c r="G62" s="2002"/>
      <c r="H62" s="2000"/>
    </row>
    <row r="66" spans="7:7" x14ac:dyDescent="0.2">
      <c r="G66" s="485"/>
    </row>
  </sheetData>
  <mergeCells count="23">
    <mergeCell ref="C54:D54"/>
    <mergeCell ref="G2:H4"/>
    <mergeCell ref="E46:F46"/>
    <mergeCell ref="G46:H46"/>
    <mergeCell ref="B47:B48"/>
    <mergeCell ref="C47:D48"/>
    <mergeCell ref="E47:F47"/>
    <mergeCell ref="G47:H47"/>
    <mergeCell ref="C49:D49"/>
    <mergeCell ref="C50:D50"/>
    <mergeCell ref="C51:D51"/>
    <mergeCell ref="C52:D52"/>
    <mergeCell ref="C53:D53"/>
    <mergeCell ref="B61:D61"/>
    <mergeCell ref="B62:D62"/>
    <mergeCell ref="E62:F62"/>
    <mergeCell ref="G62:H62"/>
    <mergeCell ref="C55:D55"/>
    <mergeCell ref="C56:D56"/>
    <mergeCell ref="C57:D57"/>
    <mergeCell ref="C58:D58"/>
    <mergeCell ref="C59:D59"/>
    <mergeCell ref="C60:D60"/>
  </mergeCells>
  <pageMargins left="0.70866141732283472" right="0.70866141732283472" top="0.74803149606299213" bottom="0.74803149606299213" header="0.31496062992125984" footer="0.31496062992125984"/>
  <pageSetup paperSize="9" scale="98"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32B5C1-E8A1-43B7-B854-D28A93F5C141}">
  <sheetPr>
    <tabColor theme="4" tint="-0.499984740745262"/>
  </sheetPr>
  <dimension ref="B2:H59"/>
  <sheetViews>
    <sheetView view="pageBreakPreview" zoomScale="60" zoomScaleNormal="100" workbookViewId="0">
      <selection activeCell="F25" sqref="F25"/>
    </sheetView>
  </sheetViews>
  <sheetFormatPr defaultRowHeight="12.75" x14ac:dyDescent="0.2"/>
  <cols>
    <col min="1" max="1" width="1.7109375" style="486" customWidth="1"/>
    <col min="2" max="2" width="3.140625" style="486" customWidth="1"/>
    <col min="3" max="3" width="35.7109375" style="486" customWidth="1"/>
    <col min="4" max="5" width="8.7109375" style="486" customWidth="1"/>
    <col min="6" max="6" width="10.140625" style="486" customWidth="1"/>
    <col min="7" max="7" width="8.7109375" style="486" customWidth="1"/>
    <col min="8" max="8" width="10.140625" style="486" customWidth="1"/>
    <col min="9" max="9" width="9.140625" style="486" customWidth="1"/>
    <col min="10" max="256" width="9.140625" style="486"/>
    <col min="257" max="257" width="1.7109375" style="486" customWidth="1"/>
    <col min="258" max="258" width="3.140625" style="486" customWidth="1"/>
    <col min="259" max="259" width="35.7109375" style="486" customWidth="1"/>
    <col min="260" max="261" width="8.7109375" style="486" customWidth="1"/>
    <col min="262" max="263" width="10.42578125" style="486" customWidth="1"/>
    <col min="264" max="264" width="11.5703125" style="486" customWidth="1"/>
    <col min="265" max="265" width="0.7109375" style="486" customWidth="1"/>
    <col min="266" max="512" width="9.140625" style="486"/>
    <col min="513" max="513" width="1.7109375" style="486" customWidth="1"/>
    <col min="514" max="514" width="3.140625" style="486" customWidth="1"/>
    <col min="515" max="515" width="35.7109375" style="486" customWidth="1"/>
    <col min="516" max="517" width="8.7109375" style="486" customWidth="1"/>
    <col min="518" max="519" width="10.42578125" style="486" customWidth="1"/>
    <col min="520" max="520" width="11.5703125" style="486" customWidth="1"/>
    <col min="521" max="521" width="0.7109375" style="486" customWidth="1"/>
    <col min="522" max="768" width="9.140625" style="486"/>
    <col min="769" max="769" width="1.7109375" style="486" customWidth="1"/>
    <col min="770" max="770" width="3.140625" style="486" customWidth="1"/>
    <col min="771" max="771" width="35.7109375" style="486" customWidth="1"/>
    <col min="772" max="773" width="8.7109375" style="486" customWidth="1"/>
    <col min="774" max="775" width="10.42578125" style="486" customWidth="1"/>
    <col min="776" max="776" width="11.5703125" style="486" customWidth="1"/>
    <col min="777" max="777" width="0.7109375" style="486" customWidth="1"/>
    <col min="778" max="1024" width="9.140625" style="486"/>
    <col min="1025" max="1025" width="1.7109375" style="486" customWidth="1"/>
    <col min="1026" max="1026" width="3.140625" style="486" customWidth="1"/>
    <col min="1027" max="1027" width="35.7109375" style="486" customWidth="1"/>
    <col min="1028" max="1029" width="8.7109375" style="486" customWidth="1"/>
    <col min="1030" max="1031" width="10.42578125" style="486" customWidth="1"/>
    <col min="1032" max="1032" width="11.5703125" style="486" customWidth="1"/>
    <col min="1033" max="1033" width="0.7109375" style="486" customWidth="1"/>
    <col min="1034" max="1280" width="9.140625" style="486"/>
    <col min="1281" max="1281" width="1.7109375" style="486" customWidth="1"/>
    <col min="1282" max="1282" width="3.140625" style="486" customWidth="1"/>
    <col min="1283" max="1283" width="35.7109375" style="486" customWidth="1"/>
    <col min="1284" max="1285" width="8.7109375" style="486" customWidth="1"/>
    <col min="1286" max="1287" width="10.42578125" style="486" customWidth="1"/>
    <col min="1288" max="1288" width="11.5703125" style="486" customWidth="1"/>
    <col min="1289" max="1289" width="0.7109375" style="486" customWidth="1"/>
    <col min="1290" max="1536" width="9.140625" style="486"/>
    <col min="1537" max="1537" width="1.7109375" style="486" customWidth="1"/>
    <col min="1538" max="1538" width="3.140625" style="486" customWidth="1"/>
    <col min="1539" max="1539" width="35.7109375" style="486" customWidth="1"/>
    <col min="1540" max="1541" width="8.7109375" style="486" customWidth="1"/>
    <col min="1542" max="1543" width="10.42578125" style="486" customWidth="1"/>
    <col min="1544" max="1544" width="11.5703125" style="486" customWidth="1"/>
    <col min="1545" max="1545" width="0.7109375" style="486" customWidth="1"/>
    <col min="1546" max="1792" width="9.140625" style="486"/>
    <col min="1793" max="1793" width="1.7109375" style="486" customWidth="1"/>
    <col min="1794" max="1794" width="3.140625" style="486" customWidth="1"/>
    <col min="1795" max="1795" width="35.7109375" style="486" customWidth="1"/>
    <col min="1796" max="1797" width="8.7109375" style="486" customWidth="1"/>
    <col min="1798" max="1799" width="10.42578125" style="486" customWidth="1"/>
    <col min="1800" max="1800" width="11.5703125" style="486" customWidth="1"/>
    <col min="1801" max="1801" width="0.7109375" style="486" customWidth="1"/>
    <col min="1802" max="2048" width="9.140625" style="486"/>
    <col min="2049" max="2049" width="1.7109375" style="486" customWidth="1"/>
    <col min="2050" max="2050" width="3.140625" style="486" customWidth="1"/>
    <col min="2051" max="2051" width="35.7109375" style="486" customWidth="1"/>
    <col min="2052" max="2053" width="8.7109375" style="486" customWidth="1"/>
    <col min="2054" max="2055" width="10.42578125" style="486" customWidth="1"/>
    <col min="2056" max="2056" width="11.5703125" style="486" customWidth="1"/>
    <col min="2057" max="2057" width="0.7109375" style="486" customWidth="1"/>
    <col min="2058" max="2304" width="9.140625" style="486"/>
    <col min="2305" max="2305" width="1.7109375" style="486" customWidth="1"/>
    <col min="2306" max="2306" width="3.140625" style="486" customWidth="1"/>
    <col min="2307" max="2307" width="35.7109375" style="486" customWidth="1"/>
    <col min="2308" max="2309" width="8.7109375" style="486" customWidth="1"/>
    <col min="2310" max="2311" width="10.42578125" style="486" customWidth="1"/>
    <col min="2312" max="2312" width="11.5703125" style="486" customWidth="1"/>
    <col min="2313" max="2313" width="0.7109375" style="486" customWidth="1"/>
    <col min="2314" max="2560" width="9.140625" style="486"/>
    <col min="2561" max="2561" width="1.7109375" style="486" customWidth="1"/>
    <col min="2562" max="2562" width="3.140625" style="486" customWidth="1"/>
    <col min="2563" max="2563" width="35.7109375" style="486" customWidth="1"/>
    <col min="2564" max="2565" width="8.7109375" style="486" customWidth="1"/>
    <col min="2566" max="2567" width="10.42578125" style="486" customWidth="1"/>
    <col min="2568" max="2568" width="11.5703125" style="486" customWidth="1"/>
    <col min="2569" max="2569" width="0.7109375" style="486" customWidth="1"/>
    <col min="2570" max="2816" width="9.140625" style="486"/>
    <col min="2817" max="2817" width="1.7109375" style="486" customWidth="1"/>
    <col min="2818" max="2818" width="3.140625" style="486" customWidth="1"/>
    <col min="2819" max="2819" width="35.7109375" style="486" customWidth="1"/>
    <col min="2820" max="2821" width="8.7109375" style="486" customWidth="1"/>
    <col min="2822" max="2823" width="10.42578125" style="486" customWidth="1"/>
    <col min="2824" max="2824" width="11.5703125" style="486" customWidth="1"/>
    <col min="2825" max="2825" width="0.7109375" style="486" customWidth="1"/>
    <col min="2826" max="3072" width="9.140625" style="486"/>
    <col min="3073" max="3073" width="1.7109375" style="486" customWidth="1"/>
    <col min="3074" max="3074" width="3.140625" style="486" customWidth="1"/>
    <col min="3075" max="3075" width="35.7109375" style="486" customWidth="1"/>
    <col min="3076" max="3077" width="8.7109375" style="486" customWidth="1"/>
    <col min="3078" max="3079" width="10.42578125" style="486" customWidth="1"/>
    <col min="3080" max="3080" width="11.5703125" style="486" customWidth="1"/>
    <col min="3081" max="3081" width="0.7109375" style="486" customWidth="1"/>
    <col min="3082" max="3328" width="9.140625" style="486"/>
    <col min="3329" max="3329" width="1.7109375" style="486" customWidth="1"/>
    <col min="3330" max="3330" width="3.140625" style="486" customWidth="1"/>
    <col min="3331" max="3331" width="35.7109375" style="486" customWidth="1"/>
    <col min="3332" max="3333" width="8.7109375" style="486" customWidth="1"/>
    <col min="3334" max="3335" width="10.42578125" style="486" customWidth="1"/>
    <col min="3336" max="3336" width="11.5703125" style="486" customWidth="1"/>
    <col min="3337" max="3337" width="0.7109375" style="486" customWidth="1"/>
    <col min="3338" max="3584" width="9.140625" style="486"/>
    <col min="3585" max="3585" width="1.7109375" style="486" customWidth="1"/>
    <col min="3586" max="3586" width="3.140625" style="486" customWidth="1"/>
    <col min="3587" max="3587" width="35.7109375" style="486" customWidth="1"/>
    <col min="3588" max="3589" width="8.7109375" style="486" customWidth="1"/>
    <col min="3590" max="3591" width="10.42578125" style="486" customWidth="1"/>
    <col min="3592" max="3592" width="11.5703125" style="486" customWidth="1"/>
    <col min="3593" max="3593" width="0.7109375" style="486" customWidth="1"/>
    <col min="3594" max="3840" width="9.140625" style="486"/>
    <col min="3841" max="3841" width="1.7109375" style="486" customWidth="1"/>
    <col min="3842" max="3842" width="3.140625" style="486" customWidth="1"/>
    <col min="3843" max="3843" width="35.7109375" style="486" customWidth="1"/>
    <col min="3844" max="3845" width="8.7109375" style="486" customWidth="1"/>
    <col min="3846" max="3847" width="10.42578125" style="486" customWidth="1"/>
    <col min="3848" max="3848" width="11.5703125" style="486" customWidth="1"/>
    <col min="3849" max="3849" width="0.7109375" style="486" customWidth="1"/>
    <col min="3850" max="4096" width="9.140625" style="486"/>
    <col min="4097" max="4097" width="1.7109375" style="486" customWidth="1"/>
    <col min="4098" max="4098" width="3.140625" style="486" customWidth="1"/>
    <col min="4099" max="4099" width="35.7109375" style="486" customWidth="1"/>
    <col min="4100" max="4101" width="8.7109375" style="486" customWidth="1"/>
    <col min="4102" max="4103" width="10.42578125" style="486" customWidth="1"/>
    <col min="4104" max="4104" width="11.5703125" style="486" customWidth="1"/>
    <col min="4105" max="4105" width="0.7109375" style="486" customWidth="1"/>
    <col min="4106" max="4352" width="9.140625" style="486"/>
    <col min="4353" max="4353" width="1.7109375" style="486" customWidth="1"/>
    <col min="4354" max="4354" width="3.140625" style="486" customWidth="1"/>
    <col min="4355" max="4355" width="35.7109375" style="486" customWidth="1"/>
    <col min="4356" max="4357" width="8.7109375" style="486" customWidth="1"/>
    <col min="4358" max="4359" width="10.42578125" style="486" customWidth="1"/>
    <col min="4360" max="4360" width="11.5703125" style="486" customWidth="1"/>
    <col min="4361" max="4361" width="0.7109375" style="486" customWidth="1"/>
    <col min="4362" max="4608" width="9.140625" style="486"/>
    <col min="4609" max="4609" width="1.7109375" style="486" customWidth="1"/>
    <col min="4610" max="4610" width="3.140625" style="486" customWidth="1"/>
    <col min="4611" max="4611" width="35.7109375" style="486" customWidth="1"/>
    <col min="4612" max="4613" width="8.7109375" style="486" customWidth="1"/>
    <col min="4614" max="4615" width="10.42578125" style="486" customWidth="1"/>
    <col min="4616" max="4616" width="11.5703125" style="486" customWidth="1"/>
    <col min="4617" max="4617" width="0.7109375" style="486" customWidth="1"/>
    <col min="4618" max="4864" width="9.140625" style="486"/>
    <col min="4865" max="4865" width="1.7109375" style="486" customWidth="1"/>
    <col min="4866" max="4866" width="3.140625" style="486" customWidth="1"/>
    <col min="4867" max="4867" width="35.7109375" style="486" customWidth="1"/>
    <col min="4868" max="4869" width="8.7109375" style="486" customWidth="1"/>
    <col min="4870" max="4871" width="10.42578125" style="486" customWidth="1"/>
    <col min="4872" max="4872" width="11.5703125" style="486" customWidth="1"/>
    <col min="4873" max="4873" width="0.7109375" style="486" customWidth="1"/>
    <col min="4874" max="5120" width="9.140625" style="486"/>
    <col min="5121" max="5121" width="1.7109375" style="486" customWidth="1"/>
    <col min="5122" max="5122" width="3.140625" style="486" customWidth="1"/>
    <col min="5123" max="5123" width="35.7109375" style="486" customWidth="1"/>
    <col min="5124" max="5125" width="8.7109375" style="486" customWidth="1"/>
    <col min="5126" max="5127" width="10.42578125" style="486" customWidth="1"/>
    <col min="5128" max="5128" width="11.5703125" style="486" customWidth="1"/>
    <col min="5129" max="5129" width="0.7109375" style="486" customWidth="1"/>
    <col min="5130" max="5376" width="9.140625" style="486"/>
    <col min="5377" max="5377" width="1.7109375" style="486" customWidth="1"/>
    <col min="5378" max="5378" width="3.140625" style="486" customWidth="1"/>
    <col min="5379" max="5379" width="35.7109375" style="486" customWidth="1"/>
    <col min="5380" max="5381" width="8.7109375" style="486" customWidth="1"/>
    <col min="5382" max="5383" width="10.42578125" style="486" customWidth="1"/>
    <col min="5384" max="5384" width="11.5703125" style="486" customWidth="1"/>
    <col min="5385" max="5385" width="0.7109375" style="486" customWidth="1"/>
    <col min="5386" max="5632" width="9.140625" style="486"/>
    <col min="5633" max="5633" width="1.7109375" style="486" customWidth="1"/>
    <col min="5634" max="5634" width="3.140625" style="486" customWidth="1"/>
    <col min="5635" max="5635" width="35.7109375" style="486" customWidth="1"/>
    <col min="5636" max="5637" width="8.7109375" style="486" customWidth="1"/>
    <col min="5638" max="5639" width="10.42578125" style="486" customWidth="1"/>
    <col min="5640" max="5640" width="11.5703125" style="486" customWidth="1"/>
    <col min="5641" max="5641" width="0.7109375" style="486" customWidth="1"/>
    <col min="5642" max="5888" width="9.140625" style="486"/>
    <col min="5889" max="5889" width="1.7109375" style="486" customWidth="1"/>
    <col min="5890" max="5890" width="3.140625" style="486" customWidth="1"/>
    <col min="5891" max="5891" width="35.7109375" style="486" customWidth="1"/>
    <col min="5892" max="5893" width="8.7109375" style="486" customWidth="1"/>
    <col min="5894" max="5895" width="10.42578125" style="486" customWidth="1"/>
    <col min="5896" max="5896" width="11.5703125" style="486" customWidth="1"/>
    <col min="5897" max="5897" width="0.7109375" style="486" customWidth="1"/>
    <col min="5898" max="6144" width="9.140625" style="486"/>
    <col min="6145" max="6145" width="1.7109375" style="486" customWidth="1"/>
    <col min="6146" max="6146" width="3.140625" style="486" customWidth="1"/>
    <col min="6147" max="6147" width="35.7109375" style="486" customWidth="1"/>
    <col min="6148" max="6149" width="8.7109375" style="486" customWidth="1"/>
    <col min="6150" max="6151" width="10.42578125" style="486" customWidth="1"/>
    <col min="6152" max="6152" width="11.5703125" style="486" customWidth="1"/>
    <col min="6153" max="6153" width="0.7109375" style="486" customWidth="1"/>
    <col min="6154" max="6400" width="9.140625" style="486"/>
    <col min="6401" max="6401" width="1.7109375" style="486" customWidth="1"/>
    <col min="6402" max="6402" width="3.140625" style="486" customWidth="1"/>
    <col min="6403" max="6403" width="35.7109375" style="486" customWidth="1"/>
    <col min="6404" max="6405" width="8.7109375" style="486" customWidth="1"/>
    <col min="6406" max="6407" width="10.42578125" style="486" customWidth="1"/>
    <col min="6408" max="6408" width="11.5703125" style="486" customWidth="1"/>
    <col min="6409" max="6409" width="0.7109375" style="486" customWidth="1"/>
    <col min="6410" max="6656" width="9.140625" style="486"/>
    <col min="6657" max="6657" width="1.7109375" style="486" customWidth="1"/>
    <col min="6658" max="6658" width="3.140625" style="486" customWidth="1"/>
    <col min="6659" max="6659" width="35.7109375" style="486" customWidth="1"/>
    <col min="6660" max="6661" width="8.7109375" style="486" customWidth="1"/>
    <col min="6662" max="6663" width="10.42578125" style="486" customWidth="1"/>
    <col min="6664" max="6664" width="11.5703125" style="486" customWidth="1"/>
    <col min="6665" max="6665" width="0.7109375" style="486" customWidth="1"/>
    <col min="6666" max="6912" width="9.140625" style="486"/>
    <col min="6913" max="6913" width="1.7109375" style="486" customWidth="1"/>
    <col min="6914" max="6914" width="3.140625" style="486" customWidth="1"/>
    <col min="6915" max="6915" width="35.7109375" style="486" customWidth="1"/>
    <col min="6916" max="6917" width="8.7109375" style="486" customWidth="1"/>
    <col min="6918" max="6919" width="10.42578125" style="486" customWidth="1"/>
    <col min="6920" max="6920" width="11.5703125" style="486" customWidth="1"/>
    <col min="6921" max="6921" width="0.7109375" style="486" customWidth="1"/>
    <col min="6922" max="7168" width="9.140625" style="486"/>
    <col min="7169" max="7169" width="1.7109375" style="486" customWidth="1"/>
    <col min="7170" max="7170" width="3.140625" style="486" customWidth="1"/>
    <col min="7171" max="7171" width="35.7109375" style="486" customWidth="1"/>
    <col min="7172" max="7173" width="8.7109375" style="486" customWidth="1"/>
    <col min="7174" max="7175" width="10.42578125" style="486" customWidth="1"/>
    <col min="7176" max="7176" width="11.5703125" style="486" customWidth="1"/>
    <col min="7177" max="7177" width="0.7109375" style="486" customWidth="1"/>
    <col min="7178" max="7424" width="9.140625" style="486"/>
    <col min="7425" max="7425" width="1.7109375" style="486" customWidth="1"/>
    <col min="7426" max="7426" width="3.140625" style="486" customWidth="1"/>
    <col min="7427" max="7427" width="35.7109375" style="486" customWidth="1"/>
    <col min="7428" max="7429" width="8.7109375" style="486" customWidth="1"/>
    <col min="7430" max="7431" width="10.42578125" style="486" customWidth="1"/>
    <col min="7432" max="7432" width="11.5703125" style="486" customWidth="1"/>
    <col min="7433" max="7433" width="0.7109375" style="486" customWidth="1"/>
    <col min="7434" max="7680" width="9.140625" style="486"/>
    <col min="7681" max="7681" width="1.7109375" style="486" customWidth="1"/>
    <col min="7682" max="7682" width="3.140625" style="486" customWidth="1"/>
    <col min="7683" max="7683" width="35.7109375" style="486" customWidth="1"/>
    <col min="7684" max="7685" width="8.7109375" style="486" customWidth="1"/>
    <col min="7686" max="7687" width="10.42578125" style="486" customWidth="1"/>
    <col min="7688" max="7688" width="11.5703125" style="486" customWidth="1"/>
    <col min="7689" max="7689" width="0.7109375" style="486" customWidth="1"/>
    <col min="7690" max="7936" width="9.140625" style="486"/>
    <col min="7937" max="7937" width="1.7109375" style="486" customWidth="1"/>
    <col min="7938" max="7938" width="3.140625" style="486" customWidth="1"/>
    <col min="7939" max="7939" width="35.7109375" style="486" customWidth="1"/>
    <col min="7940" max="7941" width="8.7109375" style="486" customWidth="1"/>
    <col min="7942" max="7943" width="10.42578125" style="486" customWidth="1"/>
    <col min="7944" max="7944" width="11.5703125" style="486" customWidth="1"/>
    <col min="7945" max="7945" width="0.7109375" style="486" customWidth="1"/>
    <col min="7946" max="8192" width="9.140625" style="486"/>
    <col min="8193" max="8193" width="1.7109375" style="486" customWidth="1"/>
    <col min="8194" max="8194" width="3.140625" style="486" customWidth="1"/>
    <col min="8195" max="8195" width="35.7109375" style="486" customWidth="1"/>
    <col min="8196" max="8197" width="8.7109375" style="486" customWidth="1"/>
    <col min="8198" max="8199" width="10.42578125" style="486" customWidth="1"/>
    <col min="8200" max="8200" width="11.5703125" style="486" customWidth="1"/>
    <col min="8201" max="8201" width="0.7109375" style="486" customWidth="1"/>
    <col min="8202" max="8448" width="9.140625" style="486"/>
    <col min="8449" max="8449" width="1.7109375" style="486" customWidth="1"/>
    <col min="8450" max="8450" width="3.140625" style="486" customWidth="1"/>
    <col min="8451" max="8451" width="35.7109375" style="486" customWidth="1"/>
    <col min="8452" max="8453" width="8.7109375" style="486" customWidth="1"/>
    <col min="8454" max="8455" width="10.42578125" style="486" customWidth="1"/>
    <col min="8456" max="8456" width="11.5703125" style="486" customWidth="1"/>
    <col min="8457" max="8457" width="0.7109375" style="486" customWidth="1"/>
    <col min="8458" max="8704" width="9.140625" style="486"/>
    <col min="8705" max="8705" width="1.7109375" style="486" customWidth="1"/>
    <col min="8706" max="8706" width="3.140625" style="486" customWidth="1"/>
    <col min="8707" max="8707" width="35.7109375" style="486" customWidth="1"/>
    <col min="8708" max="8709" width="8.7109375" style="486" customWidth="1"/>
    <col min="8710" max="8711" width="10.42578125" style="486" customWidth="1"/>
    <col min="8712" max="8712" width="11.5703125" style="486" customWidth="1"/>
    <col min="8713" max="8713" width="0.7109375" style="486" customWidth="1"/>
    <col min="8714" max="8960" width="9.140625" style="486"/>
    <col min="8961" max="8961" width="1.7109375" style="486" customWidth="1"/>
    <col min="8962" max="8962" width="3.140625" style="486" customWidth="1"/>
    <col min="8963" max="8963" width="35.7109375" style="486" customWidth="1"/>
    <col min="8964" max="8965" width="8.7109375" style="486" customWidth="1"/>
    <col min="8966" max="8967" width="10.42578125" style="486" customWidth="1"/>
    <col min="8968" max="8968" width="11.5703125" style="486" customWidth="1"/>
    <col min="8969" max="8969" width="0.7109375" style="486" customWidth="1"/>
    <col min="8970" max="9216" width="9.140625" style="486"/>
    <col min="9217" max="9217" width="1.7109375" style="486" customWidth="1"/>
    <col min="9218" max="9218" width="3.140625" style="486" customWidth="1"/>
    <col min="9219" max="9219" width="35.7109375" style="486" customWidth="1"/>
    <col min="9220" max="9221" width="8.7109375" style="486" customWidth="1"/>
    <col min="9222" max="9223" width="10.42578125" style="486" customWidth="1"/>
    <col min="9224" max="9224" width="11.5703125" style="486" customWidth="1"/>
    <col min="9225" max="9225" width="0.7109375" style="486" customWidth="1"/>
    <col min="9226" max="9472" width="9.140625" style="486"/>
    <col min="9473" max="9473" width="1.7109375" style="486" customWidth="1"/>
    <col min="9474" max="9474" width="3.140625" style="486" customWidth="1"/>
    <col min="9475" max="9475" width="35.7109375" style="486" customWidth="1"/>
    <col min="9476" max="9477" width="8.7109375" style="486" customWidth="1"/>
    <col min="9478" max="9479" width="10.42578125" style="486" customWidth="1"/>
    <col min="9480" max="9480" width="11.5703125" style="486" customWidth="1"/>
    <col min="9481" max="9481" width="0.7109375" style="486" customWidth="1"/>
    <col min="9482" max="9728" width="9.140625" style="486"/>
    <col min="9729" max="9729" width="1.7109375" style="486" customWidth="1"/>
    <col min="9730" max="9730" width="3.140625" style="486" customWidth="1"/>
    <col min="9731" max="9731" width="35.7109375" style="486" customWidth="1"/>
    <col min="9732" max="9733" width="8.7109375" style="486" customWidth="1"/>
    <col min="9734" max="9735" width="10.42578125" style="486" customWidth="1"/>
    <col min="9736" max="9736" width="11.5703125" style="486" customWidth="1"/>
    <col min="9737" max="9737" width="0.7109375" style="486" customWidth="1"/>
    <col min="9738" max="9984" width="9.140625" style="486"/>
    <col min="9985" max="9985" width="1.7109375" style="486" customWidth="1"/>
    <col min="9986" max="9986" width="3.140625" style="486" customWidth="1"/>
    <col min="9987" max="9987" width="35.7109375" style="486" customWidth="1"/>
    <col min="9988" max="9989" width="8.7109375" style="486" customWidth="1"/>
    <col min="9990" max="9991" width="10.42578125" style="486" customWidth="1"/>
    <col min="9992" max="9992" width="11.5703125" style="486" customWidth="1"/>
    <col min="9993" max="9993" width="0.7109375" style="486" customWidth="1"/>
    <col min="9994" max="10240" width="9.140625" style="486"/>
    <col min="10241" max="10241" width="1.7109375" style="486" customWidth="1"/>
    <col min="10242" max="10242" width="3.140625" style="486" customWidth="1"/>
    <col min="10243" max="10243" width="35.7109375" style="486" customWidth="1"/>
    <col min="10244" max="10245" width="8.7109375" style="486" customWidth="1"/>
    <col min="10246" max="10247" width="10.42578125" style="486" customWidth="1"/>
    <col min="10248" max="10248" width="11.5703125" style="486" customWidth="1"/>
    <col min="10249" max="10249" width="0.7109375" style="486" customWidth="1"/>
    <col min="10250" max="10496" width="9.140625" style="486"/>
    <col min="10497" max="10497" width="1.7109375" style="486" customWidth="1"/>
    <col min="10498" max="10498" width="3.140625" style="486" customWidth="1"/>
    <col min="10499" max="10499" width="35.7109375" style="486" customWidth="1"/>
    <col min="10500" max="10501" width="8.7109375" style="486" customWidth="1"/>
    <col min="10502" max="10503" width="10.42578125" style="486" customWidth="1"/>
    <col min="10504" max="10504" width="11.5703125" style="486" customWidth="1"/>
    <col min="10505" max="10505" width="0.7109375" style="486" customWidth="1"/>
    <col min="10506" max="10752" width="9.140625" style="486"/>
    <col min="10753" max="10753" width="1.7109375" style="486" customWidth="1"/>
    <col min="10754" max="10754" width="3.140625" style="486" customWidth="1"/>
    <col min="10755" max="10755" width="35.7109375" style="486" customWidth="1"/>
    <col min="10756" max="10757" width="8.7109375" style="486" customWidth="1"/>
    <col min="10758" max="10759" width="10.42578125" style="486" customWidth="1"/>
    <col min="10760" max="10760" width="11.5703125" style="486" customWidth="1"/>
    <col min="10761" max="10761" width="0.7109375" style="486" customWidth="1"/>
    <col min="10762" max="11008" width="9.140625" style="486"/>
    <col min="11009" max="11009" width="1.7109375" style="486" customWidth="1"/>
    <col min="11010" max="11010" width="3.140625" style="486" customWidth="1"/>
    <col min="11011" max="11011" width="35.7109375" style="486" customWidth="1"/>
    <col min="11012" max="11013" width="8.7109375" style="486" customWidth="1"/>
    <col min="11014" max="11015" width="10.42578125" style="486" customWidth="1"/>
    <col min="11016" max="11016" width="11.5703125" style="486" customWidth="1"/>
    <col min="11017" max="11017" width="0.7109375" style="486" customWidth="1"/>
    <col min="11018" max="11264" width="9.140625" style="486"/>
    <col min="11265" max="11265" width="1.7109375" style="486" customWidth="1"/>
    <col min="11266" max="11266" width="3.140625" style="486" customWidth="1"/>
    <col min="11267" max="11267" width="35.7109375" style="486" customWidth="1"/>
    <col min="11268" max="11269" width="8.7109375" style="486" customWidth="1"/>
    <col min="11270" max="11271" width="10.42578125" style="486" customWidth="1"/>
    <col min="11272" max="11272" width="11.5703125" style="486" customWidth="1"/>
    <col min="11273" max="11273" width="0.7109375" style="486" customWidth="1"/>
    <col min="11274" max="11520" width="9.140625" style="486"/>
    <col min="11521" max="11521" width="1.7109375" style="486" customWidth="1"/>
    <col min="11522" max="11522" width="3.140625" style="486" customWidth="1"/>
    <col min="11523" max="11523" width="35.7109375" style="486" customWidth="1"/>
    <col min="11524" max="11525" width="8.7109375" style="486" customWidth="1"/>
    <col min="11526" max="11527" width="10.42578125" style="486" customWidth="1"/>
    <col min="11528" max="11528" width="11.5703125" style="486" customWidth="1"/>
    <col min="11529" max="11529" width="0.7109375" style="486" customWidth="1"/>
    <col min="11530" max="11776" width="9.140625" style="486"/>
    <col min="11777" max="11777" width="1.7109375" style="486" customWidth="1"/>
    <col min="11778" max="11778" width="3.140625" style="486" customWidth="1"/>
    <col min="11779" max="11779" width="35.7109375" style="486" customWidth="1"/>
    <col min="11780" max="11781" width="8.7109375" style="486" customWidth="1"/>
    <col min="11782" max="11783" width="10.42578125" style="486" customWidth="1"/>
    <col min="11784" max="11784" width="11.5703125" style="486" customWidth="1"/>
    <col min="11785" max="11785" width="0.7109375" style="486" customWidth="1"/>
    <col min="11786" max="12032" width="9.140625" style="486"/>
    <col min="12033" max="12033" width="1.7109375" style="486" customWidth="1"/>
    <col min="12034" max="12034" width="3.140625" style="486" customWidth="1"/>
    <col min="12035" max="12035" width="35.7109375" style="486" customWidth="1"/>
    <col min="12036" max="12037" width="8.7109375" style="486" customWidth="1"/>
    <col min="12038" max="12039" width="10.42578125" style="486" customWidth="1"/>
    <col min="12040" max="12040" width="11.5703125" style="486" customWidth="1"/>
    <col min="12041" max="12041" width="0.7109375" style="486" customWidth="1"/>
    <col min="12042" max="12288" width="9.140625" style="486"/>
    <col min="12289" max="12289" width="1.7109375" style="486" customWidth="1"/>
    <col min="12290" max="12290" width="3.140625" style="486" customWidth="1"/>
    <col min="12291" max="12291" width="35.7109375" style="486" customWidth="1"/>
    <col min="12292" max="12293" width="8.7109375" style="486" customWidth="1"/>
    <col min="12294" max="12295" width="10.42578125" style="486" customWidth="1"/>
    <col min="12296" max="12296" width="11.5703125" style="486" customWidth="1"/>
    <col min="12297" max="12297" width="0.7109375" style="486" customWidth="1"/>
    <col min="12298" max="12544" width="9.140625" style="486"/>
    <col min="12545" max="12545" width="1.7109375" style="486" customWidth="1"/>
    <col min="12546" max="12546" width="3.140625" style="486" customWidth="1"/>
    <col min="12547" max="12547" width="35.7109375" style="486" customWidth="1"/>
    <col min="12548" max="12549" width="8.7109375" style="486" customWidth="1"/>
    <col min="12550" max="12551" width="10.42578125" style="486" customWidth="1"/>
    <col min="12552" max="12552" width="11.5703125" style="486" customWidth="1"/>
    <col min="12553" max="12553" width="0.7109375" style="486" customWidth="1"/>
    <col min="12554" max="12800" width="9.140625" style="486"/>
    <col min="12801" max="12801" width="1.7109375" style="486" customWidth="1"/>
    <col min="12802" max="12802" width="3.140625" style="486" customWidth="1"/>
    <col min="12803" max="12803" width="35.7109375" style="486" customWidth="1"/>
    <col min="12804" max="12805" width="8.7109375" style="486" customWidth="1"/>
    <col min="12806" max="12807" width="10.42578125" style="486" customWidth="1"/>
    <col min="12808" max="12808" width="11.5703125" style="486" customWidth="1"/>
    <col min="12809" max="12809" width="0.7109375" style="486" customWidth="1"/>
    <col min="12810" max="13056" width="9.140625" style="486"/>
    <col min="13057" max="13057" width="1.7109375" style="486" customWidth="1"/>
    <col min="13058" max="13058" width="3.140625" style="486" customWidth="1"/>
    <col min="13059" max="13059" width="35.7109375" style="486" customWidth="1"/>
    <col min="13060" max="13061" width="8.7109375" style="486" customWidth="1"/>
    <col min="13062" max="13063" width="10.42578125" style="486" customWidth="1"/>
    <col min="13064" max="13064" width="11.5703125" style="486" customWidth="1"/>
    <col min="13065" max="13065" width="0.7109375" style="486" customWidth="1"/>
    <col min="13066" max="13312" width="9.140625" style="486"/>
    <col min="13313" max="13313" width="1.7109375" style="486" customWidth="1"/>
    <col min="13314" max="13314" width="3.140625" style="486" customWidth="1"/>
    <col min="13315" max="13315" width="35.7109375" style="486" customWidth="1"/>
    <col min="13316" max="13317" width="8.7109375" style="486" customWidth="1"/>
    <col min="13318" max="13319" width="10.42578125" style="486" customWidth="1"/>
    <col min="13320" max="13320" width="11.5703125" style="486" customWidth="1"/>
    <col min="13321" max="13321" width="0.7109375" style="486" customWidth="1"/>
    <col min="13322" max="13568" width="9.140625" style="486"/>
    <col min="13569" max="13569" width="1.7109375" style="486" customWidth="1"/>
    <col min="13570" max="13570" width="3.140625" style="486" customWidth="1"/>
    <col min="13571" max="13571" width="35.7109375" style="486" customWidth="1"/>
    <col min="13572" max="13573" width="8.7109375" style="486" customWidth="1"/>
    <col min="13574" max="13575" width="10.42578125" style="486" customWidth="1"/>
    <col min="13576" max="13576" width="11.5703125" style="486" customWidth="1"/>
    <col min="13577" max="13577" width="0.7109375" style="486" customWidth="1"/>
    <col min="13578" max="13824" width="9.140625" style="486"/>
    <col min="13825" max="13825" width="1.7109375" style="486" customWidth="1"/>
    <col min="13826" max="13826" width="3.140625" style="486" customWidth="1"/>
    <col min="13827" max="13827" width="35.7109375" style="486" customWidth="1"/>
    <col min="13828" max="13829" width="8.7109375" style="486" customWidth="1"/>
    <col min="13830" max="13831" width="10.42578125" style="486" customWidth="1"/>
    <col min="13832" max="13832" width="11.5703125" style="486" customWidth="1"/>
    <col min="13833" max="13833" width="0.7109375" style="486" customWidth="1"/>
    <col min="13834" max="14080" width="9.140625" style="486"/>
    <col min="14081" max="14081" width="1.7109375" style="486" customWidth="1"/>
    <col min="14082" max="14082" width="3.140625" style="486" customWidth="1"/>
    <col min="14083" max="14083" width="35.7109375" style="486" customWidth="1"/>
    <col min="14084" max="14085" width="8.7109375" style="486" customWidth="1"/>
    <col min="14086" max="14087" width="10.42578125" style="486" customWidth="1"/>
    <col min="14088" max="14088" width="11.5703125" style="486" customWidth="1"/>
    <col min="14089" max="14089" width="0.7109375" style="486" customWidth="1"/>
    <col min="14090" max="14336" width="9.140625" style="486"/>
    <col min="14337" max="14337" width="1.7109375" style="486" customWidth="1"/>
    <col min="14338" max="14338" width="3.140625" style="486" customWidth="1"/>
    <col min="14339" max="14339" width="35.7109375" style="486" customWidth="1"/>
    <col min="14340" max="14341" width="8.7109375" style="486" customWidth="1"/>
    <col min="14342" max="14343" width="10.42578125" style="486" customWidth="1"/>
    <col min="14344" max="14344" width="11.5703125" style="486" customWidth="1"/>
    <col min="14345" max="14345" width="0.7109375" style="486" customWidth="1"/>
    <col min="14346" max="14592" width="9.140625" style="486"/>
    <col min="14593" max="14593" width="1.7109375" style="486" customWidth="1"/>
    <col min="14594" max="14594" width="3.140625" style="486" customWidth="1"/>
    <col min="14595" max="14595" width="35.7109375" style="486" customWidth="1"/>
    <col min="14596" max="14597" width="8.7109375" style="486" customWidth="1"/>
    <col min="14598" max="14599" width="10.42578125" style="486" customWidth="1"/>
    <col min="14600" max="14600" width="11.5703125" style="486" customWidth="1"/>
    <col min="14601" max="14601" width="0.7109375" style="486" customWidth="1"/>
    <col min="14602" max="14848" width="9.140625" style="486"/>
    <col min="14849" max="14849" width="1.7109375" style="486" customWidth="1"/>
    <col min="14850" max="14850" width="3.140625" style="486" customWidth="1"/>
    <col min="14851" max="14851" width="35.7109375" style="486" customWidth="1"/>
    <col min="14852" max="14853" width="8.7109375" style="486" customWidth="1"/>
    <col min="14854" max="14855" width="10.42578125" style="486" customWidth="1"/>
    <col min="14856" max="14856" width="11.5703125" style="486" customWidth="1"/>
    <col min="14857" max="14857" width="0.7109375" style="486" customWidth="1"/>
    <col min="14858" max="15104" width="9.140625" style="486"/>
    <col min="15105" max="15105" width="1.7109375" style="486" customWidth="1"/>
    <col min="15106" max="15106" width="3.140625" style="486" customWidth="1"/>
    <col min="15107" max="15107" width="35.7109375" style="486" customWidth="1"/>
    <col min="15108" max="15109" width="8.7109375" style="486" customWidth="1"/>
    <col min="15110" max="15111" width="10.42578125" style="486" customWidth="1"/>
    <col min="15112" max="15112" width="11.5703125" style="486" customWidth="1"/>
    <col min="15113" max="15113" width="0.7109375" style="486" customWidth="1"/>
    <col min="15114" max="15360" width="9.140625" style="486"/>
    <col min="15361" max="15361" width="1.7109375" style="486" customWidth="1"/>
    <col min="15362" max="15362" width="3.140625" style="486" customWidth="1"/>
    <col min="15363" max="15363" width="35.7109375" style="486" customWidth="1"/>
    <col min="15364" max="15365" width="8.7109375" style="486" customWidth="1"/>
    <col min="15366" max="15367" width="10.42578125" style="486" customWidth="1"/>
    <col min="15368" max="15368" width="11.5703125" style="486" customWidth="1"/>
    <col min="15369" max="15369" width="0.7109375" style="486" customWidth="1"/>
    <col min="15370" max="15616" width="9.140625" style="486"/>
    <col min="15617" max="15617" width="1.7109375" style="486" customWidth="1"/>
    <col min="15618" max="15618" width="3.140625" style="486" customWidth="1"/>
    <col min="15619" max="15619" width="35.7109375" style="486" customWidth="1"/>
    <col min="15620" max="15621" width="8.7109375" style="486" customWidth="1"/>
    <col min="15622" max="15623" width="10.42578125" style="486" customWidth="1"/>
    <col min="15624" max="15624" width="11.5703125" style="486" customWidth="1"/>
    <col min="15625" max="15625" width="0.7109375" style="486" customWidth="1"/>
    <col min="15626" max="15872" width="9.140625" style="486"/>
    <col min="15873" max="15873" width="1.7109375" style="486" customWidth="1"/>
    <col min="15874" max="15874" width="3.140625" style="486" customWidth="1"/>
    <col min="15875" max="15875" width="35.7109375" style="486" customWidth="1"/>
    <col min="15876" max="15877" width="8.7109375" style="486" customWidth="1"/>
    <col min="15878" max="15879" width="10.42578125" style="486" customWidth="1"/>
    <col min="15880" max="15880" width="11.5703125" style="486" customWidth="1"/>
    <col min="15881" max="15881" width="0.7109375" style="486" customWidth="1"/>
    <col min="15882" max="16128" width="9.140625" style="486"/>
    <col min="16129" max="16129" width="1.7109375" style="486" customWidth="1"/>
    <col min="16130" max="16130" width="3.140625" style="486" customWidth="1"/>
    <col min="16131" max="16131" width="35.7109375" style="486" customWidth="1"/>
    <col min="16132" max="16133" width="8.7109375" style="486" customWidth="1"/>
    <col min="16134" max="16135" width="10.42578125" style="486" customWidth="1"/>
    <col min="16136" max="16136" width="11.5703125" style="486" customWidth="1"/>
    <col min="16137" max="16137" width="0.7109375" style="486" customWidth="1"/>
    <col min="16138" max="16384" width="9.140625" style="486"/>
  </cols>
  <sheetData>
    <row r="2" spans="3:8" ht="15" x14ac:dyDescent="0.2">
      <c r="C2" s="493" t="s">
        <v>445</v>
      </c>
      <c r="G2" s="1979" t="s">
        <v>446</v>
      </c>
      <c r="H2" s="1979"/>
    </row>
    <row r="3" spans="3:8" x14ac:dyDescent="0.2">
      <c r="G3" s="1979"/>
      <c r="H3" s="1979"/>
    </row>
    <row r="4" spans="3:8" x14ac:dyDescent="0.2">
      <c r="G4" s="1979"/>
      <c r="H4" s="1979"/>
    </row>
    <row r="45" spans="2:8" ht="13.5" thickBot="1" x14ac:dyDescent="0.25">
      <c r="C45" s="486" t="s">
        <v>447</v>
      </c>
      <c r="E45" s="1980" t="s">
        <v>387</v>
      </c>
      <c r="F45" s="1980"/>
      <c r="G45" s="1980" t="s">
        <v>418</v>
      </c>
      <c r="H45" s="1980"/>
    </row>
    <row r="46" spans="2:8" ht="13.5" thickBot="1" x14ac:dyDescent="0.25">
      <c r="B46" s="1981" t="s">
        <v>410</v>
      </c>
      <c r="C46" s="1983" t="s">
        <v>411</v>
      </c>
      <c r="D46" s="2015"/>
      <c r="E46" s="2017" t="s">
        <v>448</v>
      </c>
      <c r="F46" s="2018"/>
      <c r="G46" s="2019" t="s">
        <v>369</v>
      </c>
      <c r="H46" s="2018"/>
    </row>
    <row r="47" spans="2:8" ht="15" customHeight="1" x14ac:dyDescent="0.2">
      <c r="B47" s="1982"/>
      <c r="C47" s="1985"/>
      <c r="D47" s="2016"/>
      <c r="E47" s="491" t="s">
        <v>419</v>
      </c>
      <c r="F47" s="519" t="s">
        <v>371</v>
      </c>
      <c r="G47" s="520" t="s">
        <v>419</v>
      </c>
      <c r="H47" s="519" t="s">
        <v>371</v>
      </c>
    </row>
    <row r="48" spans="2:8" x14ac:dyDescent="0.2">
      <c r="B48" s="494">
        <v>1</v>
      </c>
      <c r="C48" s="1969" t="s">
        <v>142</v>
      </c>
      <c r="D48" s="2013"/>
      <c r="E48" s="521">
        <v>1.7</v>
      </c>
      <c r="F48" s="507" t="s">
        <v>190</v>
      </c>
      <c r="G48" s="522">
        <v>20828</v>
      </c>
      <c r="H48" s="496"/>
    </row>
    <row r="49" spans="2:8" x14ac:dyDescent="0.2">
      <c r="B49" s="494">
        <v>2</v>
      </c>
      <c r="C49" s="1969" t="s">
        <v>141</v>
      </c>
      <c r="D49" s="2013"/>
      <c r="E49" s="521">
        <v>0.98</v>
      </c>
      <c r="F49" s="507" t="s">
        <v>190</v>
      </c>
      <c r="G49" s="522">
        <v>4823</v>
      </c>
      <c r="H49" s="496"/>
    </row>
    <row r="50" spans="2:8" x14ac:dyDescent="0.2">
      <c r="B50" s="494">
        <v>3</v>
      </c>
      <c r="C50" s="1969" t="s">
        <v>144</v>
      </c>
      <c r="D50" s="2013"/>
      <c r="E50" s="521"/>
      <c r="F50" s="507" t="s">
        <v>190</v>
      </c>
      <c r="G50" s="522">
        <v>6972</v>
      </c>
      <c r="H50" s="496"/>
    </row>
    <row r="51" spans="2:8" x14ac:dyDescent="0.2">
      <c r="B51" s="494">
        <v>4</v>
      </c>
      <c r="C51" s="1969" t="s">
        <v>351</v>
      </c>
      <c r="D51" s="2013"/>
      <c r="E51" s="521"/>
      <c r="F51" s="507">
        <v>3.4569999999999999</v>
      </c>
      <c r="G51" s="522" t="s">
        <v>190</v>
      </c>
      <c r="H51" s="498">
        <v>66394</v>
      </c>
    </row>
    <row r="52" spans="2:8" x14ac:dyDescent="0.2">
      <c r="B52" s="494">
        <v>5</v>
      </c>
      <c r="C52" s="1969" t="s">
        <v>138</v>
      </c>
      <c r="D52" s="2013"/>
      <c r="E52" s="521"/>
      <c r="F52" s="507">
        <v>0.98</v>
      </c>
      <c r="G52" s="523" t="s">
        <v>190</v>
      </c>
      <c r="H52" s="498">
        <v>20851</v>
      </c>
    </row>
    <row r="53" spans="2:8" x14ac:dyDescent="0.2">
      <c r="B53" s="494">
        <v>6</v>
      </c>
      <c r="C53" s="1969" t="s">
        <v>136</v>
      </c>
      <c r="D53" s="2013"/>
      <c r="E53" s="521">
        <v>0.55800000000000005</v>
      </c>
      <c r="F53" s="507" t="s">
        <v>190</v>
      </c>
      <c r="G53" s="522">
        <v>1750</v>
      </c>
      <c r="H53" s="496"/>
    </row>
    <row r="54" spans="2:8" x14ac:dyDescent="0.2">
      <c r="B54" s="494">
        <v>7</v>
      </c>
      <c r="C54" s="1969" t="s">
        <v>140</v>
      </c>
      <c r="D54" s="2013"/>
      <c r="E54" s="521">
        <v>0.38800000000000001</v>
      </c>
      <c r="F54" s="507" t="s">
        <v>190</v>
      </c>
      <c r="G54" s="522">
        <v>1975</v>
      </c>
      <c r="H54" s="496"/>
    </row>
    <row r="55" spans="2:8" x14ac:dyDescent="0.2">
      <c r="B55" s="494">
        <v>8</v>
      </c>
      <c r="C55" s="1969" t="s">
        <v>350</v>
      </c>
      <c r="D55" s="2013"/>
      <c r="E55" s="521">
        <v>0.108</v>
      </c>
      <c r="F55" s="507"/>
      <c r="G55" s="523">
        <v>1779</v>
      </c>
      <c r="H55" s="496"/>
    </row>
    <row r="56" spans="2:8" x14ac:dyDescent="0.2">
      <c r="B56" s="494">
        <v>9</v>
      </c>
      <c r="C56" s="1969" t="s">
        <v>449</v>
      </c>
      <c r="D56" s="2013"/>
      <c r="E56" s="521">
        <v>0.9</v>
      </c>
      <c r="F56" s="507"/>
      <c r="G56" s="522">
        <v>8509</v>
      </c>
      <c r="H56" s="496"/>
    </row>
    <row r="57" spans="2:8" ht="13.5" thickBot="1" x14ac:dyDescent="0.25">
      <c r="B57" s="505"/>
      <c r="C57" s="1992"/>
      <c r="D57" s="2014"/>
      <c r="E57" s="524"/>
      <c r="F57" s="525"/>
      <c r="G57" s="526"/>
      <c r="H57" s="513"/>
    </row>
    <row r="58" spans="2:8" ht="14.25" customHeight="1" thickBot="1" x14ac:dyDescent="0.25">
      <c r="B58" s="1994" t="s">
        <v>414</v>
      </c>
      <c r="C58" s="1975"/>
      <c r="D58" s="1975"/>
      <c r="E58" s="527">
        <f>SUM(E48:E57)</f>
        <v>4.6339999999999995</v>
      </c>
      <c r="F58" s="528">
        <f>SUM(F51:F57)</f>
        <v>4.4369999999999994</v>
      </c>
      <c r="G58" s="529">
        <f>SUM(G48:G57)</f>
        <v>46636</v>
      </c>
      <c r="H58" s="530">
        <f>SUM(H48:H57)</f>
        <v>87245</v>
      </c>
    </row>
    <row r="59" spans="2:8" ht="16.5" customHeight="1" thickBot="1" x14ac:dyDescent="0.25">
      <c r="B59" s="1974" t="s">
        <v>436</v>
      </c>
      <c r="C59" s="1975"/>
      <c r="D59" s="1975"/>
      <c r="E59" s="1977">
        <f>E58+F58</f>
        <v>9.070999999999998</v>
      </c>
      <c r="F59" s="1997"/>
      <c r="G59" s="2011">
        <f>G58+H58</f>
        <v>133881</v>
      </c>
      <c r="H59" s="2012"/>
    </row>
  </sheetData>
  <mergeCells count="21">
    <mergeCell ref="C53:D53"/>
    <mergeCell ref="G2:H4"/>
    <mergeCell ref="E45:F45"/>
    <mergeCell ref="G45:H45"/>
    <mergeCell ref="B46:B47"/>
    <mergeCell ref="C46:D47"/>
    <mergeCell ref="E46:F46"/>
    <mergeCell ref="G46:H46"/>
    <mergeCell ref="C48:D48"/>
    <mergeCell ref="C49:D49"/>
    <mergeCell ref="C50:D50"/>
    <mergeCell ref="C51:D51"/>
    <mergeCell ref="C52:D52"/>
    <mergeCell ref="E59:F59"/>
    <mergeCell ref="G59:H59"/>
    <mergeCell ref="C54:D54"/>
    <mergeCell ref="C55:D55"/>
    <mergeCell ref="C56:D56"/>
    <mergeCell ref="C57:D57"/>
    <mergeCell ref="B58:D58"/>
    <mergeCell ref="B59:D59"/>
  </mergeCells>
  <pageMargins left="0.70866141732283472" right="0.70866141732283472" top="0.74803149606299213" bottom="0.74803149606299213" header="0.31496062992125984" footer="0.31496062992125984"/>
  <pageSetup paperSize="9" scale="98"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1F7D2-76D3-441B-9FAB-E4776730EA1D}">
  <sheetPr>
    <tabColor theme="4" tint="-0.499984740745262"/>
  </sheetPr>
  <dimension ref="B2:H59"/>
  <sheetViews>
    <sheetView view="pageBreakPreview" zoomScale="60" zoomScaleNormal="100" workbookViewId="0">
      <selection activeCell="F25" sqref="F25"/>
    </sheetView>
  </sheetViews>
  <sheetFormatPr defaultRowHeight="12.75" x14ac:dyDescent="0.2"/>
  <cols>
    <col min="1" max="1" width="1.7109375" style="486" customWidth="1"/>
    <col min="2" max="2" width="3.140625" style="486" customWidth="1"/>
    <col min="3" max="3" width="35.7109375" style="486" customWidth="1"/>
    <col min="4" max="5" width="8.7109375" style="486" customWidth="1"/>
    <col min="6" max="6" width="10.140625" style="486" customWidth="1"/>
    <col min="7" max="7" width="8.7109375" style="486" customWidth="1"/>
    <col min="8" max="8" width="10.140625" style="486" customWidth="1"/>
    <col min="9" max="256" width="9.140625" style="486"/>
    <col min="257" max="257" width="1.7109375" style="486" customWidth="1"/>
    <col min="258" max="258" width="3.140625" style="486" customWidth="1"/>
    <col min="259" max="259" width="35.7109375" style="486" customWidth="1"/>
    <col min="260" max="261" width="8.7109375" style="486" customWidth="1"/>
    <col min="262" max="262" width="11.5703125" style="486" customWidth="1"/>
    <col min="263" max="263" width="8.7109375" style="486" customWidth="1"/>
    <col min="264" max="264" width="11.5703125" style="486" customWidth="1"/>
    <col min="265" max="512" width="9.140625" style="486"/>
    <col min="513" max="513" width="1.7109375" style="486" customWidth="1"/>
    <col min="514" max="514" width="3.140625" style="486" customWidth="1"/>
    <col min="515" max="515" width="35.7109375" style="486" customWidth="1"/>
    <col min="516" max="517" width="8.7109375" style="486" customWidth="1"/>
    <col min="518" max="518" width="11.5703125" style="486" customWidth="1"/>
    <col min="519" max="519" width="8.7109375" style="486" customWidth="1"/>
    <col min="520" max="520" width="11.5703125" style="486" customWidth="1"/>
    <col min="521" max="768" width="9.140625" style="486"/>
    <col min="769" max="769" width="1.7109375" style="486" customWidth="1"/>
    <col min="770" max="770" width="3.140625" style="486" customWidth="1"/>
    <col min="771" max="771" width="35.7109375" style="486" customWidth="1"/>
    <col min="772" max="773" width="8.7109375" style="486" customWidth="1"/>
    <col min="774" max="774" width="11.5703125" style="486" customWidth="1"/>
    <col min="775" max="775" width="8.7109375" style="486" customWidth="1"/>
    <col min="776" max="776" width="11.5703125" style="486" customWidth="1"/>
    <col min="777" max="1024" width="9.140625" style="486"/>
    <col min="1025" max="1025" width="1.7109375" style="486" customWidth="1"/>
    <col min="1026" max="1026" width="3.140625" style="486" customWidth="1"/>
    <col min="1027" max="1027" width="35.7109375" style="486" customWidth="1"/>
    <col min="1028" max="1029" width="8.7109375" style="486" customWidth="1"/>
    <col min="1030" max="1030" width="11.5703125" style="486" customWidth="1"/>
    <col min="1031" max="1031" width="8.7109375" style="486" customWidth="1"/>
    <col min="1032" max="1032" width="11.5703125" style="486" customWidth="1"/>
    <col min="1033" max="1280" width="9.140625" style="486"/>
    <col min="1281" max="1281" width="1.7109375" style="486" customWidth="1"/>
    <col min="1282" max="1282" width="3.140625" style="486" customWidth="1"/>
    <col min="1283" max="1283" width="35.7109375" style="486" customWidth="1"/>
    <col min="1284" max="1285" width="8.7109375" style="486" customWidth="1"/>
    <col min="1286" max="1286" width="11.5703125" style="486" customWidth="1"/>
    <col min="1287" max="1287" width="8.7109375" style="486" customWidth="1"/>
    <col min="1288" max="1288" width="11.5703125" style="486" customWidth="1"/>
    <col min="1289" max="1536" width="9.140625" style="486"/>
    <col min="1537" max="1537" width="1.7109375" style="486" customWidth="1"/>
    <col min="1538" max="1538" width="3.140625" style="486" customWidth="1"/>
    <col min="1539" max="1539" width="35.7109375" style="486" customWidth="1"/>
    <col min="1540" max="1541" width="8.7109375" style="486" customWidth="1"/>
    <col min="1542" max="1542" width="11.5703125" style="486" customWidth="1"/>
    <col min="1543" max="1543" width="8.7109375" style="486" customWidth="1"/>
    <col min="1544" max="1544" width="11.5703125" style="486" customWidth="1"/>
    <col min="1545" max="1792" width="9.140625" style="486"/>
    <col min="1793" max="1793" width="1.7109375" style="486" customWidth="1"/>
    <col min="1794" max="1794" width="3.140625" style="486" customWidth="1"/>
    <col min="1795" max="1795" width="35.7109375" style="486" customWidth="1"/>
    <col min="1796" max="1797" width="8.7109375" style="486" customWidth="1"/>
    <col min="1798" max="1798" width="11.5703125" style="486" customWidth="1"/>
    <col min="1799" max="1799" width="8.7109375" style="486" customWidth="1"/>
    <col min="1800" max="1800" width="11.5703125" style="486" customWidth="1"/>
    <col min="1801" max="2048" width="9.140625" style="486"/>
    <col min="2049" max="2049" width="1.7109375" style="486" customWidth="1"/>
    <col min="2050" max="2050" width="3.140625" style="486" customWidth="1"/>
    <col min="2051" max="2051" width="35.7109375" style="486" customWidth="1"/>
    <col min="2052" max="2053" width="8.7109375" style="486" customWidth="1"/>
    <col min="2054" max="2054" width="11.5703125" style="486" customWidth="1"/>
    <col min="2055" max="2055" width="8.7109375" style="486" customWidth="1"/>
    <col min="2056" max="2056" width="11.5703125" style="486" customWidth="1"/>
    <col min="2057" max="2304" width="9.140625" style="486"/>
    <col min="2305" max="2305" width="1.7109375" style="486" customWidth="1"/>
    <col min="2306" max="2306" width="3.140625" style="486" customWidth="1"/>
    <col min="2307" max="2307" width="35.7109375" style="486" customWidth="1"/>
    <col min="2308" max="2309" width="8.7109375" style="486" customWidth="1"/>
    <col min="2310" max="2310" width="11.5703125" style="486" customWidth="1"/>
    <col min="2311" max="2311" width="8.7109375" style="486" customWidth="1"/>
    <col min="2312" max="2312" width="11.5703125" style="486" customWidth="1"/>
    <col min="2313" max="2560" width="9.140625" style="486"/>
    <col min="2561" max="2561" width="1.7109375" style="486" customWidth="1"/>
    <col min="2562" max="2562" width="3.140625" style="486" customWidth="1"/>
    <col min="2563" max="2563" width="35.7109375" style="486" customWidth="1"/>
    <col min="2564" max="2565" width="8.7109375" style="486" customWidth="1"/>
    <col min="2566" max="2566" width="11.5703125" style="486" customWidth="1"/>
    <col min="2567" max="2567" width="8.7109375" style="486" customWidth="1"/>
    <col min="2568" max="2568" width="11.5703125" style="486" customWidth="1"/>
    <col min="2569" max="2816" width="9.140625" style="486"/>
    <col min="2817" max="2817" width="1.7109375" style="486" customWidth="1"/>
    <col min="2818" max="2818" width="3.140625" style="486" customWidth="1"/>
    <col min="2819" max="2819" width="35.7109375" style="486" customWidth="1"/>
    <col min="2820" max="2821" width="8.7109375" style="486" customWidth="1"/>
    <col min="2822" max="2822" width="11.5703125" style="486" customWidth="1"/>
    <col min="2823" max="2823" width="8.7109375" style="486" customWidth="1"/>
    <col min="2824" max="2824" width="11.5703125" style="486" customWidth="1"/>
    <col min="2825" max="3072" width="9.140625" style="486"/>
    <col min="3073" max="3073" width="1.7109375" style="486" customWidth="1"/>
    <col min="3074" max="3074" width="3.140625" style="486" customWidth="1"/>
    <col min="3075" max="3075" width="35.7109375" style="486" customWidth="1"/>
    <col min="3076" max="3077" width="8.7109375" style="486" customWidth="1"/>
    <col min="3078" max="3078" width="11.5703125" style="486" customWidth="1"/>
    <col min="3079" max="3079" width="8.7109375" style="486" customWidth="1"/>
    <col min="3080" max="3080" width="11.5703125" style="486" customWidth="1"/>
    <col min="3081" max="3328" width="9.140625" style="486"/>
    <col min="3329" max="3329" width="1.7109375" style="486" customWidth="1"/>
    <col min="3330" max="3330" width="3.140625" style="486" customWidth="1"/>
    <col min="3331" max="3331" width="35.7109375" style="486" customWidth="1"/>
    <col min="3332" max="3333" width="8.7109375" style="486" customWidth="1"/>
    <col min="3334" max="3334" width="11.5703125" style="486" customWidth="1"/>
    <col min="3335" max="3335" width="8.7109375" style="486" customWidth="1"/>
    <col min="3336" max="3336" width="11.5703125" style="486" customWidth="1"/>
    <col min="3337" max="3584" width="9.140625" style="486"/>
    <col min="3585" max="3585" width="1.7109375" style="486" customWidth="1"/>
    <col min="3586" max="3586" width="3.140625" style="486" customWidth="1"/>
    <col min="3587" max="3587" width="35.7109375" style="486" customWidth="1"/>
    <col min="3588" max="3589" width="8.7109375" style="486" customWidth="1"/>
    <col min="3590" max="3590" width="11.5703125" style="486" customWidth="1"/>
    <col min="3591" max="3591" width="8.7109375" style="486" customWidth="1"/>
    <col min="3592" max="3592" width="11.5703125" style="486" customWidth="1"/>
    <col min="3593" max="3840" width="9.140625" style="486"/>
    <col min="3841" max="3841" width="1.7109375" style="486" customWidth="1"/>
    <col min="3842" max="3842" width="3.140625" style="486" customWidth="1"/>
    <col min="3843" max="3843" width="35.7109375" style="486" customWidth="1"/>
    <col min="3844" max="3845" width="8.7109375" style="486" customWidth="1"/>
    <col min="3846" max="3846" width="11.5703125" style="486" customWidth="1"/>
    <col min="3847" max="3847" width="8.7109375" style="486" customWidth="1"/>
    <col min="3848" max="3848" width="11.5703125" style="486" customWidth="1"/>
    <col min="3849" max="4096" width="9.140625" style="486"/>
    <col min="4097" max="4097" width="1.7109375" style="486" customWidth="1"/>
    <col min="4098" max="4098" width="3.140625" style="486" customWidth="1"/>
    <col min="4099" max="4099" width="35.7109375" style="486" customWidth="1"/>
    <col min="4100" max="4101" width="8.7109375" style="486" customWidth="1"/>
    <col min="4102" max="4102" width="11.5703125" style="486" customWidth="1"/>
    <col min="4103" max="4103" width="8.7109375" style="486" customWidth="1"/>
    <col min="4104" max="4104" width="11.5703125" style="486" customWidth="1"/>
    <col min="4105" max="4352" width="9.140625" style="486"/>
    <col min="4353" max="4353" width="1.7109375" style="486" customWidth="1"/>
    <col min="4354" max="4354" width="3.140625" style="486" customWidth="1"/>
    <col min="4355" max="4355" width="35.7109375" style="486" customWidth="1"/>
    <col min="4356" max="4357" width="8.7109375" style="486" customWidth="1"/>
    <col min="4358" max="4358" width="11.5703125" style="486" customWidth="1"/>
    <col min="4359" max="4359" width="8.7109375" style="486" customWidth="1"/>
    <col min="4360" max="4360" width="11.5703125" style="486" customWidth="1"/>
    <col min="4361" max="4608" width="9.140625" style="486"/>
    <col min="4609" max="4609" width="1.7109375" style="486" customWidth="1"/>
    <col min="4610" max="4610" width="3.140625" style="486" customWidth="1"/>
    <col min="4611" max="4611" width="35.7109375" style="486" customWidth="1"/>
    <col min="4612" max="4613" width="8.7109375" style="486" customWidth="1"/>
    <col min="4614" max="4614" width="11.5703125" style="486" customWidth="1"/>
    <col min="4615" max="4615" width="8.7109375" style="486" customWidth="1"/>
    <col min="4616" max="4616" width="11.5703125" style="486" customWidth="1"/>
    <col min="4617" max="4864" width="9.140625" style="486"/>
    <col min="4865" max="4865" width="1.7109375" style="486" customWidth="1"/>
    <col min="4866" max="4866" width="3.140625" style="486" customWidth="1"/>
    <col min="4867" max="4867" width="35.7109375" style="486" customWidth="1"/>
    <col min="4868" max="4869" width="8.7109375" style="486" customWidth="1"/>
    <col min="4870" max="4870" width="11.5703125" style="486" customWidth="1"/>
    <col min="4871" max="4871" width="8.7109375" style="486" customWidth="1"/>
    <col min="4872" max="4872" width="11.5703125" style="486" customWidth="1"/>
    <col min="4873" max="5120" width="9.140625" style="486"/>
    <col min="5121" max="5121" width="1.7109375" style="486" customWidth="1"/>
    <col min="5122" max="5122" width="3.140625" style="486" customWidth="1"/>
    <col min="5123" max="5123" width="35.7109375" style="486" customWidth="1"/>
    <col min="5124" max="5125" width="8.7109375" style="486" customWidth="1"/>
    <col min="5126" max="5126" width="11.5703125" style="486" customWidth="1"/>
    <col min="5127" max="5127" width="8.7109375" style="486" customWidth="1"/>
    <col min="5128" max="5128" width="11.5703125" style="486" customWidth="1"/>
    <col min="5129" max="5376" width="9.140625" style="486"/>
    <col min="5377" max="5377" width="1.7109375" style="486" customWidth="1"/>
    <col min="5378" max="5378" width="3.140625" style="486" customWidth="1"/>
    <col min="5379" max="5379" width="35.7109375" style="486" customWidth="1"/>
    <col min="5380" max="5381" width="8.7109375" style="486" customWidth="1"/>
    <col min="5382" max="5382" width="11.5703125" style="486" customWidth="1"/>
    <col min="5383" max="5383" width="8.7109375" style="486" customWidth="1"/>
    <col min="5384" max="5384" width="11.5703125" style="486" customWidth="1"/>
    <col min="5385" max="5632" width="9.140625" style="486"/>
    <col min="5633" max="5633" width="1.7109375" style="486" customWidth="1"/>
    <col min="5634" max="5634" width="3.140625" style="486" customWidth="1"/>
    <col min="5635" max="5635" width="35.7109375" style="486" customWidth="1"/>
    <col min="5636" max="5637" width="8.7109375" style="486" customWidth="1"/>
    <col min="5638" max="5638" width="11.5703125" style="486" customWidth="1"/>
    <col min="5639" max="5639" width="8.7109375" style="486" customWidth="1"/>
    <col min="5640" max="5640" width="11.5703125" style="486" customWidth="1"/>
    <col min="5641" max="5888" width="9.140625" style="486"/>
    <col min="5889" max="5889" width="1.7109375" style="486" customWidth="1"/>
    <col min="5890" max="5890" width="3.140625" style="486" customWidth="1"/>
    <col min="5891" max="5891" width="35.7109375" style="486" customWidth="1"/>
    <col min="5892" max="5893" width="8.7109375" style="486" customWidth="1"/>
    <col min="5894" max="5894" width="11.5703125" style="486" customWidth="1"/>
    <col min="5895" max="5895" width="8.7109375" style="486" customWidth="1"/>
    <col min="5896" max="5896" width="11.5703125" style="486" customWidth="1"/>
    <col min="5897" max="6144" width="9.140625" style="486"/>
    <col min="6145" max="6145" width="1.7109375" style="486" customWidth="1"/>
    <col min="6146" max="6146" width="3.140625" style="486" customWidth="1"/>
    <col min="6147" max="6147" width="35.7109375" style="486" customWidth="1"/>
    <col min="6148" max="6149" width="8.7109375" style="486" customWidth="1"/>
    <col min="6150" max="6150" width="11.5703125" style="486" customWidth="1"/>
    <col min="6151" max="6151" width="8.7109375" style="486" customWidth="1"/>
    <col min="6152" max="6152" width="11.5703125" style="486" customWidth="1"/>
    <col min="6153" max="6400" width="9.140625" style="486"/>
    <col min="6401" max="6401" width="1.7109375" style="486" customWidth="1"/>
    <col min="6402" max="6402" width="3.140625" style="486" customWidth="1"/>
    <col min="6403" max="6403" width="35.7109375" style="486" customWidth="1"/>
    <col min="6404" max="6405" width="8.7109375" style="486" customWidth="1"/>
    <col min="6406" max="6406" width="11.5703125" style="486" customWidth="1"/>
    <col min="6407" max="6407" width="8.7109375" style="486" customWidth="1"/>
    <col min="6408" max="6408" width="11.5703125" style="486" customWidth="1"/>
    <col min="6409" max="6656" width="9.140625" style="486"/>
    <col min="6657" max="6657" width="1.7109375" style="486" customWidth="1"/>
    <col min="6658" max="6658" width="3.140625" style="486" customWidth="1"/>
    <col min="6659" max="6659" width="35.7109375" style="486" customWidth="1"/>
    <col min="6660" max="6661" width="8.7109375" style="486" customWidth="1"/>
    <col min="6662" max="6662" width="11.5703125" style="486" customWidth="1"/>
    <col min="6663" max="6663" width="8.7109375" style="486" customWidth="1"/>
    <col min="6664" max="6664" width="11.5703125" style="486" customWidth="1"/>
    <col min="6665" max="6912" width="9.140625" style="486"/>
    <col min="6913" max="6913" width="1.7109375" style="486" customWidth="1"/>
    <col min="6914" max="6914" width="3.140625" style="486" customWidth="1"/>
    <col min="6915" max="6915" width="35.7109375" style="486" customWidth="1"/>
    <col min="6916" max="6917" width="8.7109375" style="486" customWidth="1"/>
    <col min="6918" max="6918" width="11.5703125" style="486" customWidth="1"/>
    <col min="6919" max="6919" width="8.7109375" style="486" customWidth="1"/>
    <col min="6920" max="6920" width="11.5703125" style="486" customWidth="1"/>
    <col min="6921" max="7168" width="9.140625" style="486"/>
    <col min="7169" max="7169" width="1.7109375" style="486" customWidth="1"/>
    <col min="7170" max="7170" width="3.140625" style="486" customWidth="1"/>
    <col min="7171" max="7171" width="35.7109375" style="486" customWidth="1"/>
    <col min="7172" max="7173" width="8.7109375" style="486" customWidth="1"/>
    <col min="7174" max="7174" width="11.5703125" style="486" customWidth="1"/>
    <col min="7175" max="7175" width="8.7109375" style="486" customWidth="1"/>
    <col min="7176" max="7176" width="11.5703125" style="486" customWidth="1"/>
    <col min="7177" max="7424" width="9.140625" style="486"/>
    <col min="7425" max="7425" width="1.7109375" style="486" customWidth="1"/>
    <col min="7426" max="7426" width="3.140625" style="486" customWidth="1"/>
    <col min="7427" max="7427" width="35.7109375" style="486" customWidth="1"/>
    <col min="7428" max="7429" width="8.7109375" style="486" customWidth="1"/>
    <col min="7430" max="7430" width="11.5703125" style="486" customWidth="1"/>
    <col min="7431" max="7431" width="8.7109375" style="486" customWidth="1"/>
    <col min="7432" max="7432" width="11.5703125" style="486" customWidth="1"/>
    <col min="7433" max="7680" width="9.140625" style="486"/>
    <col min="7681" max="7681" width="1.7109375" style="486" customWidth="1"/>
    <col min="7682" max="7682" width="3.140625" style="486" customWidth="1"/>
    <col min="7683" max="7683" width="35.7109375" style="486" customWidth="1"/>
    <col min="7684" max="7685" width="8.7109375" style="486" customWidth="1"/>
    <col min="7686" max="7686" width="11.5703125" style="486" customWidth="1"/>
    <col min="7687" max="7687" width="8.7109375" style="486" customWidth="1"/>
    <col min="7688" max="7688" width="11.5703125" style="486" customWidth="1"/>
    <col min="7689" max="7936" width="9.140625" style="486"/>
    <col min="7937" max="7937" width="1.7109375" style="486" customWidth="1"/>
    <col min="7938" max="7938" width="3.140625" style="486" customWidth="1"/>
    <col min="7939" max="7939" width="35.7109375" style="486" customWidth="1"/>
    <col min="7940" max="7941" width="8.7109375" style="486" customWidth="1"/>
    <col min="7942" max="7942" width="11.5703125" style="486" customWidth="1"/>
    <col min="7943" max="7943" width="8.7109375" style="486" customWidth="1"/>
    <col min="7944" max="7944" width="11.5703125" style="486" customWidth="1"/>
    <col min="7945" max="8192" width="9.140625" style="486"/>
    <col min="8193" max="8193" width="1.7109375" style="486" customWidth="1"/>
    <col min="8194" max="8194" width="3.140625" style="486" customWidth="1"/>
    <col min="8195" max="8195" width="35.7109375" style="486" customWidth="1"/>
    <col min="8196" max="8197" width="8.7109375" style="486" customWidth="1"/>
    <col min="8198" max="8198" width="11.5703125" style="486" customWidth="1"/>
    <col min="8199" max="8199" width="8.7109375" style="486" customWidth="1"/>
    <col min="8200" max="8200" width="11.5703125" style="486" customWidth="1"/>
    <col min="8201" max="8448" width="9.140625" style="486"/>
    <col min="8449" max="8449" width="1.7109375" style="486" customWidth="1"/>
    <col min="8450" max="8450" width="3.140625" style="486" customWidth="1"/>
    <col min="8451" max="8451" width="35.7109375" style="486" customWidth="1"/>
    <col min="8452" max="8453" width="8.7109375" style="486" customWidth="1"/>
    <col min="8454" max="8454" width="11.5703125" style="486" customWidth="1"/>
    <col min="8455" max="8455" width="8.7109375" style="486" customWidth="1"/>
    <col min="8456" max="8456" width="11.5703125" style="486" customWidth="1"/>
    <col min="8457" max="8704" width="9.140625" style="486"/>
    <col min="8705" max="8705" width="1.7109375" style="486" customWidth="1"/>
    <col min="8706" max="8706" width="3.140625" style="486" customWidth="1"/>
    <col min="8707" max="8707" width="35.7109375" style="486" customWidth="1"/>
    <col min="8708" max="8709" width="8.7109375" style="486" customWidth="1"/>
    <col min="8710" max="8710" width="11.5703125" style="486" customWidth="1"/>
    <col min="8711" max="8711" width="8.7109375" style="486" customWidth="1"/>
    <col min="8712" max="8712" width="11.5703125" style="486" customWidth="1"/>
    <col min="8713" max="8960" width="9.140625" style="486"/>
    <col min="8961" max="8961" width="1.7109375" style="486" customWidth="1"/>
    <col min="8962" max="8962" width="3.140625" style="486" customWidth="1"/>
    <col min="8963" max="8963" width="35.7109375" style="486" customWidth="1"/>
    <col min="8964" max="8965" width="8.7109375" style="486" customWidth="1"/>
    <col min="8966" max="8966" width="11.5703125" style="486" customWidth="1"/>
    <col min="8967" max="8967" width="8.7109375" style="486" customWidth="1"/>
    <col min="8968" max="8968" width="11.5703125" style="486" customWidth="1"/>
    <col min="8969" max="9216" width="9.140625" style="486"/>
    <col min="9217" max="9217" width="1.7109375" style="486" customWidth="1"/>
    <col min="9218" max="9218" width="3.140625" style="486" customWidth="1"/>
    <col min="9219" max="9219" width="35.7109375" style="486" customWidth="1"/>
    <col min="9220" max="9221" width="8.7109375" style="486" customWidth="1"/>
    <col min="9222" max="9222" width="11.5703125" style="486" customWidth="1"/>
    <col min="9223" max="9223" width="8.7109375" style="486" customWidth="1"/>
    <col min="9224" max="9224" width="11.5703125" style="486" customWidth="1"/>
    <col min="9225" max="9472" width="9.140625" style="486"/>
    <col min="9473" max="9473" width="1.7109375" style="486" customWidth="1"/>
    <col min="9474" max="9474" width="3.140625" style="486" customWidth="1"/>
    <col min="9475" max="9475" width="35.7109375" style="486" customWidth="1"/>
    <col min="9476" max="9477" width="8.7109375" style="486" customWidth="1"/>
    <col min="9478" max="9478" width="11.5703125" style="486" customWidth="1"/>
    <col min="9479" max="9479" width="8.7109375" style="486" customWidth="1"/>
    <col min="9480" max="9480" width="11.5703125" style="486" customWidth="1"/>
    <col min="9481" max="9728" width="9.140625" style="486"/>
    <col min="9729" max="9729" width="1.7109375" style="486" customWidth="1"/>
    <col min="9730" max="9730" width="3.140625" style="486" customWidth="1"/>
    <col min="9731" max="9731" width="35.7109375" style="486" customWidth="1"/>
    <col min="9732" max="9733" width="8.7109375" style="486" customWidth="1"/>
    <col min="9734" max="9734" width="11.5703125" style="486" customWidth="1"/>
    <col min="9735" max="9735" width="8.7109375" style="486" customWidth="1"/>
    <col min="9736" max="9736" width="11.5703125" style="486" customWidth="1"/>
    <col min="9737" max="9984" width="9.140625" style="486"/>
    <col min="9985" max="9985" width="1.7109375" style="486" customWidth="1"/>
    <col min="9986" max="9986" width="3.140625" style="486" customWidth="1"/>
    <col min="9987" max="9987" width="35.7109375" style="486" customWidth="1"/>
    <col min="9988" max="9989" width="8.7109375" style="486" customWidth="1"/>
    <col min="9990" max="9990" width="11.5703125" style="486" customWidth="1"/>
    <col min="9991" max="9991" width="8.7109375" style="486" customWidth="1"/>
    <col min="9992" max="9992" width="11.5703125" style="486" customWidth="1"/>
    <col min="9993" max="10240" width="9.140625" style="486"/>
    <col min="10241" max="10241" width="1.7109375" style="486" customWidth="1"/>
    <col min="10242" max="10242" width="3.140625" style="486" customWidth="1"/>
    <col min="10243" max="10243" width="35.7109375" style="486" customWidth="1"/>
    <col min="10244" max="10245" width="8.7109375" style="486" customWidth="1"/>
    <col min="10246" max="10246" width="11.5703125" style="486" customWidth="1"/>
    <col min="10247" max="10247" width="8.7109375" style="486" customWidth="1"/>
    <col min="10248" max="10248" width="11.5703125" style="486" customWidth="1"/>
    <col min="10249" max="10496" width="9.140625" style="486"/>
    <col min="10497" max="10497" width="1.7109375" style="486" customWidth="1"/>
    <col min="10498" max="10498" width="3.140625" style="486" customWidth="1"/>
    <col min="10499" max="10499" width="35.7109375" style="486" customWidth="1"/>
    <col min="10500" max="10501" width="8.7109375" style="486" customWidth="1"/>
    <col min="10502" max="10502" width="11.5703125" style="486" customWidth="1"/>
    <col min="10503" max="10503" width="8.7109375" style="486" customWidth="1"/>
    <col min="10504" max="10504" width="11.5703125" style="486" customWidth="1"/>
    <col min="10505" max="10752" width="9.140625" style="486"/>
    <col min="10753" max="10753" width="1.7109375" style="486" customWidth="1"/>
    <col min="10754" max="10754" width="3.140625" style="486" customWidth="1"/>
    <col min="10755" max="10755" width="35.7109375" style="486" customWidth="1"/>
    <col min="10756" max="10757" width="8.7109375" style="486" customWidth="1"/>
    <col min="10758" max="10758" width="11.5703125" style="486" customWidth="1"/>
    <col min="10759" max="10759" width="8.7109375" style="486" customWidth="1"/>
    <col min="10760" max="10760" width="11.5703125" style="486" customWidth="1"/>
    <col min="10761" max="11008" width="9.140625" style="486"/>
    <col min="11009" max="11009" width="1.7109375" style="486" customWidth="1"/>
    <col min="11010" max="11010" width="3.140625" style="486" customWidth="1"/>
    <col min="11011" max="11011" width="35.7109375" style="486" customWidth="1"/>
    <col min="11012" max="11013" width="8.7109375" style="486" customWidth="1"/>
    <col min="11014" max="11014" width="11.5703125" style="486" customWidth="1"/>
    <col min="11015" max="11015" width="8.7109375" style="486" customWidth="1"/>
    <col min="11016" max="11016" width="11.5703125" style="486" customWidth="1"/>
    <col min="11017" max="11264" width="9.140625" style="486"/>
    <col min="11265" max="11265" width="1.7109375" style="486" customWidth="1"/>
    <col min="11266" max="11266" width="3.140625" style="486" customWidth="1"/>
    <col min="11267" max="11267" width="35.7109375" style="486" customWidth="1"/>
    <col min="11268" max="11269" width="8.7109375" style="486" customWidth="1"/>
    <col min="11270" max="11270" width="11.5703125" style="486" customWidth="1"/>
    <col min="11271" max="11271" width="8.7109375" style="486" customWidth="1"/>
    <col min="11272" max="11272" width="11.5703125" style="486" customWidth="1"/>
    <col min="11273" max="11520" width="9.140625" style="486"/>
    <col min="11521" max="11521" width="1.7109375" style="486" customWidth="1"/>
    <col min="11522" max="11522" width="3.140625" style="486" customWidth="1"/>
    <col min="11523" max="11523" width="35.7109375" style="486" customWidth="1"/>
    <col min="11524" max="11525" width="8.7109375" style="486" customWidth="1"/>
    <col min="11526" max="11526" width="11.5703125" style="486" customWidth="1"/>
    <col min="11527" max="11527" width="8.7109375" style="486" customWidth="1"/>
    <col min="11528" max="11528" width="11.5703125" style="486" customWidth="1"/>
    <col min="11529" max="11776" width="9.140625" style="486"/>
    <col min="11777" max="11777" width="1.7109375" style="486" customWidth="1"/>
    <col min="11778" max="11778" width="3.140625" style="486" customWidth="1"/>
    <col min="11779" max="11779" width="35.7109375" style="486" customWidth="1"/>
    <col min="11780" max="11781" width="8.7109375" style="486" customWidth="1"/>
    <col min="11782" max="11782" width="11.5703125" style="486" customWidth="1"/>
    <col min="11783" max="11783" width="8.7109375" style="486" customWidth="1"/>
    <col min="11784" max="11784" width="11.5703125" style="486" customWidth="1"/>
    <col min="11785" max="12032" width="9.140625" style="486"/>
    <col min="12033" max="12033" width="1.7109375" style="486" customWidth="1"/>
    <col min="12034" max="12034" width="3.140625" style="486" customWidth="1"/>
    <col min="12035" max="12035" width="35.7109375" style="486" customWidth="1"/>
    <col min="12036" max="12037" width="8.7109375" style="486" customWidth="1"/>
    <col min="12038" max="12038" width="11.5703125" style="486" customWidth="1"/>
    <col min="12039" max="12039" width="8.7109375" style="486" customWidth="1"/>
    <col min="12040" max="12040" width="11.5703125" style="486" customWidth="1"/>
    <col min="12041" max="12288" width="9.140625" style="486"/>
    <col min="12289" max="12289" width="1.7109375" style="486" customWidth="1"/>
    <col min="12290" max="12290" width="3.140625" style="486" customWidth="1"/>
    <col min="12291" max="12291" width="35.7109375" style="486" customWidth="1"/>
    <col min="12292" max="12293" width="8.7109375" style="486" customWidth="1"/>
    <col min="12294" max="12294" width="11.5703125" style="486" customWidth="1"/>
    <col min="12295" max="12295" width="8.7109375" style="486" customWidth="1"/>
    <col min="12296" max="12296" width="11.5703125" style="486" customWidth="1"/>
    <col min="12297" max="12544" width="9.140625" style="486"/>
    <col min="12545" max="12545" width="1.7109375" style="486" customWidth="1"/>
    <col min="12546" max="12546" width="3.140625" style="486" customWidth="1"/>
    <col min="12547" max="12547" width="35.7109375" style="486" customWidth="1"/>
    <col min="12548" max="12549" width="8.7109375" style="486" customWidth="1"/>
    <col min="12550" max="12550" width="11.5703125" style="486" customWidth="1"/>
    <col min="12551" max="12551" width="8.7109375" style="486" customWidth="1"/>
    <col min="12552" max="12552" width="11.5703125" style="486" customWidth="1"/>
    <col min="12553" max="12800" width="9.140625" style="486"/>
    <col min="12801" max="12801" width="1.7109375" style="486" customWidth="1"/>
    <col min="12802" max="12802" width="3.140625" style="486" customWidth="1"/>
    <col min="12803" max="12803" width="35.7109375" style="486" customWidth="1"/>
    <col min="12804" max="12805" width="8.7109375" style="486" customWidth="1"/>
    <col min="12806" max="12806" width="11.5703125" style="486" customWidth="1"/>
    <col min="12807" max="12807" width="8.7109375" style="486" customWidth="1"/>
    <col min="12808" max="12808" width="11.5703125" style="486" customWidth="1"/>
    <col min="12809" max="13056" width="9.140625" style="486"/>
    <col min="13057" max="13057" width="1.7109375" style="486" customWidth="1"/>
    <col min="13058" max="13058" width="3.140625" style="486" customWidth="1"/>
    <col min="13059" max="13059" width="35.7109375" style="486" customWidth="1"/>
    <col min="13060" max="13061" width="8.7109375" style="486" customWidth="1"/>
    <col min="13062" max="13062" width="11.5703125" style="486" customWidth="1"/>
    <col min="13063" max="13063" width="8.7109375" style="486" customWidth="1"/>
    <col min="13064" max="13064" width="11.5703125" style="486" customWidth="1"/>
    <col min="13065" max="13312" width="9.140625" style="486"/>
    <col min="13313" max="13313" width="1.7109375" style="486" customWidth="1"/>
    <col min="13314" max="13314" width="3.140625" style="486" customWidth="1"/>
    <col min="13315" max="13315" width="35.7109375" style="486" customWidth="1"/>
    <col min="13316" max="13317" width="8.7109375" style="486" customWidth="1"/>
    <col min="13318" max="13318" width="11.5703125" style="486" customWidth="1"/>
    <col min="13319" max="13319" width="8.7109375" style="486" customWidth="1"/>
    <col min="13320" max="13320" width="11.5703125" style="486" customWidth="1"/>
    <col min="13321" max="13568" width="9.140625" style="486"/>
    <col min="13569" max="13569" width="1.7109375" style="486" customWidth="1"/>
    <col min="13570" max="13570" width="3.140625" style="486" customWidth="1"/>
    <col min="13571" max="13571" width="35.7109375" style="486" customWidth="1"/>
    <col min="13572" max="13573" width="8.7109375" style="486" customWidth="1"/>
    <col min="13574" max="13574" width="11.5703125" style="486" customWidth="1"/>
    <col min="13575" max="13575" width="8.7109375" style="486" customWidth="1"/>
    <col min="13576" max="13576" width="11.5703125" style="486" customWidth="1"/>
    <col min="13577" max="13824" width="9.140625" style="486"/>
    <col min="13825" max="13825" width="1.7109375" style="486" customWidth="1"/>
    <col min="13826" max="13826" width="3.140625" style="486" customWidth="1"/>
    <col min="13827" max="13827" width="35.7109375" style="486" customWidth="1"/>
    <col min="13828" max="13829" width="8.7109375" style="486" customWidth="1"/>
    <col min="13830" max="13830" width="11.5703125" style="486" customWidth="1"/>
    <col min="13831" max="13831" width="8.7109375" style="486" customWidth="1"/>
    <col min="13832" max="13832" width="11.5703125" style="486" customWidth="1"/>
    <col min="13833" max="14080" width="9.140625" style="486"/>
    <col min="14081" max="14081" width="1.7109375" style="486" customWidth="1"/>
    <col min="14082" max="14082" width="3.140625" style="486" customWidth="1"/>
    <col min="14083" max="14083" width="35.7109375" style="486" customWidth="1"/>
    <col min="14084" max="14085" width="8.7109375" style="486" customWidth="1"/>
    <col min="14086" max="14086" width="11.5703125" style="486" customWidth="1"/>
    <col min="14087" max="14087" width="8.7109375" style="486" customWidth="1"/>
    <col min="14088" max="14088" width="11.5703125" style="486" customWidth="1"/>
    <col min="14089" max="14336" width="9.140625" style="486"/>
    <col min="14337" max="14337" width="1.7109375" style="486" customWidth="1"/>
    <col min="14338" max="14338" width="3.140625" style="486" customWidth="1"/>
    <col min="14339" max="14339" width="35.7109375" style="486" customWidth="1"/>
    <col min="14340" max="14341" width="8.7109375" style="486" customWidth="1"/>
    <col min="14342" max="14342" width="11.5703125" style="486" customWidth="1"/>
    <col min="14343" max="14343" width="8.7109375" style="486" customWidth="1"/>
    <col min="14344" max="14344" width="11.5703125" style="486" customWidth="1"/>
    <col min="14345" max="14592" width="9.140625" style="486"/>
    <col min="14593" max="14593" width="1.7109375" style="486" customWidth="1"/>
    <col min="14594" max="14594" width="3.140625" style="486" customWidth="1"/>
    <col min="14595" max="14595" width="35.7109375" style="486" customWidth="1"/>
    <col min="14596" max="14597" width="8.7109375" style="486" customWidth="1"/>
    <col min="14598" max="14598" width="11.5703125" style="486" customWidth="1"/>
    <col min="14599" max="14599" width="8.7109375" style="486" customWidth="1"/>
    <col min="14600" max="14600" width="11.5703125" style="486" customWidth="1"/>
    <col min="14601" max="14848" width="9.140625" style="486"/>
    <col min="14849" max="14849" width="1.7109375" style="486" customWidth="1"/>
    <col min="14850" max="14850" width="3.140625" style="486" customWidth="1"/>
    <col min="14851" max="14851" width="35.7109375" style="486" customWidth="1"/>
    <col min="14852" max="14853" width="8.7109375" style="486" customWidth="1"/>
    <col min="14854" max="14854" width="11.5703125" style="486" customWidth="1"/>
    <col min="14855" max="14855" width="8.7109375" style="486" customWidth="1"/>
    <col min="14856" max="14856" width="11.5703125" style="486" customWidth="1"/>
    <col min="14857" max="15104" width="9.140625" style="486"/>
    <col min="15105" max="15105" width="1.7109375" style="486" customWidth="1"/>
    <col min="15106" max="15106" width="3.140625" style="486" customWidth="1"/>
    <col min="15107" max="15107" width="35.7109375" style="486" customWidth="1"/>
    <col min="15108" max="15109" width="8.7109375" style="486" customWidth="1"/>
    <col min="15110" max="15110" width="11.5703125" style="486" customWidth="1"/>
    <col min="15111" max="15111" width="8.7109375" style="486" customWidth="1"/>
    <col min="15112" max="15112" width="11.5703125" style="486" customWidth="1"/>
    <col min="15113" max="15360" width="9.140625" style="486"/>
    <col min="15361" max="15361" width="1.7109375" style="486" customWidth="1"/>
    <col min="15362" max="15362" width="3.140625" style="486" customWidth="1"/>
    <col min="15363" max="15363" width="35.7109375" style="486" customWidth="1"/>
    <col min="15364" max="15365" width="8.7109375" style="486" customWidth="1"/>
    <col min="15366" max="15366" width="11.5703125" style="486" customWidth="1"/>
    <col min="15367" max="15367" width="8.7109375" style="486" customWidth="1"/>
    <col min="15368" max="15368" width="11.5703125" style="486" customWidth="1"/>
    <col min="15369" max="15616" width="9.140625" style="486"/>
    <col min="15617" max="15617" width="1.7109375" style="486" customWidth="1"/>
    <col min="15618" max="15618" width="3.140625" style="486" customWidth="1"/>
    <col min="15619" max="15619" width="35.7109375" style="486" customWidth="1"/>
    <col min="15620" max="15621" width="8.7109375" style="486" customWidth="1"/>
    <col min="15622" max="15622" width="11.5703125" style="486" customWidth="1"/>
    <col min="15623" max="15623" width="8.7109375" style="486" customWidth="1"/>
    <col min="15624" max="15624" width="11.5703125" style="486" customWidth="1"/>
    <col min="15625" max="15872" width="9.140625" style="486"/>
    <col min="15873" max="15873" width="1.7109375" style="486" customWidth="1"/>
    <col min="15874" max="15874" width="3.140625" style="486" customWidth="1"/>
    <col min="15875" max="15875" width="35.7109375" style="486" customWidth="1"/>
    <col min="15876" max="15877" width="8.7109375" style="486" customWidth="1"/>
    <col min="15878" max="15878" width="11.5703125" style="486" customWidth="1"/>
    <col min="15879" max="15879" width="8.7109375" style="486" customWidth="1"/>
    <col min="15880" max="15880" width="11.5703125" style="486" customWidth="1"/>
    <col min="15881" max="16128" width="9.140625" style="486"/>
    <col min="16129" max="16129" width="1.7109375" style="486" customWidth="1"/>
    <col min="16130" max="16130" width="3.140625" style="486" customWidth="1"/>
    <col min="16131" max="16131" width="35.7109375" style="486" customWidth="1"/>
    <col min="16132" max="16133" width="8.7109375" style="486" customWidth="1"/>
    <col min="16134" max="16134" width="11.5703125" style="486" customWidth="1"/>
    <col min="16135" max="16135" width="8.7109375" style="486" customWidth="1"/>
    <col min="16136" max="16136" width="11.5703125" style="486" customWidth="1"/>
    <col min="16137" max="16384" width="9.140625" style="486"/>
  </cols>
  <sheetData>
    <row r="2" spans="3:8" ht="15" customHeight="1" x14ac:dyDescent="0.2">
      <c r="C2" s="493" t="s">
        <v>437</v>
      </c>
      <c r="G2" s="1979" t="s">
        <v>450</v>
      </c>
      <c r="H2" s="1979"/>
    </row>
    <row r="3" spans="3:8" x14ac:dyDescent="0.2">
      <c r="G3" s="1979"/>
      <c r="H3" s="1979"/>
    </row>
    <row r="4" spans="3:8" x14ac:dyDescent="0.2">
      <c r="G4" s="1979"/>
      <c r="H4" s="1979"/>
    </row>
    <row r="5" spans="3:8" x14ac:dyDescent="0.2">
      <c r="C5" s="506" t="s">
        <v>430</v>
      </c>
    </row>
    <row r="45" spans="2:8" x14ac:dyDescent="0.2">
      <c r="C45" s="486" t="s">
        <v>451</v>
      </c>
    </row>
    <row r="47" spans="2:8" ht="13.5" thickBot="1" x14ac:dyDescent="0.25">
      <c r="C47" s="486" t="s">
        <v>452</v>
      </c>
    </row>
    <row r="48" spans="2:8" x14ac:dyDescent="0.2">
      <c r="B48" s="1981" t="s">
        <v>410</v>
      </c>
      <c r="C48" s="1983" t="s">
        <v>411</v>
      </c>
      <c r="D48" s="1984"/>
      <c r="E48" s="1987" t="s">
        <v>448</v>
      </c>
      <c r="F48" s="1988"/>
      <c r="G48" s="1987" t="s">
        <v>369</v>
      </c>
      <c r="H48" s="1989"/>
    </row>
    <row r="49" spans="2:8" x14ac:dyDescent="0.2">
      <c r="B49" s="1982"/>
      <c r="C49" s="1985"/>
      <c r="D49" s="1986"/>
      <c r="E49" s="495" t="s">
        <v>419</v>
      </c>
      <c r="F49" s="495" t="s">
        <v>371</v>
      </c>
      <c r="G49" s="495" t="s">
        <v>419</v>
      </c>
      <c r="H49" s="496" t="s">
        <v>371</v>
      </c>
    </row>
    <row r="50" spans="2:8" x14ac:dyDescent="0.2">
      <c r="B50" s="494">
        <v>1</v>
      </c>
      <c r="C50" s="1969" t="s">
        <v>453</v>
      </c>
      <c r="D50" s="1970"/>
      <c r="E50" s="497"/>
      <c r="F50" s="497">
        <v>2</v>
      </c>
      <c r="G50" s="499"/>
      <c r="H50" s="496"/>
    </row>
    <row r="51" spans="2:8" x14ac:dyDescent="0.2">
      <c r="B51" s="494">
        <v>2</v>
      </c>
      <c r="C51" s="1969"/>
      <c r="D51" s="1970"/>
      <c r="E51" s="497"/>
      <c r="F51" s="497" t="s">
        <v>190</v>
      </c>
      <c r="G51" s="499"/>
      <c r="H51" s="496"/>
    </row>
    <row r="52" spans="2:8" x14ac:dyDescent="0.2">
      <c r="B52" s="494">
        <v>3</v>
      </c>
      <c r="C52" s="1969"/>
      <c r="D52" s="1970"/>
      <c r="E52" s="497"/>
      <c r="F52" s="497" t="s">
        <v>190</v>
      </c>
      <c r="G52" s="499"/>
      <c r="H52" s="496"/>
    </row>
    <row r="53" spans="2:8" x14ac:dyDescent="0.2">
      <c r="B53" s="494">
        <v>4</v>
      </c>
      <c r="C53" s="1969"/>
      <c r="D53" s="1970"/>
      <c r="E53" s="497"/>
      <c r="F53" s="497"/>
      <c r="G53" s="499" t="s">
        <v>190</v>
      </c>
      <c r="H53" s="498"/>
    </row>
    <row r="54" spans="2:8" x14ac:dyDescent="0.2">
      <c r="B54" s="494">
        <v>5</v>
      </c>
      <c r="C54" s="1969"/>
      <c r="D54" s="1970"/>
      <c r="E54" s="497"/>
      <c r="F54" s="497"/>
      <c r="G54" s="495"/>
      <c r="H54" s="496"/>
    </row>
    <row r="55" spans="2:8" x14ac:dyDescent="0.2">
      <c r="B55" s="494">
        <v>6</v>
      </c>
      <c r="C55" s="1969"/>
      <c r="D55" s="1970"/>
      <c r="E55" s="497"/>
      <c r="F55" s="497"/>
      <c r="G55" s="495"/>
      <c r="H55" s="496"/>
    </row>
    <row r="56" spans="2:8" x14ac:dyDescent="0.2">
      <c r="B56" s="494"/>
      <c r="C56" s="1969"/>
      <c r="D56" s="1970"/>
      <c r="E56" s="497"/>
      <c r="F56" s="497"/>
      <c r="G56" s="495"/>
      <c r="H56" s="496"/>
    </row>
    <row r="57" spans="2:8" x14ac:dyDescent="0.2">
      <c r="B57" s="494"/>
      <c r="C57" s="1969"/>
      <c r="D57" s="1970"/>
      <c r="E57" s="497"/>
      <c r="F57" s="497"/>
      <c r="G57" s="495"/>
      <c r="H57" s="496"/>
    </row>
    <row r="58" spans="2:8" ht="13.5" thickBot="1" x14ac:dyDescent="0.25">
      <c r="B58" s="1971" t="s">
        <v>414</v>
      </c>
      <c r="C58" s="1972"/>
      <c r="D58" s="1973"/>
      <c r="E58" s="500"/>
      <c r="F58" s="500">
        <v>2</v>
      </c>
      <c r="G58" s="502"/>
      <c r="H58" s="503"/>
    </row>
    <row r="59" spans="2:8" ht="13.5" thickBot="1" x14ac:dyDescent="0.25">
      <c r="B59" s="1974" t="s">
        <v>436</v>
      </c>
      <c r="C59" s="1975"/>
      <c r="D59" s="1975"/>
      <c r="E59" s="1996">
        <v>2</v>
      </c>
      <c r="F59" s="1978"/>
      <c r="G59" s="1967"/>
      <c r="H59" s="2020"/>
    </row>
  </sheetData>
  <mergeCells count="17">
    <mergeCell ref="C56:D56"/>
    <mergeCell ref="G2:H4"/>
    <mergeCell ref="B48:B49"/>
    <mergeCell ref="C48:D49"/>
    <mergeCell ref="E48:F48"/>
    <mergeCell ref="G48:H48"/>
    <mergeCell ref="C50:D50"/>
    <mergeCell ref="C51:D51"/>
    <mergeCell ref="C52:D52"/>
    <mergeCell ref="C53:D53"/>
    <mergeCell ref="C54:D54"/>
    <mergeCell ref="C55:D55"/>
    <mergeCell ref="C57:D57"/>
    <mergeCell ref="B58:D58"/>
    <mergeCell ref="B59:D59"/>
    <mergeCell ref="E59:F59"/>
    <mergeCell ref="G59:H59"/>
  </mergeCells>
  <pageMargins left="0.70866141732283472" right="0.70866141732283472" top="0.74803149606299213" bottom="0.74803149606299213" header="0.31496062992125984" footer="0.31496062992125984"/>
  <pageSetup paperSize="9" scale="9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1F746-29C1-4DD7-A8CC-E4BD1EAA35B6}">
  <sheetPr>
    <tabColor theme="4" tint="-0.499984740745262"/>
  </sheetPr>
  <dimension ref="B2:H75"/>
  <sheetViews>
    <sheetView view="pageBreakPreview" zoomScale="90" zoomScaleNormal="100" zoomScaleSheetLayoutView="90" workbookViewId="0">
      <selection activeCell="C3" sqref="C3"/>
    </sheetView>
  </sheetViews>
  <sheetFormatPr defaultRowHeight="12.75" x14ac:dyDescent="0.2"/>
  <cols>
    <col min="1" max="1" width="1.7109375" style="486" customWidth="1"/>
    <col min="2" max="2" width="3.140625" style="486" customWidth="1"/>
    <col min="3" max="3" width="32.7109375" style="486" customWidth="1"/>
    <col min="4" max="4" width="5.85546875" style="486" customWidth="1"/>
    <col min="5" max="5" width="8.7109375" style="486" customWidth="1"/>
    <col min="6" max="6" width="11.85546875" style="486" customWidth="1"/>
    <col min="7" max="7" width="8.7109375" style="486" customWidth="1"/>
    <col min="8" max="8" width="13.85546875" style="486" customWidth="1"/>
    <col min="9" max="256" width="9.140625" style="486"/>
    <col min="257" max="257" width="1.7109375" style="486" customWidth="1"/>
    <col min="258" max="258" width="3.140625" style="486" customWidth="1"/>
    <col min="259" max="259" width="35.7109375" style="486" customWidth="1"/>
    <col min="260" max="261" width="8.7109375" style="486" customWidth="1"/>
    <col min="262" max="262" width="11.5703125" style="486" customWidth="1"/>
    <col min="263" max="263" width="8.7109375" style="486" customWidth="1"/>
    <col min="264" max="264" width="11.5703125" style="486" customWidth="1"/>
    <col min="265" max="512" width="9.140625" style="486"/>
    <col min="513" max="513" width="1.7109375" style="486" customWidth="1"/>
    <col min="514" max="514" width="3.140625" style="486" customWidth="1"/>
    <col min="515" max="515" width="35.7109375" style="486" customWidth="1"/>
    <col min="516" max="517" width="8.7109375" style="486" customWidth="1"/>
    <col min="518" max="518" width="11.5703125" style="486" customWidth="1"/>
    <col min="519" max="519" width="8.7109375" style="486" customWidth="1"/>
    <col min="520" max="520" width="11.5703125" style="486" customWidth="1"/>
    <col min="521" max="768" width="9.140625" style="486"/>
    <col min="769" max="769" width="1.7109375" style="486" customWidth="1"/>
    <col min="770" max="770" width="3.140625" style="486" customWidth="1"/>
    <col min="771" max="771" width="35.7109375" style="486" customWidth="1"/>
    <col min="772" max="773" width="8.7109375" style="486" customWidth="1"/>
    <col min="774" max="774" width="11.5703125" style="486" customWidth="1"/>
    <col min="775" max="775" width="8.7109375" style="486" customWidth="1"/>
    <col min="776" max="776" width="11.5703125" style="486" customWidth="1"/>
    <col min="777" max="1024" width="9.140625" style="486"/>
    <col min="1025" max="1025" width="1.7109375" style="486" customWidth="1"/>
    <col min="1026" max="1026" width="3.140625" style="486" customWidth="1"/>
    <col min="1027" max="1027" width="35.7109375" style="486" customWidth="1"/>
    <col min="1028" max="1029" width="8.7109375" style="486" customWidth="1"/>
    <col min="1030" max="1030" width="11.5703125" style="486" customWidth="1"/>
    <col min="1031" max="1031" width="8.7109375" style="486" customWidth="1"/>
    <col min="1032" max="1032" width="11.5703125" style="486" customWidth="1"/>
    <col min="1033" max="1280" width="9.140625" style="486"/>
    <col min="1281" max="1281" width="1.7109375" style="486" customWidth="1"/>
    <col min="1282" max="1282" width="3.140625" style="486" customWidth="1"/>
    <col min="1283" max="1283" width="35.7109375" style="486" customWidth="1"/>
    <col min="1284" max="1285" width="8.7109375" style="486" customWidth="1"/>
    <col min="1286" max="1286" width="11.5703125" style="486" customWidth="1"/>
    <col min="1287" max="1287" width="8.7109375" style="486" customWidth="1"/>
    <col min="1288" max="1288" width="11.5703125" style="486" customWidth="1"/>
    <col min="1289" max="1536" width="9.140625" style="486"/>
    <col min="1537" max="1537" width="1.7109375" style="486" customWidth="1"/>
    <col min="1538" max="1538" width="3.140625" style="486" customWidth="1"/>
    <col min="1539" max="1539" width="35.7109375" style="486" customWidth="1"/>
    <col min="1540" max="1541" width="8.7109375" style="486" customWidth="1"/>
    <col min="1542" max="1542" width="11.5703125" style="486" customWidth="1"/>
    <col min="1543" max="1543" width="8.7109375" style="486" customWidth="1"/>
    <col min="1544" max="1544" width="11.5703125" style="486" customWidth="1"/>
    <col min="1545" max="1792" width="9.140625" style="486"/>
    <col min="1793" max="1793" width="1.7109375" style="486" customWidth="1"/>
    <col min="1794" max="1794" width="3.140625" style="486" customWidth="1"/>
    <col min="1795" max="1795" width="35.7109375" style="486" customWidth="1"/>
    <col min="1796" max="1797" width="8.7109375" style="486" customWidth="1"/>
    <col min="1798" max="1798" width="11.5703125" style="486" customWidth="1"/>
    <col min="1799" max="1799" width="8.7109375" style="486" customWidth="1"/>
    <col min="1800" max="1800" width="11.5703125" style="486" customWidth="1"/>
    <col min="1801" max="2048" width="9.140625" style="486"/>
    <col min="2049" max="2049" width="1.7109375" style="486" customWidth="1"/>
    <col min="2050" max="2050" width="3.140625" style="486" customWidth="1"/>
    <col min="2051" max="2051" width="35.7109375" style="486" customWidth="1"/>
    <col min="2052" max="2053" width="8.7109375" style="486" customWidth="1"/>
    <col min="2054" max="2054" width="11.5703125" style="486" customWidth="1"/>
    <col min="2055" max="2055" width="8.7109375" style="486" customWidth="1"/>
    <col min="2056" max="2056" width="11.5703125" style="486" customWidth="1"/>
    <col min="2057" max="2304" width="9.140625" style="486"/>
    <col min="2305" max="2305" width="1.7109375" style="486" customWidth="1"/>
    <col min="2306" max="2306" width="3.140625" style="486" customWidth="1"/>
    <col min="2307" max="2307" width="35.7109375" style="486" customWidth="1"/>
    <col min="2308" max="2309" width="8.7109375" style="486" customWidth="1"/>
    <col min="2310" max="2310" width="11.5703125" style="486" customWidth="1"/>
    <col min="2311" max="2311" width="8.7109375" style="486" customWidth="1"/>
    <col min="2312" max="2312" width="11.5703125" style="486" customWidth="1"/>
    <col min="2313" max="2560" width="9.140625" style="486"/>
    <col min="2561" max="2561" width="1.7109375" style="486" customWidth="1"/>
    <col min="2562" max="2562" width="3.140625" style="486" customWidth="1"/>
    <col min="2563" max="2563" width="35.7109375" style="486" customWidth="1"/>
    <col min="2564" max="2565" width="8.7109375" style="486" customWidth="1"/>
    <col min="2566" max="2566" width="11.5703125" style="486" customWidth="1"/>
    <col min="2567" max="2567" width="8.7109375" style="486" customWidth="1"/>
    <col min="2568" max="2568" width="11.5703125" style="486" customWidth="1"/>
    <col min="2569" max="2816" width="9.140625" style="486"/>
    <col min="2817" max="2817" width="1.7109375" style="486" customWidth="1"/>
    <col min="2818" max="2818" width="3.140625" style="486" customWidth="1"/>
    <col min="2819" max="2819" width="35.7109375" style="486" customWidth="1"/>
    <col min="2820" max="2821" width="8.7109375" style="486" customWidth="1"/>
    <col min="2822" max="2822" width="11.5703125" style="486" customWidth="1"/>
    <col min="2823" max="2823" width="8.7109375" style="486" customWidth="1"/>
    <col min="2824" max="2824" width="11.5703125" style="486" customWidth="1"/>
    <col min="2825" max="3072" width="9.140625" style="486"/>
    <col min="3073" max="3073" width="1.7109375" style="486" customWidth="1"/>
    <col min="3074" max="3074" width="3.140625" style="486" customWidth="1"/>
    <col min="3075" max="3075" width="35.7109375" style="486" customWidth="1"/>
    <col min="3076" max="3077" width="8.7109375" style="486" customWidth="1"/>
    <col min="3078" max="3078" width="11.5703125" style="486" customWidth="1"/>
    <col min="3079" max="3079" width="8.7109375" style="486" customWidth="1"/>
    <col min="3080" max="3080" width="11.5703125" style="486" customWidth="1"/>
    <col min="3081" max="3328" width="9.140625" style="486"/>
    <col min="3329" max="3329" width="1.7109375" style="486" customWidth="1"/>
    <col min="3330" max="3330" width="3.140625" style="486" customWidth="1"/>
    <col min="3331" max="3331" width="35.7109375" style="486" customWidth="1"/>
    <col min="3332" max="3333" width="8.7109375" style="486" customWidth="1"/>
    <col min="3334" max="3334" width="11.5703125" style="486" customWidth="1"/>
    <col min="3335" max="3335" width="8.7109375" style="486" customWidth="1"/>
    <col min="3336" max="3336" width="11.5703125" style="486" customWidth="1"/>
    <col min="3337" max="3584" width="9.140625" style="486"/>
    <col min="3585" max="3585" width="1.7109375" style="486" customWidth="1"/>
    <col min="3586" max="3586" width="3.140625" style="486" customWidth="1"/>
    <col min="3587" max="3587" width="35.7109375" style="486" customWidth="1"/>
    <col min="3588" max="3589" width="8.7109375" style="486" customWidth="1"/>
    <col min="3590" max="3590" width="11.5703125" style="486" customWidth="1"/>
    <col min="3591" max="3591" width="8.7109375" style="486" customWidth="1"/>
    <col min="3592" max="3592" width="11.5703125" style="486" customWidth="1"/>
    <col min="3593" max="3840" width="9.140625" style="486"/>
    <col min="3841" max="3841" width="1.7109375" style="486" customWidth="1"/>
    <col min="3842" max="3842" width="3.140625" style="486" customWidth="1"/>
    <col min="3843" max="3843" width="35.7109375" style="486" customWidth="1"/>
    <col min="3844" max="3845" width="8.7109375" style="486" customWidth="1"/>
    <col min="3846" max="3846" width="11.5703125" style="486" customWidth="1"/>
    <col min="3847" max="3847" width="8.7109375" style="486" customWidth="1"/>
    <col min="3848" max="3848" width="11.5703125" style="486" customWidth="1"/>
    <col min="3849" max="4096" width="9.140625" style="486"/>
    <col min="4097" max="4097" width="1.7109375" style="486" customWidth="1"/>
    <col min="4098" max="4098" width="3.140625" style="486" customWidth="1"/>
    <col min="4099" max="4099" width="35.7109375" style="486" customWidth="1"/>
    <col min="4100" max="4101" width="8.7109375" style="486" customWidth="1"/>
    <col min="4102" max="4102" width="11.5703125" style="486" customWidth="1"/>
    <col min="4103" max="4103" width="8.7109375" style="486" customWidth="1"/>
    <col min="4104" max="4104" width="11.5703125" style="486" customWidth="1"/>
    <col min="4105" max="4352" width="9.140625" style="486"/>
    <col min="4353" max="4353" width="1.7109375" style="486" customWidth="1"/>
    <col min="4354" max="4354" width="3.140625" style="486" customWidth="1"/>
    <col min="4355" max="4355" width="35.7109375" style="486" customWidth="1"/>
    <col min="4356" max="4357" width="8.7109375" style="486" customWidth="1"/>
    <col min="4358" max="4358" width="11.5703125" style="486" customWidth="1"/>
    <col min="4359" max="4359" width="8.7109375" style="486" customWidth="1"/>
    <col min="4360" max="4360" width="11.5703125" style="486" customWidth="1"/>
    <col min="4361" max="4608" width="9.140625" style="486"/>
    <col min="4609" max="4609" width="1.7109375" style="486" customWidth="1"/>
    <col min="4610" max="4610" width="3.140625" style="486" customWidth="1"/>
    <col min="4611" max="4611" width="35.7109375" style="486" customWidth="1"/>
    <col min="4612" max="4613" width="8.7109375" style="486" customWidth="1"/>
    <col min="4614" max="4614" width="11.5703125" style="486" customWidth="1"/>
    <col min="4615" max="4615" width="8.7109375" style="486" customWidth="1"/>
    <col min="4616" max="4616" width="11.5703125" style="486" customWidth="1"/>
    <col min="4617" max="4864" width="9.140625" style="486"/>
    <col min="4865" max="4865" width="1.7109375" style="486" customWidth="1"/>
    <col min="4866" max="4866" width="3.140625" style="486" customWidth="1"/>
    <col min="4867" max="4867" width="35.7109375" style="486" customWidth="1"/>
    <col min="4868" max="4869" width="8.7109375" style="486" customWidth="1"/>
    <col min="4870" max="4870" width="11.5703125" style="486" customWidth="1"/>
    <col min="4871" max="4871" width="8.7109375" style="486" customWidth="1"/>
    <col min="4872" max="4872" width="11.5703125" style="486" customWidth="1"/>
    <col min="4873" max="5120" width="9.140625" style="486"/>
    <col min="5121" max="5121" width="1.7109375" style="486" customWidth="1"/>
    <col min="5122" max="5122" width="3.140625" style="486" customWidth="1"/>
    <col min="5123" max="5123" width="35.7109375" style="486" customWidth="1"/>
    <col min="5124" max="5125" width="8.7109375" style="486" customWidth="1"/>
    <col min="5126" max="5126" width="11.5703125" style="486" customWidth="1"/>
    <col min="5127" max="5127" width="8.7109375" style="486" customWidth="1"/>
    <col min="5128" max="5128" width="11.5703125" style="486" customWidth="1"/>
    <col min="5129" max="5376" width="9.140625" style="486"/>
    <col min="5377" max="5377" width="1.7109375" style="486" customWidth="1"/>
    <col min="5378" max="5378" width="3.140625" style="486" customWidth="1"/>
    <col min="5379" max="5379" width="35.7109375" style="486" customWidth="1"/>
    <col min="5380" max="5381" width="8.7109375" style="486" customWidth="1"/>
    <col min="5382" max="5382" width="11.5703125" style="486" customWidth="1"/>
    <col min="5383" max="5383" width="8.7109375" style="486" customWidth="1"/>
    <col min="5384" max="5384" width="11.5703125" style="486" customWidth="1"/>
    <col min="5385" max="5632" width="9.140625" style="486"/>
    <col min="5633" max="5633" width="1.7109375" style="486" customWidth="1"/>
    <col min="5634" max="5634" width="3.140625" style="486" customWidth="1"/>
    <col min="5635" max="5635" width="35.7109375" style="486" customWidth="1"/>
    <col min="5636" max="5637" width="8.7109375" style="486" customWidth="1"/>
    <col min="5638" max="5638" width="11.5703125" style="486" customWidth="1"/>
    <col min="5639" max="5639" width="8.7109375" style="486" customWidth="1"/>
    <col min="5640" max="5640" width="11.5703125" style="486" customWidth="1"/>
    <col min="5641" max="5888" width="9.140625" style="486"/>
    <col min="5889" max="5889" width="1.7109375" style="486" customWidth="1"/>
    <col min="5890" max="5890" width="3.140625" style="486" customWidth="1"/>
    <col min="5891" max="5891" width="35.7109375" style="486" customWidth="1"/>
    <col min="5892" max="5893" width="8.7109375" style="486" customWidth="1"/>
    <col min="5894" max="5894" width="11.5703125" style="486" customWidth="1"/>
    <col min="5895" max="5895" width="8.7109375" style="486" customWidth="1"/>
    <col min="5896" max="5896" width="11.5703125" style="486" customWidth="1"/>
    <col min="5897" max="6144" width="9.140625" style="486"/>
    <col min="6145" max="6145" width="1.7109375" style="486" customWidth="1"/>
    <col min="6146" max="6146" width="3.140625" style="486" customWidth="1"/>
    <col min="6147" max="6147" width="35.7109375" style="486" customWidth="1"/>
    <col min="6148" max="6149" width="8.7109375" style="486" customWidth="1"/>
    <col min="6150" max="6150" width="11.5703125" style="486" customWidth="1"/>
    <col min="6151" max="6151" width="8.7109375" style="486" customWidth="1"/>
    <col min="6152" max="6152" width="11.5703125" style="486" customWidth="1"/>
    <col min="6153" max="6400" width="9.140625" style="486"/>
    <col min="6401" max="6401" width="1.7109375" style="486" customWidth="1"/>
    <col min="6402" max="6402" width="3.140625" style="486" customWidth="1"/>
    <col min="6403" max="6403" width="35.7109375" style="486" customWidth="1"/>
    <col min="6404" max="6405" width="8.7109375" style="486" customWidth="1"/>
    <col min="6406" max="6406" width="11.5703125" style="486" customWidth="1"/>
    <col min="6407" max="6407" width="8.7109375" style="486" customWidth="1"/>
    <col min="6408" max="6408" width="11.5703125" style="486" customWidth="1"/>
    <col min="6409" max="6656" width="9.140625" style="486"/>
    <col min="6657" max="6657" width="1.7109375" style="486" customWidth="1"/>
    <col min="6658" max="6658" width="3.140625" style="486" customWidth="1"/>
    <col min="6659" max="6659" width="35.7109375" style="486" customWidth="1"/>
    <col min="6660" max="6661" width="8.7109375" style="486" customWidth="1"/>
    <col min="6662" max="6662" width="11.5703125" style="486" customWidth="1"/>
    <col min="6663" max="6663" width="8.7109375" style="486" customWidth="1"/>
    <col min="6664" max="6664" width="11.5703125" style="486" customWidth="1"/>
    <col min="6665" max="6912" width="9.140625" style="486"/>
    <col min="6913" max="6913" width="1.7109375" style="486" customWidth="1"/>
    <col min="6914" max="6914" width="3.140625" style="486" customWidth="1"/>
    <col min="6915" max="6915" width="35.7109375" style="486" customWidth="1"/>
    <col min="6916" max="6917" width="8.7109375" style="486" customWidth="1"/>
    <col min="6918" max="6918" width="11.5703125" style="486" customWidth="1"/>
    <col min="6919" max="6919" width="8.7109375" style="486" customWidth="1"/>
    <col min="6920" max="6920" width="11.5703125" style="486" customWidth="1"/>
    <col min="6921" max="7168" width="9.140625" style="486"/>
    <col min="7169" max="7169" width="1.7109375" style="486" customWidth="1"/>
    <col min="7170" max="7170" width="3.140625" style="486" customWidth="1"/>
    <col min="7171" max="7171" width="35.7109375" style="486" customWidth="1"/>
    <col min="7172" max="7173" width="8.7109375" style="486" customWidth="1"/>
    <col min="7174" max="7174" width="11.5703125" style="486" customWidth="1"/>
    <col min="7175" max="7175" width="8.7109375" style="486" customWidth="1"/>
    <col min="7176" max="7176" width="11.5703125" style="486" customWidth="1"/>
    <col min="7177" max="7424" width="9.140625" style="486"/>
    <col min="7425" max="7425" width="1.7109375" style="486" customWidth="1"/>
    <col min="7426" max="7426" width="3.140625" style="486" customWidth="1"/>
    <col min="7427" max="7427" width="35.7109375" style="486" customWidth="1"/>
    <col min="7428" max="7429" width="8.7109375" style="486" customWidth="1"/>
    <col min="7430" max="7430" width="11.5703125" style="486" customWidth="1"/>
    <col min="7431" max="7431" width="8.7109375" style="486" customWidth="1"/>
    <col min="7432" max="7432" width="11.5703125" style="486" customWidth="1"/>
    <col min="7433" max="7680" width="9.140625" style="486"/>
    <col min="7681" max="7681" width="1.7109375" style="486" customWidth="1"/>
    <col min="7682" max="7682" width="3.140625" style="486" customWidth="1"/>
    <col min="7683" max="7683" width="35.7109375" style="486" customWidth="1"/>
    <col min="7684" max="7685" width="8.7109375" style="486" customWidth="1"/>
    <col min="7686" max="7686" width="11.5703125" style="486" customWidth="1"/>
    <col min="7687" max="7687" width="8.7109375" style="486" customWidth="1"/>
    <col min="7688" max="7688" width="11.5703125" style="486" customWidth="1"/>
    <col min="7689" max="7936" width="9.140625" style="486"/>
    <col min="7937" max="7937" width="1.7109375" style="486" customWidth="1"/>
    <col min="7938" max="7938" width="3.140625" style="486" customWidth="1"/>
    <col min="7939" max="7939" width="35.7109375" style="486" customWidth="1"/>
    <col min="7940" max="7941" width="8.7109375" style="486" customWidth="1"/>
    <col min="7942" max="7942" width="11.5703125" style="486" customWidth="1"/>
    <col min="7943" max="7943" width="8.7109375" style="486" customWidth="1"/>
    <col min="7944" max="7944" width="11.5703125" style="486" customWidth="1"/>
    <col min="7945" max="8192" width="9.140625" style="486"/>
    <col min="8193" max="8193" width="1.7109375" style="486" customWidth="1"/>
    <col min="8194" max="8194" width="3.140625" style="486" customWidth="1"/>
    <col min="8195" max="8195" width="35.7109375" style="486" customWidth="1"/>
    <col min="8196" max="8197" width="8.7109375" style="486" customWidth="1"/>
    <col min="8198" max="8198" width="11.5703125" style="486" customWidth="1"/>
    <col min="8199" max="8199" width="8.7109375" style="486" customWidth="1"/>
    <col min="8200" max="8200" width="11.5703125" style="486" customWidth="1"/>
    <col min="8201" max="8448" width="9.140625" style="486"/>
    <col min="8449" max="8449" width="1.7109375" style="486" customWidth="1"/>
    <col min="8450" max="8450" width="3.140625" style="486" customWidth="1"/>
    <col min="8451" max="8451" width="35.7109375" style="486" customWidth="1"/>
    <col min="8452" max="8453" width="8.7109375" style="486" customWidth="1"/>
    <col min="8454" max="8454" width="11.5703125" style="486" customWidth="1"/>
    <col min="8455" max="8455" width="8.7109375" style="486" customWidth="1"/>
    <col min="8456" max="8456" width="11.5703125" style="486" customWidth="1"/>
    <col min="8457" max="8704" width="9.140625" style="486"/>
    <col min="8705" max="8705" width="1.7109375" style="486" customWidth="1"/>
    <col min="8706" max="8706" width="3.140625" style="486" customWidth="1"/>
    <col min="8707" max="8707" width="35.7109375" style="486" customWidth="1"/>
    <col min="8708" max="8709" width="8.7109375" style="486" customWidth="1"/>
    <col min="8710" max="8710" width="11.5703125" style="486" customWidth="1"/>
    <col min="8711" max="8711" width="8.7109375" style="486" customWidth="1"/>
    <col min="8712" max="8712" width="11.5703125" style="486" customWidth="1"/>
    <col min="8713" max="8960" width="9.140625" style="486"/>
    <col min="8961" max="8961" width="1.7109375" style="486" customWidth="1"/>
    <col min="8962" max="8962" width="3.140625" style="486" customWidth="1"/>
    <col min="8963" max="8963" width="35.7109375" style="486" customWidth="1"/>
    <col min="8964" max="8965" width="8.7109375" style="486" customWidth="1"/>
    <col min="8966" max="8966" width="11.5703125" style="486" customWidth="1"/>
    <col min="8967" max="8967" width="8.7109375" style="486" customWidth="1"/>
    <col min="8968" max="8968" width="11.5703125" style="486" customWidth="1"/>
    <col min="8969" max="9216" width="9.140625" style="486"/>
    <col min="9217" max="9217" width="1.7109375" style="486" customWidth="1"/>
    <col min="9218" max="9218" width="3.140625" style="486" customWidth="1"/>
    <col min="9219" max="9219" width="35.7109375" style="486" customWidth="1"/>
    <col min="9220" max="9221" width="8.7109375" style="486" customWidth="1"/>
    <col min="9222" max="9222" width="11.5703125" style="486" customWidth="1"/>
    <col min="9223" max="9223" width="8.7109375" style="486" customWidth="1"/>
    <col min="9224" max="9224" width="11.5703125" style="486" customWidth="1"/>
    <col min="9225" max="9472" width="9.140625" style="486"/>
    <col min="9473" max="9473" width="1.7109375" style="486" customWidth="1"/>
    <col min="9474" max="9474" width="3.140625" style="486" customWidth="1"/>
    <col min="9475" max="9475" width="35.7109375" style="486" customWidth="1"/>
    <col min="9476" max="9477" width="8.7109375" style="486" customWidth="1"/>
    <col min="9478" max="9478" width="11.5703125" style="486" customWidth="1"/>
    <col min="9479" max="9479" width="8.7109375" style="486" customWidth="1"/>
    <col min="9480" max="9480" width="11.5703125" style="486" customWidth="1"/>
    <col min="9481" max="9728" width="9.140625" style="486"/>
    <col min="9729" max="9729" width="1.7109375" style="486" customWidth="1"/>
    <col min="9730" max="9730" width="3.140625" style="486" customWidth="1"/>
    <col min="9731" max="9731" width="35.7109375" style="486" customWidth="1"/>
    <col min="9732" max="9733" width="8.7109375" style="486" customWidth="1"/>
    <col min="9734" max="9734" width="11.5703125" style="486" customWidth="1"/>
    <col min="9735" max="9735" width="8.7109375" style="486" customWidth="1"/>
    <col min="9736" max="9736" width="11.5703125" style="486" customWidth="1"/>
    <col min="9737" max="9984" width="9.140625" style="486"/>
    <col min="9985" max="9985" width="1.7109375" style="486" customWidth="1"/>
    <col min="9986" max="9986" width="3.140625" style="486" customWidth="1"/>
    <col min="9987" max="9987" width="35.7109375" style="486" customWidth="1"/>
    <col min="9988" max="9989" width="8.7109375" style="486" customWidth="1"/>
    <col min="9990" max="9990" width="11.5703125" style="486" customWidth="1"/>
    <col min="9991" max="9991" width="8.7109375" style="486" customWidth="1"/>
    <col min="9992" max="9992" width="11.5703125" style="486" customWidth="1"/>
    <col min="9993" max="10240" width="9.140625" style="486"/>
    <col min="10241" max="10241" width="1.7109375" style="486" customWidth="1"/>
    <col min="10242" max="10242" width="3.140625" style="486" customWidth="1"/>
    <col min="10243" max="10243" width="35.7109375" style="486" customWidth="1"/>
    <col min="10244" max="10245" width="8.7109375" style="486" customWidth="1"/>
    <col min="10246" max="10246" width="11.5703125" style="486" customWidth="1"/>
    <col min="10247" max="10247" width="8.7109375" style="486" customWidth="1"/>
    <col min="10248" max="10248" width="11.5703125" style="486" customWidth="1"/>
    <col min="10249" max="10496" width="9.140625" style="486"/>
    <col min="10497" max="10497" width="1.7109375" style="486" customWidth="1"/>
    <col min="10498" max="10498" width="3.140625" style="486" customWidth="1"/>
    <col min="10499" max="10499" width="35.7109375" style="486" customWidth="1"/>
    <col min="10500" max="10501" width="8.7109375" style="486" customWidth="1"/>
    <col min="10502" max="10502" width="11.5703125" style="486" customWidth="1"/>
    <col min="10503" max="10503" width="8.7109375" style="486" customWidth="1"/>
    <col min="10504" max="10504" width="11.5703125" style="486" customWidth="1"/>
    <col min="10505" max="10752" width="9.140625" style="486"/>
    <col min="10753" max="10753" width="1.7109375" style="486" customWidth="1"/>
    <col min="10754" max="10754" width="3.140625" style="486" customWidth="1"/>
    <col min="10755" max="10755" width="35.7109375" style="486" customWidth="1"/>
    <col min="10756" max="10757" width="8.7109375" style="486" customWidth="1"/>
    <col min="10758" max="10758" width="11.5703125" style="486" customWidth="1"/>
    <col min="10759" max="10759" width="8.7109375" style="486" customWidth="1"/>
    <col min="10760" max="10760" width="11.5703125" style="486" customWidth="1"/>
    <col min="10761" max="11008" width="9.140625" style="486"/>
    <col min="11009" max="11009" width="1.7109375" style="486" customWidth="1"/>
    <col min="11010" max="11010" width="3.140625" style="486" customWidth="1"/>
    <col min="11011" max="11011" width="35.7109375" style="486" customWidth="1"/>
    <col min="11012" max="11013" width="8.7109375" style="486" customWidth="1"/>
    <col min="11014" max="11014" width="11.5703125" style="486" customWidth="1"/>
    <col min="11015" max="11015" width="8.7109375" style="486" customWidth="1"/>
    <col min="11016" max="11016" width="11.5703125" style="486" customWidth="1"/>
    <col min="11017" max="11264" width="9.140625" style="486"/>
    <col min="11265" max="11265" width="1.7109375" style="486" customWidth="1"/>
    <col min="11266" max="11266" width="3.140625" style="486" customWidth="1"/>
    <col min="11267" max="11267" width="35.7109375" style="486" customWidth="1"/>
    <col min="11268" max="11269" width="8.7109375" style="486" customWidth="1"/>
    <col min="11270" max="11270" width="11.5703125" style="486" customWidth="1"/>
    <col min="11271" max="11271" width="8.7109375" style="486" customWidth="1"/>
    <col min="11272" max="11272" width="11.5703125" style="486" customWidth="1"/>
    <col min="11273" max="11520" width="9.140625" style="486"/>
    <col min="11521" max="11521" width="1.7109375" style="486" customWidth="1"/>
    <col min="11522" max="11522" width="3.140625" style="486" customWidth="1"/>
    <col min="11523" max="11523" width="35.7109375" style="486" customWidth="1"/>
    <col min="11524" max="11525" width="8.7109375" style="486" customWidth="1"/>
    <col min="11526" max="11526" width="11.5703125" style="486" customWidth="1"/>
    <col min="11527" max="11527" width="8.7109375" style="486" customWidth="1"/>
    <col min="11528" max="11528" width="11.5703125" style="486" customWidth="1"/>
    <col min="11529" max="11776" width="9.140625" style="486"/>
    <col min="11777" max="11777" width="1.7109375" style="486" customWidth="1"/>
    <col min="11778" max="11778" width="3.140625" style="486" customWidth="1"/>
    <col min="11779" max="11779" width="35.7109375" style="486" customWidth="1"/>
    <col min="11780" max="11781" width="8.7109375" style="486" customWidth="1"/>
    <col min="11782" max="11782" width="11.5703125" style="486" customWidth="1"/>
    <col min="11783" max="11783" width="8.7109375" style="486" customWidth="1"/>
    <col min="11784" max="11784" width="11.5703125" style="486" customWidth="1"/>
    <col min="11785" max="12032" width="9.140625" style="486"/>
    <col min="12033" max="12033" width="1.7109375" style="486" customWidth="1"/>
    <col min="12034" max="12034" width="3.140625" style="486" customWidth="1"/>
    <col min="12035" max="12035" width="35.7109375" style="486" customWidth="1"/>
    <col min="12036" max="12037" width="8.7109375" style="486" customWidth="1"/>
    <col min="12038" max="12038" width="11.5703125" style="486" customWidth="1"/>
    <col min="12039" max="12039" width="8.7109375" style="486" customWidth="1"/>
    <col min="12040" max="12040" width="11.5703125" style="486" customWidth="1"/>
    <col min="12041" max="12288" width="9.140625" style="486"/>
    <col min="12289" max="12289" width="1.7109375" style="486" customWidth="1"/>
    <col min="12290" max="12290" width="3.140625" style="486" customWidth="1"/>
    <col min="12291" max="12291" width="35.7109375" style="486" customWidth="1"/>
    <col min="12292" max="12293" width="8.7109375" style="486" customWidth="1"/>
    <col min="12294" max="12294" width="11.5703125" style="486" customWidth="1"/>
    <col min="12295" max="12295" width="8.7109375" style="486" customWidth="1"/>
    <col min="12296" max="12296" width="11.5703125" style="486" customWidth="1"/>
    <col min="12297" max="12544" width="9.140625" style="486"/>
    <col min="12545" max="12545" width="1.7109375" style="486" customWidth="1"/>
    <col min="12546" max="12546" width="3.140625" style="486" customWidth="1"/>
    <col min="12547" max="12547" width="35.7109375" style="486" customWidth="1"/>
    <col min="12548" max="12549" width="8.7109375" style="486" customWidth="1"/>
    <col min="12550" max="12550" width="11.5703125" style="486" customWidth="1"/>
    <col min="12551" max="12551" width="8.7109375" style="486" customWidth="1"/>
    <col min="12552" max="12552" width="11.5703125" style="486" customWidth="1"/>
    <col min="12553" max="12800" width="9.140625" style="486"/>
    <col min="12801" max="12801" width="1.7109375" style="486" customWidth="1"/>
    <col min="12802" max="12802" width="3.140625" style="486" customWidth="1"/>
    <col min="12803" max="12803" width="35.7109375" style="486" customWidth="1"/>
    <col min="12804" max="12805" width="8.7109375" style="486" customWidth="1"/>
    <col min="12806" max="12806" width="11.5703125" style="486" customWidth="1"/>
    <col min="12807" max="12807" width="8.7109375" style="486" customWidth="1"/>
    <col min="12808" max="12808" width="11.5703125" style="486" customWidth="1"/>
    <col min="12809" max="13056" width="9.140625" style="486"/>
    <col min="13057" max="13057" width="1.7109375" style="486" customWidth="1"/>
    <col min="13058" max="13058" width="3.140625" style="486" customWidth="1"/>
    <col min="13059" max="13059" width="35.7109375" style="486" customWidth="1"/>
    <col min="13060" max="13061" width="8.7109375" style="486" customWidth="1"/>
    <col min="13062" max="13062" width="11.5703125" style="486" customWidth="1"/>
    <col min="13063" max="13063" width="8.7109375" style="486" customWidth="1"/>
    <col min="13064" max="13064" width="11.5703125" style="486" customWidth="1"/>
    <col min="13065" max="13312" width="9.140625" style="486"/>
    <col min="13313" max="13313" width="1.7109375" style="486" customWidth="1"/>
    <col min="13314" max="13314" width="3.140625" style="486" customWidth="1"/>
    <col min="13315" max="13315" width="35.7109375" style="486" customWidth="1"/>
    <col min="13316" max="13317" width="8.7109375" style="486" customWidth="1"/>
    <col min="13318" max="13318" width="11.5703125" style="486" customWidth="1"/>
    <col min="13319" max="13319" width="8.7109375" style="486" customWidth="1"/>
    <col min="13320" max="13320" width="11.5703125" style="486" customWidth="1"/>
    <col min="13321" max="13568" width="9.140625" style="486"/>
    <col min="13569" max="13569" width="1.7109375" style="486" customWidth="1"/>
    <col min="13570" max="13570" width="3.140625" style="486" customWidth="1"/>
    <col min="13571" max="13571" width="35.7109375" style="486" customWidth="1"/>
    <col min="13572" max="13573" width="8.7109375" style="486" customWidth="1"/>
    <col min="13574" max="13574" width="11.5703125" style="486" customWidth="1"/>
    <col min="13575" max="13575" width="8.7109375" style="486" customWidth="1"/>
    <col min="13576" max="13576" width="11.5703125" style="486" customWidth="1"/>
    <col min="13577" max="13824" width="9.140625" style="486"/>
    <col min="13825" max="13825" width="1.7109375" style="486" customWidth="1"/>
    <col min="13826" max="13826" width="3.140625" style="486" customWidth="1"/>
    <col min="13827" max="13827" width="35.7109375" style="486" customWidth="1"/>
    <col min="13828" max="13829" width="8.7109375" style="486" customWidth="1"/>
    <col min="13830" max="13830" width="11.5703125" style="486" customWidth="1"/>
    <col min="13831" max="13831" width="8.7109375" style="486" customWidth="1"/>
    <col min="13832" max="13832" width="11.5703125" style="486" customWidth="1"/>
    <col min="13833" max="14080" width="9.140625" style="486"/>
    <col min="14081" max="14081" width="1.7109375" style="486" customWidth="1"/>
    <col min="14082" max="14082" width="3.140625" style="486" customWidth="1"/>
    <col min="14083" max="14083" width="35.7109375" style="486" customWidth="1"/>
    <col min="14084" max="14085" width="8.7109375" style="486" customWidth="1"/>
    <col min="14086" max="14086" width="11.5703125" style="486" customWidth="1"/>
    <col min="14087" max="14087" width="8.7109375" style="486" customWidth="1"/>
    <col min="14088" max="14088" width="11.5703125" style="486" customWidth="1"/>
    <col min="14089" max="14336" width="9.140625" style="486"/>
    <col min="14337" max="14337" width="1.7109375" style="486" customWidth="1"/>
    <col min="14338" max="14338" width="3.140625" style="486" customWidth="1"/>
    <col min="14339" max="14339" width="35.7109375" style="486" customWidth="1"/>
    <col min="14340" max="14341" width="8.7109375" style="486" customWidth="1"/>
    <col min="14342" max="14342" width="11.5703125" style="486" customWidth="1"/>
    <col min="14343" max="14343" width="8.7109375" style="486" customWidth="1"/>
    <col min="14344" max="14344" width="11.5703125" style="486" customWidth="1"/>
    <col min="14345" max="14592" width="9.140625" style="486"/>
    <col min="14593" max="14593" width="1.7109375" style="486" customWidth="1"/>
    <col min="14594" max="14594" width="3.140625" style="486" customWidth="1"/>
    <col min="14595" max="14595" width="35.7109375" style="486" customWidth="1"/>
    <col min="14596" max="14597" width="8.7109375" style="486" customWidth="1"/>
    <col min="14598" max="14598" width="11.5703125" style="486" customWidth="1"/>
    <col min="14599" max="14599" width="8.7109375" style="486" customWidth="1"/>
    <col min="14600" max="14600" width="11.5703125" style="486" customWidth="1"/>
    <col min="14601" max="14848" width="9.140625" style="486"/>
    <col min="14849" max="14849" width="1.7109375" style="486" customWidth="1"/>
    <col min="14850" max="14850" width="3.140625" style="486" customWidth="1"/>
    <col min="14851" max="14851" width="35.7109375" style="486" customWidth="1"/>
    <col min="14852" max="14853" width="8.7109375" style="486" customWidth="1"/>
    <col min="14854" max="14854" width="11.5703125" style="486" customWidth="1"/>
    <col min="14855" max="14855" width="8.7109375" style="486" customWidth="1"/>
    <col min="14856" max="14856" width="11.5703125" style="486" customWidth="1"/>
    <col min="14857" max="15104" width="9.140625" style="486"/>
    <col min="15105" max="15105" width="1.7109375" style="486" customWidth="1"/>
    <col min="15106" max="15106" width="3.140625" style="486" customWidth="1"/>
    <col min="15107" max="15107" width="35.7109375" style="486" customWidth="1"/>
    <col min="15108" max="15109" width="8.7109375" style="486" customWidth="1"/>
    <col min="15110" max="15110" width="11.5703125" style="486" customWidth="1"/>
    <col min="15111" max="15111" width="8.7109375" style="486" customWidth="1"/>
    <col min="15112" max="15112" width="11.5703125" style="486" customWidth="1"/>
    <col min="15113" max="15360" width="9.140625" style="486"/>
    <col min="15361" max="15361" width="1.7109375" style="486" customWidth="1"/>
    <col min="15362" max="15362" width="3.140625" style="486" customWidth="1"/>
    <col min="15363" max="15363" width="35.7109375" style="486" customWidth="1"/>
    <col min="15364" max="15365" width="8.7109375" style="486" customWidth="1"/>
    <col min="15366" max="15366" width="11.5703125" style="486" customWidth="1"/>
    <col min="15367" max="15367" width="8.7109375" style="486" customWidth="1"/>
    <col min="15368" max="15368" width="11.5703125" style="486" customWidth="1"/>
    <col min="15369" max="15616" width="9.140625" style="486"/>
    <col min="15617" max="15617" width="1.7109375" style="486" customWidth="1"/>
    <col min="15618" max="15618" width="3.140625" style="486" customWidth="1"/>
    <col min="15619" max="15619" width="35.7109375" style="486" customWidth="1"/>
    <col min="15620" max="15621" width="8.7109375" style="486" customWidth="1"/>
    <col min="15622" max="15622" width="11.5703125" style="486" customWidth="1"/>
    <col min="15623" max="15623" width="8.7109375" style="486" customWidth="1"/>
    <col min="15624" max="15624" width="11.5703125" style="486" customWidth="1"/>
    <col min="15625" max="15872" width="9.140625" style="486"/>
    <col min="15873" max="15873" width="1.7109375" style="486" customWidth="1"/>
    <col min="15874" max="15874" width="3.140625" style="486" customWidth="1"/>
    <col min="15875" max="15875" width="35.7109375" style="486" customWidth="1"/>
    <col min="15876" max="15877" width="8.7109375" style="486" customWidth="1"/>
    <col min="15878" max="15878" width="11.5703125" style="486" customWidth="1"/>
    <col min="15879" max="15879" width="8.7109375" style="486" customWidth="1"/>
    <col min="15880" max="15880" width="11.5703125" style="486" customWidth="1"/>
    <col min="15881" max="16128" width="9.140625" style="486"/>
    <col min="16129" max="16129" width="1.7109375" style="486" customWidth="1"/>
    <col min="16130" max="16130" width="3.140625" style="486" customWidth="1"/>
    <col min="16131" max="16131" width="35.7109375" style="486" customWidth="1"/>
    <col min="16132" max="16133" width="8.7109375" style="486" customWidth="1"/>
    <col min="16134" max="16134" width="11.5703125" style="486" customWidth="1"/>
    <col min="16135" max="16135" width="8.7109375" style="486" customWidth="1"/>
    <col min="16136" max="16136" width="11.5703125" style="486" customWidth="1"/>
    <col min="16137" max="16384" width="9.140625" style="486"/>
  </cols>
  <sheetData>
    <row r="2" spans="3:8" ht="15" x14ac:dyDescent="0.2">
      <c r="C2" s="493" t="s">
        <v>968</v>
      </c>
      <c r="G2" s="1979" t="s">
        <v>455</v>
      </c>
      <c r="H2" s="1979"/>
    </row>
    <row r="3" spans="3:8" x14ac:dyDescent="0.2">
      <c r="G3" s="1979"/>
      <c r="H3" s="1979"/>
    </row>
    <row r="4" spans="3:8" x14ac:dyDescent="0.2">
      <c r="G4" s="1979"/>
      <c r="H4" s="1979"/>
    </row>
    <row r="43" spans="2:8" ht="13.5" thickBot="1" x14ac:dyDescent="0.25">
      <c r="C43" s="486" t="s">
        <v>456</v>
      </c>
    </row>
    <row r="44" spans="2:8" x14ac:dyDescent="0.2">
      <c r="B44" s="492" t="s">
        <v>410</v>
      </c>
      <c r="C44" s="531" t="s">
        <v>411</v>
      </c>
      <c r="D44" s="532"/>
      <c r="E44" s="533" t="s">
        <v>448</v>
      </c>
      <c r="F44" s="534"/>
      <c r="G44" s="533" t="s">
        <v>369</v>
      </c>
      <c r="H44" s="535"/>
    </row>
    <row r="45" spans="2:8" x14ac:dyDescent="0.2">
      <c r="B45" s="491"/>
      <c r="C45" s="536"/>
      <c r="D45" s="537"/>
      <c r="E45" s="495" t="s">
        <v>457</v>
      </c>
      <c r="F45" s="495" t="s">
        <v>458</v>
      </c>
      <c r="G45" s="495" t="s">
        <v>457</v>
      </c>
      <c r="H45" s="496" t="s">
        <v>371</v>
      </c>
    </row>
    <row r="46" spans="2:8" x14ac:dyDescent="0.2">
      <c r="B46" s="509">
        <v>1</v>
      </c>
      <c r="C46" s="538" t="s">
        <v>170</v>
      </c>
      <c r="D46" s="539"/>
      <c r="E46" s="497">
        <v>2.2999999999999998</v>
      </c>
      <c r="F46" s="497" t="s">
        <v>190</v>
      </c>
      <c r="G46" s="499">
        <v>49328</v>
      </c>
      <c r="H46" s="498"/>
    </row>
    <row r="47" spans="2:8" x14ac:dyDescent="0.2">
      <c r="B47" s="509">
        <v>2</v>
      </c>
      <c r="C47" s="538" t="s">
        <v>132</v>
      </c>
      <c r="D47" s="539"/>
      <c r="E47" s="497">
        <v>1.4</v>
      </c>
      <c r="F47" s="497" t="s">
        <v>190</v>
      </c>
      <c r="G47" s="499">
        <v>9800</v>
      </c>
      <c r="H47" s="498"/>
    </row>
    <row r="48" spans="2:8" x14ac:dyDescent="0.2">
      <c r="B48" s="509">
        <v>3</v>
      </c>
      <c r="C48" s="538" t="s">
        <v>171</v>
      </c>
      <c r="D48" s="539"/>
      <c r="E48" s="497">
        <v>1.91</v>
      </c>
      <c r="F48" s="497" t="s">
        <v>190</v>
      </c>
      <c r="G48" s="499">
        <v>8102</v>
      </c>
      <c r="H48" s="498"/>
    </row>
    <row r="49" spans="2:8" x14ac:dyDescent="0.2">
      <c r="B49" s="509">
        <v>4</v>
      </c>
      <c r="C49" s="538" t="s">
        <v>169</v>
      </c>
      <c r="D49" s="539"/>
      <c r="E49" s="497">
        <v>0.66</v>
      </c>
      <c r="F49" s="497" t="s">
        <v>190</v>
      </c>
      <c r="G49" s="499">
        <v>3361</v>
      </c>
      <c r="H49" s="498"/>
    </row>
    <row r="50" spans="2:8" x14ac:dyDescent="0.2">
      <c r="B50" s="509">
        <v>5</v>
      </c>
      <c r="C50" s="538" t="s">
        <v>459</v>
      </c>
      <c r="D50" s="539"/>
      <c r="E50" s="497">
        <v>0.12</v>
      </c>
      <c r="F50" s="497" t="s">
        <v>190</v>
      </c>
      <c r="G50" s="499">
        <v>360</v>
      </c>
      <c r="H50" s="498"/>
    </row>
    <row r="51" spans="2:8" x14ac:dyDescent="0.2">
      <c r="B51" s="509">
        <v>6</v>
      </c>
      <c r="C51" s="538" t="s">
        <v>146</v>
      </c>
      <c r="D51" s="539"/>
      <c r="E51" s="497">
        <v>2.3199999999999998</v>
      </c>
      <c r="F51" s="497" t="s">
        <v>190</v>
      </c>
      <c r="G51" s="499">
        <v>13996</v>
      </c>
      <c r="H51" s="498"/>
    </row>
    <row r="52" spans="2:8" x14ac:dyDescent="0.2">
      <c r="B52" s="509">
        <v>7</v>
      </c>
      <c r="C52" s="538" t="s">
        <v>460</v>
      </c>
      <c r="D52" s="539"/>
      <c r="E52" s="497"/>
      <c r="F52" s="497">
        <v>2.02</v>
      </c>
      <c r="G52" s="499"/>
      <c r="H52" s="498">
        <v>61176</v>
      </c>
    </row>
    <row r="53" spans="2:8" x14ac:dyDescent="0.2">
      <c r="B53" s="509">
        <v>8</v>
      </c>
      <c r="C53" s="538" t="s">
        <v>461</v>
      </c>
      <c r="D53" s="539"/>
      <c r="E53" s="497"/>
      <c r="F53" s="497"/>
      <c r="G53" s="499"/>
      <c r="H53" s="540">
        <v>11316</v>
      </c>
    </row>
    <row r="54" spans="2:8" x14ac:dyDescent="0.2">
      <c r="B54" s="509">
        <v>9</v>
      </c>
      <c r="C54" s="538" t="s">
        <v>462</v>
      </c>
      <c r="D54" s="539"/>
      <c r="E54" s="497"/>
      <c r="F54" s="497">
        <v>0.22</v>
      </c>
      <c r="G54" s="499"/>
      <c r="H54" s="540">
        <v>14913</v>
      </c>
    </row>
    <row r="55" spans="2:8" x14ac:dyDescent="0.2">
      <c r="B55" s="509">
        <v>10</v>
      </c>
      <c r="C55" s="538" t="s">
        <v>463</v>
      </c>
      <c r="D55" s="539"/>
      <c r="E55" s="497">
        <v>1.27</v>
      </c>
      <c r="F55" s="497" t="s">
        <v>190</v>
      </c>
      <c r="G55" s="499">
        <v>19749</v>
      </c>
      <c r="H55" s="498"/>
    </row>
    <row r="56" spans="2:8" x14ac:dyDescent="0.2">
      <c r="B56" s="509">
        <v>11</v>
      </c>
      <c r="C56" s="538" t="s">
        <v>152</v>
      </c>
      <c r="D56" s="539"/>
      <c r="E56" s="497">
        <v>1.65</v>
      </c>
      <c r="F56" s="497" t="s">
        <v>190</v>
      </c>
      <c r="G56" s="499">
        <v>17365</v>
      </c>
      <c r="H56" s="498"/>
    </row>
    <row r="57" spans="2:8" x14ac:dyDescent="0.2">
      <c r="B57" s="509">
        <v>12</v>
      </c>
      <c r="C57" s="1969" t="s">
        <v>149</v>
      </c>
      <c r="D57" s="2026"/>
      <c r="E57" s="497">
        <v>0.54</v>
      </c>
      <c r="F57" s="497"/>
      <c r="G57" s="499">
        <v>4065</v>
      </c>
      <c r="H57" s="498"/>
    </row>
    <row r="58" spans="2:8" x14ac:dyDescent="0.2">
      <c r="B58" s="541">
        <v>13</v>
      </c>
      <c r="C58" s="542" t="s">
        <v>464</v>
      </c>
      <c r="D58" s="543"/>
      <c r="E58" s="544">
        <v>10.846</v>
      </c>
      <c r="F58" s="2027" t="s">
        <v>465</v>
      </c>
      <c r="G58" s="2028"/>
      <c r="H58" s="2029"/>
    </row>
    <row r="59" spans="2:8" x14ac:dyDescent="0.2">
      <c r="B59" s="541">
        <v>14</v>
      </c>
      <c r="C59" s="542" t="s">
        <v>466</v>
      </c>
      <c r="D59" s="543"/>
      <c r="E59" s="544">
        <v>12.65</v>
      </c>
      <c r="F59" s="2030" t="s">
        <v>467</v>
      </c>
      <c r="G59" s="2031"/>
      <c r="H59" s="2032"/>
    </row>
    <row r="60" spans="2:8" ht="13.5" thickBot="1" x14ac:dyDescent="0.25">
      <c r="B60" s="1971" t="s">
        <v>414</v>
      </c>
      <c r="C60" s="1972"/>
      <c r="D60" s="1973"/>
      <c r="E60" s="500">
        <f>SUM(E46:E59)</f>
        <v>35.665999999999997</v>
      </c>
      <c r="F60" s="500">
        <f>SUM(F52:F57)</f>
        <v>2.2400000000000002</v>
      </c>
      <c r="G60" s="545">
        <f>SUM(G46:G57)</f>
        <v>126126</v>
      </c>
      <c r="H60" s="503">
        <f>H52</f>
        <v>61176</v>
      </c>
    </row>
    <row r="61" spans="2:8" ht="13.5" thickBot="1" x14ac:dyDescent="0.25">
      <c r="B61" s="1974" t="s">
        <v>436</v>
      </c>
      <c r="C61" s="1975"/>
      <c r="D61" s="1975"/>
      <c r="E61" s="1996">
        <f>E60+F60</f>
        <v>37.905999999999999</v>
      </c>
      <c r="F61" s="1978"/>
      <c r="G61" s="1967">
        <f>G60+H60</f>
        <v>187302</v>
      </c>
      <c r="H61" s="2020"/>
    </row>
    <row r="62" spans="2:8" x14ac:dyDescent="0.2">
      <c r="B62" s="487"/>
      <c r="C62" s="2021"/>
      <c r="D62" s="2021"/>
      <c r="E62" s="546"/>
      <c r="F62" s="546"/>
      <c r="G62" s="518"/>
      <c r="H62" s="518"/>
    </row>
    <row r="63" spans="2:8" x14ac:dyDescent="0.2">
      <c r="B63" s="2001"/>
      <c r="C63" s="1998"/>
      <c r="D63" s="1998"/>
      <c r="E63" s="547"/>
      <c r="F63" s="547"/>
      <c r="G63" s="548"/>
      <c r="H63" s="548"/>
    </row>
    <row r="64" spans="2:8" ht="30" x14ac:dyDescent="0.4">
      <c r="B64" s="2022" t="s">
        <v>842</v>
      </c>
      <c r="C64" s="1998"/>
      <c r="D64" s="1998"/>
      <c r="E64" s="2023"/>
      <c r="F64" s="2023"/>
      <c r="G64" s="2024"/>
      <c r="H64" s="2025"/>
    </row>
    <row r="65" spans="3:7" ht="15" x14ac:dyDescent="0.25">
      <c r="C65" s="549" t="s">
        <v>468</v>
      </c>
      <c r="D65" s="550">
        <v>1.2</v>
      </c>
      <c r="E65" s="551" t="s">
        <v>469</v>
      </c>
      <c r="G65" s="504"/>
    </row>
    <row r="66" spans="3:7" ht="15" x14ac:dyDescent="0.25">
      <c r="C66" s="549" t="s">
        <v>470</v>
      </c>
      <c r="D66" s="550">
        <v>1.2</v>
      </c>
      <c r="E66" s="551" t="s">
        <v>471</v>
      </c>
    </row>
    <row r="67" spans="3:7" ht="15" x14ac:dyDescent="0.25">
      <c r="C67" s="549" t="s">
        <v>468</v>
      </c>
      <c r="D67" s="550">
        <v>0.70000000000000007</v>
      </c>
      <c r="E67" s="552" t="s">
        <v>472</v>
      </c>
    </row>
    <row r="68" spans="3:7" ht="15" x14ac:dyDescent="0.25">
      <c r="C68" s="549" t="s">
        <v>468</v>
      </c>
      <c r="D68" s="550">
        <v>0.70000000000000007</v>
      </c>
      <c r="E68" s="551" t="s">
        <v>472</v>
      </c>
    </row>
    <row r="69" spans="3:7" ht="15" x14ac:dyDescent="0.25">
      <c r="C69" s="549" t="s">
        <v>468</v>
      </c>
      <c r="D69" s="550">
        <v>0.9</v>
      </c>
      <c r="E69" s="551" t="s">
        <v>473</v>
      </c>
    </row>
    <row r="70" spans="3:7" ht="15" x14ac:dyDescent="0.25">
      <c r="C70" s="549" t="s">
        <v>468</v>
      </c>
      <c r="D70" s="550">
        <v>0.95000000000000007</v>
      </c>
      <c r="E70" s="551" t="s">
        <v>474</v>
      </c>
    </row>
    <row r="71" spans="3:7" ht="15" x14ac:dyDescent="0.25">
      <c r="C71" s="549" t="s">
        <v>468</v>
      </c>
      <c r="D71" s="550">
        <v>0.5</v>
      </c>
      <c r="E71" s="551" t="s">
        <v>475</v>
      </c>
    </row>
    <row r="72" spans="3:7" ht="15" x14ac:dyDescent="0.25">
      <c r="C72" s="549" t="s">
        <v>468</v>
      </c>
      <c r="D72" s="550">
        <v>0.5</v>
      </c>
      <c r="E72" s="551" t="s">
        <v>476</v>
      </c>
    </row>
    <row r="73" spans="3:7" ht="15" x14ac:dyDescent="0.25">
      <c r="C73" s="549" t="s">
        <v>468</v>
      </c>
      <c r="D73" s="550">
        <v>1.93</v>
      </c>
      <c r="E73" s="552" t="s">
        <v>477</v>
      </c>
    </row>
    <row r="74" spans="3:7" ht="15" x14ac:dyDescent="0.25">
      <c r="C74" s="549" t="s">
        <v>468</v>
      </c>
      <c r="D74" s="550">
        <v>2.0699999999999998</v>
      </c>
      <c r="E74" s="551" t="s">
        <v>478</v>
      </c>
    </row>
    <row r="75" spans="3:7" ht="15" x14ac:dyDescent="0.25">
      <c r="C75" s="549" t="s">
        <v>468</v>
      </c>
      <c r="D75" s="550">
        <v>2</v>
      </c>
      <c r="E75" s="551" t="s">
        <v>479</v>
      </c>
    </row>
  </sheetData>
  <mergeCells count="13">
    <mergeCell ref="B61:D61"/>
    <mergeCell ref="E61:F61"/>
    <mergeCell ref="G61:H61"/>
    <mergeCell ref="G2:H4"/>
    <mergeCell ref="C57:D57"/>
    <mergeCell ref="F58:H58"/>
    <mergeCell ref="F59:H59"/>
    <mergeCell ref="B60:D60"/>
    <mergeCell ref="C62:D62"/>
    <mergeCell ref="B63:D63"/>
    <mergeCell ref="B64:D64"/>
    <mergeCell ref="E64:F64"/>
    <mergeCell ref="G64:H64"/>
  </mergeCells>
  <pageMargins left="0.70866141732283472" right="0.70866141732283472" top="0.74803149606299213" bottom="0.74803149606299213" header="0.31496062992125984" footer="0.31496062992125984"/>
  <pageSetup paperSize="9" scale="75"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ACEAC-8B52-4AA8-AE99-B6C72B74DD69}">
  <sheetPr>
    <tabColor theme="4" tint="-0.499984740745262"/>
  </sheetPr>
  <dimension ref="B2:H57"/>
  <sheetViews>
    <sheetView view="pageBreakPreview" topLeftCell="A22" zoomScaleNormal="100" zoomScaleSheetLayoutView="100" workbookViewId="0">
      <selection activeCell="K37" sqref="K37"/>
    </sheetView>
  </sheetViews>
  <sheetFormatPr defaultRowHeight="12.75" x14ac:dyDescent="0.2"/>
  <cols>
    <col min="1" max="1" width="1.7109375" style="486" customWidth="1"/>
    <col min="2" max="2" width="3.140625" style="486" customWidth="1"/>
    <col min="3" max="3" width="33.5703125" style="486" customWidth="1"/>
    <col min="4" max="4" width="7.28515625" style="486" customWidth="1"/>
    <col min="5" max="5" width="8.7109375" style="486" customWidth="1"/>
    <col min="6" max="6" width="13.5703125" style="486" customWidth="1"/>
    <col min="7" max="7" width="6.5703125" style="486" bestFit="1" customWidth="1"/>
    <col min="8" max="8" width="12.7109375" style="486" customWidth="1"/>
    <col min="9" max="256" width="9.140625" style="486"/>
    <col min="257" max="257" width="1.7109375" style="486" customWidth="1"/>
    <col min="258" max="258" width="3.140625" style="486" customWidth="1"/>
    <col min="259" max="259" width="35.7109375" style="486" customWidth="1"/>
    <col min="260" max="261" width="8.7109375" style="486" customWidth="1"/>
    <col min="262" max="262" width="11.5703125" style="486" customWidth="1"/>
    <col min="263" max="263" width="8.7109375" style="486" customWidth="1"/>
    <col min="264" max="264" width="11.5703125" style="486" customWidth="1"/>
    <col min="265" max="512" width="9.140625" style="486"/>
    <col min="513" max="513" width="1.7109375" style="486" customWidth="1"/>
    <col min="514" max="514" width="3.140625" style="486" customWidth="1"/>
    <col min="515" max="515" width="35.7109375" style="486" customWidth="1"/>
    <col min="516" max="517" width="8.7109375" style="486" customWidth="1"/>
    <col min="518" max="518" width="11.5703125" style="486" customWidth="1"/>
    <col min="519" max="519" width="8.7109375" style="486" customWidth="1"/>
    <col min="520" max="520" width="11.5703125" style="486" customWidth="1"/>
    <col min="521" max="768" width="9.140625" style="486"/>
    <col min="769" max="769" width="1.7109375" style="486" customWidth="1"/>
    <col min="770" max="770" width="3.140625" style="486" customWidth="1"/>
    <col min="771" max="771" width="35.7109375" style="486" customWidth="1"/>
    <col min="772" max="773" width="8.7109375" style="486" customWidth="1"/>
    <col min="774" max="774" width="11.5703125" style="486" customWidth="1"/>
    <col min="775" max="775" width="8.7109375" style="486" customWidth="1"/>
    <col min="776" max="776" width="11.5703125" style="486" customWidth="1"/>
    <col min="777" max="1024" width="9.140625" style="486"/>
    <col min="1025" max="1025" width="1.7109375" style="486" customWidth="1"/>
    <col min="1026" max="1026" width="3.140625" style="486" customWidth="1"/>
    <col min="1027" max="1027" width="35.7109375" style="486" customWidth="1"/>
    <col min="1028" max="1029" width="8.7109375" style="486" customWidth="1"/>
    <col min="1030" max="1030" width="11.5703125" style="486" customWidth="1"/>
    <col min="1031" max="1031" width="8.7109375" style="486" customWidth="1"/>
    <col min="1032" max="1032" width="11.5703125" style="486" customWidth="1"/>
    <col min="1033" max="1280" width="9.140625" style="486"/>
    <col min="1281" max="1281" width="1.7109375" style="486" customWidth="1"/>
    <col min="1282" max="1282" width="3.140625" style="486" customWidth="1"/>
    <col min="1283" max="1283" width="35.7109375" style="486" customWidth="1"/>
    <col min="1284" max="1285" width="8.7109375" style="486" customWidth="1"/>
    <col min="1286" max="1286" width="11.5703125" style="486" customWidth="1"/>
    <col min="1287" max="1287" width="8.7109375" style="486" customWidth="1"/>
    <col min="1288" max="1288" width="11.5703125" style="486" customWidth="1"/>
    <col min="1289" max="1536" width="9.140625" style="486"/>
    <col min="1537" max="1537" width="1.7109375" style="486" customWidth="1"/>
    <col min="1538" max="1538" width="3.140625" style="486" customWidth="1"/>
    <col min="1539" max="1539" width="35.7109375" style="486" customWidth="1"/>
    <col min="1540" max="1541" width="8.7109375" style="486" customWidth="1"/>
    <col min="1542" max="1542" width="11.5703125" style="486" customWidth="1"/>
    <col min="1543" max="1543" width="8.7109375" style="486" customWidth="1"/>
    <col min="1544" max="1544" width="11.5703125" style="486" customWidth="1"/>
    <col min="1545" max="1792" width="9.140625" style="486"/>
    <col min="1793" max="1793" width="1.7109375" style="486" customWidth="1"/>
    <col min="1794" max="1794" width="3.140625" style="486" customWidth="1"/>
    <col min="1795" max="1795" width="35.7109375" style="486" customWidth="1"/>
    <col min="1796" max="1797" width="8.7109375" style="486" customWidth="1"/>
    <col min="1798" max="1798" width="11.5703125" style="486" customWidth="1"/>
    <col min="1799" max="1799" width="8.7109375" style="486" customWidth="1"/>
    <col min="1800" max="1800" width="11.5703125" style="486" customWidth="1"/>
    <col min="1801" max="2048" width="9.140625" style="486"/>
    <col min="2049" max="2049" width="1.7109375" style="486" customWidth="1"/>
    <col min="2050" max="2050" width="3.140625" style="486" customWidth="1"/>
    <col min="2051" max="2051" width="35.7109375" style="486" customWidth="1"/>
    <col min="2052" max="2053" width="8.7109375" style="486" customWidth="1"/>
    <col min="2054" max="2054" width="11.5703125" style="486" customWidth="1"/>
    <col min="2055" max="2055" width="8.7109375" style="486" customWidth="1"/>
    <col min="2056" max="2056" width="11.5703125" style="486" customWidth="1"/>
    <col min="2057" max="2304" width="9.140625" style="486"/>
    <col min="2305" max="2305" width="1.7109375" style="486" customWidth="1"/>
    <col min="2306" max="2306" width="3.140625" style="486" customWidth="1"/>
    <col min="2307" max="2307" width="35.7109375" style="486" customWidth="1"/>
    <col min="2308" max="2309" width="8.7109375" style="486" customWidth="1"/>
    <col min="2310" max="2310" width="11.5703125" style="486" customWidth="1"/>
    <col min="2311" max="2311" width="8.7109375" style="486" customWidth="1"/>
    <col min="2312" max="2312" width="11.5703125" style="486" customWidth="1"/>
    <col min="2313" max="2560" width="9.140625" style="486"/>
    <col min="2561" max="2561" width="1.7109375" style="486" customWidth="1"/>
    <col min="2562" max="2562" width="3.140625" style="486" customWidth="1"/>
    <col min="2563" max="2563" width="35.7109375" style="486" customWidth="1"/>
    <col min="2564" max="2565" width="8.7109375" style="486" customWidth="1"/>
    <col min="2566" max="2566" width="11.5703125" style="486" customWidth="1"/>
    <col min="2567" max="2567" width="8.7109375" style="486" customWidth="1"/>
    <col min="2568" max="2568" width="11.5703125" style="486" customWidth="1"/>
    <col min="2569" max="2816" width="9.140625" style="486"/>
    <col min="2817" max="2817" width="1.7109375" style="486" customWidth="1"/>
    <col min="2818" max="2818" width="3.140625" style="486" customWidth="1"/>
    <col min="2819" max="2819" width="35.7109375" style="486" customWidth="1"/>
    <col min="2820" max="2821" width="8.7109375" style="486" customWidth="1"/>
    <col min="2822" max="2822" width="11.5703125" style="486" customWidth="1"/>
    <col min="2823" max="2823" width="8.7109375" style="486" customWidth="1"/>
    <col min="2824" max="2824" width="11.5703125" style="486" customWidth="1"/>
    <col min="2825" max="3072" width="9.140625" style="486"/>
    <col min="3073" max="3073" width="1.7109375" style="486" customWidth="1"/>
    <col min="3074" max="3074" width="3.140625" style="486" customWidth="1"/>
    <col min="3075" max="3075" width="35.7109375" style="486" customWidth="1"/>
    <col min="3076" max="3077" width="8.7109375" style="486" customWidth="1"/>
    <col min="3078" max="3078" width="11.5703125" style="486" customWidth="1"/>
    <col min="3079" max="3079" width="8.7109375" style="486" customWidth="1"/>
    <col min="3080" max="3080" width="11.5703125" style="486" customWidth="1"/>
    <col min="3081" max="3328" width="9.140625" style="486"/>
    <col min="3329" max="3329" width="1.7109375" style="486" customWidth="1"/>
    <col min="3330" max="3330" width="3.140625" style="486" customWidth="1"/>
    <col min="3331" max="3331" width="35.7109375" style="486" customWidth="1"/>
    <col min="3332" max="3333" width="8.7109375" style="486" customWidth="1"/>
    <col min="3334" max="3334" width="11.5703125" style="486" customWidth="1"/>
    <col min="3335" max="3335" width="8.7109375" style="486" customWidth="1"/>
    <col min="3336" max="3336" width="11.5703125" style="486" customWidth="1"/>
    <col min="3337" max="3584" width="9.140625" style="486"/>
    <col min="3585" max="3585" width="1.7109375" style="486" customWidth="1"/>
    <col min="3586" max="3586" width="3.140625" style="486" customWidth="1"/>
    <col min="3587" max="3587" width="35.7109375" style="486" customWidth="1"/>
    <col min="3588" max="3589" width="8.7109375" style="486" customWidth="1"/>
    <col min="3590" max="3590" width="11.5703125" style="486" customWidth="1"/>
    <col min="3591" max="3591" width="8.7109375" style="486" customWidth="1"/>
    <col min="3592" max="3592" width="11.5703125" style="486" customWidth="1"/>
    <col min="3593" max="3840" width="9.140625" style="486"/>
    <col min="3841" max="3841" width="1.7109375" style="486" customWidth="1"/>
    <col min="3842" max="3842" width="3.140625" style="486" customWidth="1"/>
    <col min="3843" max="3843" width="35.7109375" style="486" customWidth="1"/>
    <col min="3844" max="3845" width="8.7109375" style="486" customWidth="1"/>
    <col min="3846" max="3846" width="11.5703125" style="486" customWidth="1"/>
    <col min="3847" max="3847" width="8.7109375" style="486" customWidth="1"/>
    <col min="3848" max="3848" width="11.5703125" style="486" customWidth="1"/>
    <col min="3849" max="4096" width="9.140625" style="486"/>
    <col min="4097" max="4097" width="1.7109375" style="486" customWidth="1"/>
    <col min="4098" max="4098" width="3.140625" style="486" customWidth="1"/>
    <col min="4099" max="4099" width="35.7109375" style="486" customWidth="1"/>
    <col min="4100" max="4101" width="8.7109375" style="486" customWidth="1"/>
    <col min="4102" max="4102" width="11.5703125" style="486" customWidth="1"/>
    <col min="4103" max="4103" width="8.7109375" style="486" customWidth="1"/>
    <col min="4104" max="4104" width="11.5703125" style="486" customWidth="1"/>
    <col min="4105" max="4352" width="9.140625" style="486"/>
    <col min="4353" max="4353" width="1.7109375" style="486" customWidth="1"/>
    <col min="4354" max="4354" width="3.140625" style="486" customWidth="1"/>
    <col min="4355" max="4355" width="35.7109375" style="486" customWidth="1"/>
    <col min="4356" max="4357" width="8.7109375" style="486" customWidth="1"/>
    <col min="4358" max="4358" width="11.5703125" style="486" customWidth="1"/>
    <col min="4359" max="4359" width="8.7109375" style="486" customWidth="1"/>
    <col min="4360" max="4360" width="11.5703125" style="486" customWidth="1"/>
    <col min="4361" max="4608" width="9.140625" style="486"/>
    <col min="4609" max="4609" width="1.7109375" style="486" customWidth="1"/>
    <col min="4610" max="4610" width="3.140625" style="486" customWidth="1"/>
    <col min="4611" max="4611" width="35.7109375" style="486" customWidth="1"/>
    <col min="4612" max="4613" width="8.7109375" style="486" customWidth="1"/>
    <col min="4614" max="4614" width="11.5703125" style="486" customWidth="1"/>
    <col min="4615" max="4615" width="8.7109375" style="486" customWidth="1"/>
    <col min="4616" max="4616" width="11.5703125" style="486" customWidth="1"/>
    <col min="4617" max="4864" width="9.140625" style="486"/>
    <col min="4865" max="4865" width="1.7109375" style="486" customWidth="1"/>
    <col min="4866" max="4866" width="3.140625" style="486" customWidth="1"/>
    <col min="4867" max="4867" width="35.7109375" style="486" customWidth="1"/>
    <col min="4868" max="4869" width="8.7109375" style="486" customWidth="1"/>
    <col min="4870" max="4870" width="11.5703125" style="486" customWidth="1"/>
    <col min="4871" max="4871" width="8.7109375" style="486" customWidth="1"/>
    <col min="4872" max="4872" width="11.5703125" style="486" customWidth="1"/>
    <col min="4873" max="5120" width="9.140625" style="486"/>
    <col min="5121" max="5121" width="1.7109375" style="486" customWidth="1"/>
    <col min="5122" max="5122" width="3.140625" style="486" customWidth="1"/>
    <col min="5123" max="5123" width="35.7109375" style="486" customWidth="1"/>
    <col min="5124" max="5125" width="8.7109375" style="486" customWidth="1"/>
    <col min="5126" max="5126" width="11.5703125" style="486" customWidth="1"/>
    <col min="5127" max="5127" width="8.7109375" style="486" customWidth="1"/>
    <col min="5128" max="5128" width="11.5703125" style="486" customWidth="1"/>
    <col min="5129" max="5376" width="9.140625" style="486"/>
    <col min="5377" max="5377" width="1.7109375" style="486" customWidth="1"/>
    <col min="5378" max="5378" width="3.140625" style="486" customWidth="1"/>
    <col min="5379" max="5379" width="35.7109375" style="486" customWidth="1"/>
    <col min="5380" max="5381" width="8.7109375" style="486" customWidth="1"/>
    <col min="5382" max="5382" width="11.5703125" style="486" customWidth="1"/>
    <col min="5383" max="5383" width="8.7109375" style="486" customWidth="1"/>
    <col min="5384" max="5384" width="11.5703125" style="486" customWidth="1"/>
    <col min="5385" max="5632" width="9.140625" style="486"/>
    <col min="5633" max="5633" width="1.7109375" style="486" customWidth="1"/>
    <col min="5634" max="5634" width="3.140625" style="486" customWidth="1"/>
    <col min="5635" max="5635" width="35.7109375" style="486" customWidth="1"/>
    <col min="5636" max="5637" width="8.7109375" style="486" customWidth="1"/>
    <col min="5638" max="5638" width="11.5703125" style="486" customWidth="1"/>
    <col min="5639" max="5639" width="8.7109375" style="486" customWidth="1"/>
    <col min="5640" max="5640" width="11.5703125" style="486" customWidth="1"/>
    <col min="5641" max="5888" width="9.140625" style="486"/>
    <col min="5889" max="5889" width="1.7109375" style="486" customWidth="1"/>
    <col min="5890" max="5890" width="3.140625" style="486" customWidth="1"/>
    <col min="5891" max="5891" width="35.7109375" style="486" customWidth="1"/>
    <col min="5892" max="5893" width="8.7109375" style="486" customWidth="1"/>
    <col min="5894" max="5894" width="11.5703125" style="486" customWidth="1"/>
    <col min="5895" max="5895" width="8.7109375" style="486" customWidth="1"/>
    <col min="5896" max="5896" width="11.5703125" style="486" customWidth="1"/>
    <col min="5897" max="6144" width="9.140625" style="486"/>
    <col min="6145" max="6145" width="1.7109375" style="486" customWidth="1"/>
    <col min="6146" max="6146" width="3.140625" style="486" customWidth="1"/>
    <col min="6147" max="6147" width="35.7109375" style="486" customWidth="1"/>
    <col min="6148" max="6149" width="8.7109375" style="486" customWidth="1"/>
    <col min="6150" max="6150" width="11.5703125" style="486" customWidth="1"/>
    <col min="6151" max="6151" width="8.7109375" style="486" customWidth="1"/>
    <col min="6152" max="6152" width="11.5703125" style="486" customWidth="1"/>
    <col min="6153" max="6400" width="9.140625" style="486"/>
    <col min="6401" max="6401" width="1.7109375" style="486" customWidth="1"/>
    <col min="6402" max="6402" width="3.140625" style="486" customWidth="1"/>
    <col min="6403" max="6403" width="35.7109375" style="486" customWidth="1"/>
    <col min="6404" max="6405" width="8.7109375" style="486" customWidth="1"/>
    <col min="6406" max="6406" width="11.5703125" style="486" customWidth="1"/>
    <col min="6407" max="6407" width="8.7109375" style="486" customWidth="1"/>
    <col min="6408" max="6408" width="11.5703125" style="486" customWidth="1"/>
    <col min="6409" max="6656" width="9.140625" style="486"/>
    <col min="6657" max="6657" width="1.7109375" style="486" customWidth="1"/>
    <col min="6658" max="6658" width="3.140625" style="486" customWidth="1"/>
    <col min="6659" max="6659" width="35.7109375" style="486" customWidth="1"/>
    <col min="6660" max="6661" width="8.7109375" style="486" customWidth="1"/>
    <col min="6662" max="6662" width="11.5703125" style="486" customWidth="1"/>
    <col min="6663" max="6663" width="8.7109375" style="486" customWidth="1"/>
    <col min="6664" max="6664" width="11.5703125" style="486" customWidth="1"/>
    <col min="6665" max="6912" width="9.140625" style="486"/>
    <col min="6913" max="6913" width="1.7109375" style="486" customWidth="1"/>
    <col min="6914" max="6914" width="3.140625" style="486" customWidth="1"/>
    <col min="6915" max="6915" width="35.7109375" style="486" customWidth="1"/>
    <col min="6916" max="6917" width="8.7109375" style="486" customWidth="1"/>
    <col min="6918" max="6918" width="11.5703125" style="486" customWidth="1"/>
    <col min="6919" max="6919" width="8.7109375" style="486" customWidth="1"/>
    <col min="6920" max="6920" width="11.5703125" style="486" customWidth="1"/>
    <col min="6921" max="7168" width="9.140625" style="486"/>
    <col min="7169" max="7169" width="1.7109375" style="486" customWidth="1"/>
    <col min="7170" max="7170" width="3.140625" style="486" customWidth="1"/>
    <col min="7171" max="7171" width="35.7109375" style="486" customWidth="1"/>
    <col min="7172" max="7173" width="8.7109375" style="486" customWidth="1"/>
    <col min="7174" max="7174" width="11.5703125" style="486" customWidth="1"/>
    <col min="7175" max="7175" width="8.7109375" style="486" customWidth="1"/>
    <col min="7176" max="7176" width="11.5703125" style="486" customWidth="1"/>
    <col min="7177" max="7424" width="9.140625" style="486"/>
    <col min="7425" max="7425" width="1.7109375" style="486" customWidth="1"/>
    <col min="7426" max="7426" width="3.140625" style="486" customWidth="1"/>
    <col min="7427" max="7427" width="35.7109375" style="486" customWidth="1"/>
    <col min="7428" max="7429" width="8.7109375" style="486" customWidth="1"/>
    <col min="7430" max="7430" width="11.5703125" style="486" customWidth="1"/>
    <col min="7431" max="7431" width="8.7109375" style="486" customWidth="1"/>
    <col min="7432" max="7432" width="11.5703125" style="486" customWidth="1"/>
    <col min="7433" max="7680" width="9.140625" style="486"/>
    <col min="7681" max="7681" width="1.7109375" style="486" customWidth="1"/>
    <col min="7682" max="7682" width="3.140625" style="486" customWidth="1"/>
    <col min="7683" max="7683" width="35.7109375" style="486" customWidth="1"/>
    <col min="7684" max="7685" width="8.7109375" style="486" customWidth="1"/>
    <col min="7686" max="7686" width="11.5703125" style="486" customWidth="1"/>
    <col min="7687" max="7687" width="8.7109375" style="486" customWidth="1"/>
    <col min="7688" max="7688" width="11.5703125" style="486" customWidth="1"/>
    <col min="7689" max="7936" width="9.140625" style="486"/>
    <col min="7937" max="7937" width="1.7109375" style="486" customWidth="1"/>
    <col min="7938" max="7938" width="3.140625" style="486" customWidth="1"/>
    <col min="7939" max="7939" width="35.7109375" style="486" customWidth="1"/>
    <col min="7940" max="7941" width="8.7109375" style="486" customWidth="1"/>
    <col min="7942" max="7942" width="11.5703125" style="486" customWidth="1"/>
    <col min="7943" max="7943" width="8.7109375" style="486" customWidth="1"/>
    <col min="7944" max="7944" width="11.5703125" style="486" customWidth="1"/>
    <col min="7945" max="8192" width="9.140625" style="486"/>
    <col min="8193" max="8193" width="1.7109375" style="486" customWidth="1"/>
    <col min="8194" max="8194" width="3.140625" style="486" customWidth="1"/>
    <col min="8195" max="8195" width="35.7109375" style="486" customWidth="1"/>
    <col min="8196" max="8197" width="8.7109375" style="486" customWidth="1"/>
    <col min="8198" max="8198" width="11.5703125" style="486" customWidth="1"/>
    <col min="8199" max="8199" width="8.7109375" style="486" customWidth="1"/>
    <col min="8200" max="8200" width="11.5703125" style="486" customWidth="1"/>
    <col min="8201" max="8448" width="9.140625" style="486"/>
    <col min="8449" max="8449" width="1.7109375" style="486" customWidth="1"/>
    <col min="8450" max="8450" width="3.140625" style="486" customWidth="1"/>
    <col min="8451" max="8451" width="35.7109375" style="486" customWidth="1"/>
    <col min="8452" max="8453" width="8.7109375" style="486" customWidth="1"/>
    <col min="8454" max="8454" width="11.5703125" style="486" customWidth="1"/>
    <col min="8455" max="8455" width="8.7109375" style="486" customWidth="1"/>
    <col min="8456" max="8456" width="11.5703125" style="486" customWidth="1"/>
    <col min="8457" max="8704" width="9.140625" style="486"/>
    <col min="8705" max="8705" width="1.7109375" style="486" customWidth="1"/>
    <col min="8706" max="8706" width="3.140625" style="486" customWidth="1"/>
    <col min="8707" max="8707" width="35.7109375" style="486" customWidth="1"/>
    <col min="8708" max="8709" width="8.7109375" style="486" customWidth="1"/>
    <col min="8710" max="8710" width="11.5703125" style="486" customWidth="1"/>
    <col min="8711" max="8711" width="8.7109375" style="486" customWidth="1"/>
    <col min="8712" max="8712" width="11.5703125" style="486" customWidth="1"/>
    <col min="8713" max="8960" width="9.140625" style="486"/>
    <col min="8961" max="8961" width="1.7109375" style="486" customWidth="1"/>
    <col min="8962" max="8962" width="3.140625" style="486" customWidth="1"/>
    <col min="8963" max="8963" width="35.7109375" style="486" customWidth="1"/>
    <col min="8964" max="8965" width="8.7109375" style="486" customWidth="1"/>
    <col min="8966" max="8966" width="11.5703125" style="486" customWidth="1"/>
    <col min="8967" max="8967" width="8.7109375" style="486" customWidth="1"/>
    <col min="8968" max="8968" width="11.5703125" style="486" customWidth="1"/>
    <col min="8969" max="9216" width="9.140625" style="486"/>
    <col min="9217" max="9217" width="1.7109375" style="486" customWidth="1"/>
    <col min="9218" max="9218" width="3.140625" style="486" customWidth="1"/>
    <col min="9219" max="9219" width="35.7109375" style="486" customWidth="1"/>
    <col min="9220" max="9221" width="8.7109375" style="486" customWidth="1"/>
    <col min="9222" max="9222" width="11.5703125" style="486" customWidth="1"/>
    <col min="9223" max="9223" width="8.7109375" style="486" customWidth="1"/>
    <col min="9224" max="9224" width="11.5703125" style="486" customWidth="1"/>
    <col min="9225" max="9472" width="9.140625" style="486"/>
    <col min="9473" max="9473" width="1.7109375" style="486" customWidth="1"/>
    <col min="9474" max="9474" width="3.140625" style="486" customWidth="1"/>
    <col min="9475" max="9475" width="35.7109375" style="486" customWidth="1"/>
    <col min="9476" max="9477" width="8.7109375" style="486" customWidth="1"/>
    <col min="9478" max="9478" width="11.5703125" style="486" customWidth="1"/>
    <col min="9479" max="9479" width="8.7109375" style="486" customWidth="1"/>
    <col min="9480" max="9480" width="11.5703125" style="486" customWidth="1"/>
    <col min="9481" max="9728" width="9.140625" style="486"/>
    <col min="9729" max="9729" width="1.7109375" style="486" customWidth="1"/>
    <col min="9730" max="9730" width="3.140625" style="486" customWidth="1"/>
    <col min="9731" max="9731" width="35.7109375" style="486" customWidth="1"/>
    <col min="9732" max="9733" width="8.7109375" style="486" customWidth="1"/>
    <col min="9734" max="9734" width="11.5703125" style="486" customWidth="1"/>
    <col min="9735" max="9735" width="8.7109375" style="486" customWidth="1"/>
    <col min="9736" max="9736" width="11.5703125" style="486" customWidth="1"/>
    <col min="9737" max="9984" width="9.140625" style="486"/>
    <col min="9985" max="9985" width="1.7109375" style="486" customWidth="1"/>
    <col min="9986" max="9986" width="3.140625" style="486" customWidth="1"/>
    <col min="9987" max="9987" width="35.7109375" style="486" customWidth="1"/>
    <col min="9988" max="9989" width="8.7109375" style="486" customWidth="1"/>
    <col min="9990" max="9990" width="11.5703125" style="486" customWidth="1"/>
    <col min="9991" max="9991" width="8.7109375" style="486" customWidth="1"/>
    <col min="9992" max="9992" width="11.5703125" style="486" customWidth="1"/>
    <col min="9993" max="10240" width="9.140625" style="486"/>
    <col min="10241" max="10241" width="1.7109375" style="486" customWidth="1"/>
    <col min="10242" max="10242" width="3.140625" style="486" customWidth="1"/>
    <col min="10243" max="10243" width="35.7109375" style="486" customWidth="1"/>
    <col min="10244" max="10245" width="8.7109375" style="486" customWidth="1"/>
    <col min="10246" max="10246" width="11.5703125" style="486" customWidth="1"/>
    <col min="10247" max="10247" width="8.7109375" style="486" customWidth="1"/>
    <col min="10248" max="10248" width="11.5703125" style="486" customWidth="1"/>
    <col min="10249" max="10496" width="9.140625" style="486"/>
    <col min="10497" max="10497" width="1.7109375" style="486" customWidth="1"/>
    <col min="10498" max="10498" width="3.140625" style="486" customWidth="1"/>
    <col min="10499" max="10499" width="35.7109375" style="486" customWidth="1"/>
    <col min="10500" max="10501" width="8.7109375" style="486" customWidth="1"/>
    <col min="10502" max="10502" width="11.5703125" style="486" customWidth="1"/>
    <col min="10503" max="10503" width="8.7109375" style="486" customWidth="1"/>
    <col min="10504" max="10504" width="11.5703125" style="486" customWidth="1"/>
    <col min="10505" max="10752" width="9.140625" style="486"/>
    <col min="10753" max="10753" width="1.7109375" style="486" customWidth="1"/>
    <col min="10754" max="10754" width="3.140625" style="486" customWidth="1"/>
    <col min="10755" max="10755" width="35.7109375" style="486" customWidth="1"/>
    <col min="10756" max="10757" width="8.7109375" style="486" customWidth="1"/>
    <col min="10758" max="10758" width="11.5703125" style="486" customWidth="1"/>
    <col min="10759" max="10759" width="8.7109375" style="486" customWidth="1"/>
    <col min="10760" max="10760" width="11.5703125" style="486" customWidth="1"/>
    <col min="10761" max="11008" width="9.140625" style="486"/>
    <col min="11009" max="11009" width="1.7109375" style="486" customWidth="1"/>
    <col min="11010" max="11010" width="3.140625" style="486" customWidth="1"/>
    <col min="11011" max="11011" width="35.7109375" style="486" customWidth="1"/>
    <col min="11012" max="11013" width="8.7109375" style="486" customWidth="1"/>
    <col min="11014" max="11014" width="11.5703125" style="486" customWidth="1"/>
    <col min="11015" max="11015" width="8.7109375" style="486" customWidth="1"/>
    <col min="11016" max="11016" width="11.5703125" style="486" customWidth="1"/>
    <col min="11017" max="11264" width="9.140625" style="486"/>
    <col min="11265" max="11265" width="1.7109375" style="486" customWidth="1"/>
    <col min="11266" max="11266" width="3.140625" style="486" customWidth="1"/>
    <col min="11267" max="11267" width="35.7109375" style="486" customWidth="1"/>
    <col min="11268" max="11269" width="8.7109375" style="486" customWidth="1"/>
    <col min="11270" max="11270" width="11.5703125" style="486" customWidth="1"/>
    <col min="11271" max="11271" width="8.7109375" style="486" customWidth="1"/>
    <col min="11272" max="11272" width="11.5703125" style="486" customWidth="1"/>
    <col min="11273" max="11520" width="9.140625" style="486"/>
    <col min="11521" max="11521" width="1.7109375" style="486" customWidth="1"/>
    <col min="11522" max="11522" width="3.140625" style="486" customWidth="1"/>
    <col min="11523" max="11523" width="35.7109375" style="486" customWidth="1"/>
    <col min="11524" max="11525" width="8.7109375" style="486" customWidth="1"/>
    <col min="11526" max="11526" width="11.5703125" style="486" customWidth="1"/>
    <col min="11527" max="11527" width="8.7109375" style="486" customWidth="1"/>
    <col min="11528" max="11528" width="11.5703125" style="486" customWidth="1"/>
    <col min="11529" max="11776" width="9.140625" style="486"/>
    <col min="11777" max="11777" width="1.7109375" style="486" customWidth="1"/>
    <col min="11778" max="11778" width="3.140625" style="486" customWidth="1"/>
    <col min="11779" max="11779" width="35.7109375" style="486" customWidth="1"/>
    <col min="11780" max="11781" width="8.7109375" style="486" customWidth="1"/>
    <col min="11782" max="11782" width="11.5703125" style="486" customWidth="1"/>
    <col min="11783" max="11783" width="8.7109375" style="486" customWidth="1"/>
    <col min="11784" max="11784" width="11.5703125" style="486" customWidth="1"/>
    <col min="11785" max="12032" width="9.140625" style="486"/>
    <col min="12033" max="12033" width="1.7109375" style="486" customWidth="1"/>
    <col min="12034" max="12034" width="3.140625" style="486" customWidth="1"/>
    <col min="12035" max="12035" width="35.7109375" style="486" customWidth="1"/>
    <col min="12036" max="12037" width="8.7109375" style="486" customWidth="1"/>
    <col min="12038" max="12038" width="11.5703125" style="486" customWidth="1"/>
    <col min="12039" max="12039" width="8.7109375" style="486" customWidth="1"/>
    <col min="12040" max="12040" width="11.5703125" style="486" customWidth="1"/>
    <col min="12041" max="12288" width="9.140625" style="486"/>
    <col min="12289" max="12289" width="1.7109375" style="486" customWidth="1"/>
    <col min="12290" max="12290" width="3.140625" style="486" customWidth="1"/>
    <col min="12291" max="12291" width="35.7109375" style="486" customWidth="1"/>
    <col min="12292" max="12293" width="8.7109375" style="486" customWidth="1"/>
    <col min="12294" max="12294" width="11.5703125" style="486" customWidth="1"/>
    <col min="12295" max="12295" width="8.7109375" style="486" customWidth="1"/>
    <col min="12296" max="12296" width="11.5703125" style="486" customWidth="1"/>
    <col min="12297" max="12544" width="9.140625" style="486"/>
    <col min="12545" max="12545" width="1.7109375" style="486" customWidth="1"/>
    <col min="12546" max="12546" width="3.140625" style="486" customWidth="1"/>
    <col min="12547" max="12547" width="35.7109375" style="486" customWidth="1"/>
    <col min="12548" max="12549" width="8.7109375" style="486" customWidth="1"/>
    <col min="12550" max="12550" width="11.5703125" style="486" customWidth="1"/>
    <col min="12551" max="12551" width="8.7109375" style="486" customWidth="1"/>
    <col min="12552" max="12552" width="11.5703125" style="486" customWidth="1"/>
    <col min="12553" max="12800" width="9.140625" style="486"/>
    <col min="12801" max="12801" width="1.7109375" style="486" customWidth="1"/>
    <col min="12802" max="12802" width="3.140625" style="486" customWidth="1"/>
    <col min="12803" max="12803" width="35.7109375" style="486" customWidth="1"/>
    <col min="12804" max="12805" width="8.7109375" style="486" customWidth="1"/>
    <col min="12806" max="12806" width="11.5703125" style="486" customWidth="1"/>
    <col min="12807" max="12807" width="8.7109375" style="486" customWidth="1"/>
    <col min="12808" max="12808" width="11.5703125" style="486" customWidth="1"/>
    <col min="12809" max="13056" width="9.140625" style="486"/>
    <col min="13057" max="13057" width="1.7109375" style="486" customWidth="1"/>
    <col min="13058" max="13058" width="3.140625" style="486" customWidth="1"/>
    <col min="13059" max="13059" width="35.7109375" style="486" customWidth="1"/>
    <col min="13060" max="13061" width="8.7109375" style="486" customWidth="1"/>
    <col min="13062" max="13062" width="11.5703125" style="486" customWidth="1"/>
    <col min="13063" max="13063" width="8.7109375" style="486" customWidth="1"/>
    <col min="13064" max="13064" width="11.5703125" style="486" customWidth="1"/>
    <col min="13065" max="13312" width="9.140625" style="486"/>
    <col min="13313" max="13313" width="1.7109375" style="486" customWidth="1"/>
    <col min="13314" max="13314" width="3.140625" style="486" customWidth="1"/>
    <col min="13315" max="13315" width="35.7109375" style="486" customWidth="1"/>
    <col min="13316" max="13317" width="8.7109375" style="486" customWidth="1"/>
    <col min="13318" max="13318" width="11.5703125" style="486" customWidth="1"/>
    <col min="13319" max="13319" width="8.7109375" style="486" customWidth="1"/>
    <col min="13320" max="13320" width="11.5703125" style="486" customWidth="1"/>
    <col min="13321" max="13568" width="9.140625" style="486"/>
    <col min="13569" max="13569" width="1.7109375" style="486" customWidth="1"/>
    <col min="13570" max="13570" width="3.140625" style="486" customWidth="1"/>
    <col min="13571" max="13571" width="35.7109375" style="486" customWidth="1"/>
    <col min="13572" max="13573" width="8.7109375" style="486" customWidth="1"/>
    <col min="13574" max="13574" width="11.5703125" style="486" customWidth="1"/>
    <col min="13575" max="13575" width="8.7109375" style="486" customWidth="1"/>
    <col min="13576" max="13576" width="11.5703125" style="486" customWidth="1"/>
    <col min="13577" max="13824" width="9.140625" style="486"/>
    <col min="13825" max="13825" width="1.7109375" style="486" customWidth="1"/>
    <col min="13826" max="13826" width="3.140625" style="486" customWidth="1"/>
    <col min="13827" max="13827" width="35.7109375" style="486" customWidth="1"/>
    <col min="13828" max="13829" width="8.7109375" style="486" customWidth="1"/>
    <col min="13830" max="13830" width="11.5703125" style="486" customWidth="1"/>
    <col min="13831" max="13831" width="8.7109375" style="486" customWidth="1"/>
    <col min="13832" max="13832" width="11.5703125" style="486" customWidth="1"/>
    <col min="13833" max="14080" width="9.140625" style="486"/>
    <col min="14081" max="14081" width="1.7109375" style="486" customWidth="1"/>
    <col min="14082" max="14082" width="3.140625" style="486" customWidth="1"/>
    <col min="14083" max="14083" width="35.7109375" style="486" customWidth="1"/>
    <col min="14084" max="14085" width="8.7109375" style="486" customWidth="1"/>
    <col min="14086" max="14086" width="11.5703125" style="486" customWidth="1"/>
    <col min="14087" max="14087" width="8.7109375" style="486" customWidth="1"/>
    <col min="14088" max="14088" width="11.5703125" style="486" customWidth="1"/>
    <col min="14089" max="14336" width="9.140625" style="486"/>
    <col min="14337" max="14337" width="1.7109375" style="486" customWidth="1"/>
    <col min="14338" max="14338" width="3.140625" style="486" customWidth="1"/>
    <col min="14339" max="14339" width="35.7109375" style="486" customWidth="1"/>
    <col min="14340" max="14341" width="8.7109375" style="486" customWidth="1"/>
    <col min="14342" max="14342" width="11.5703125" style="486" customWidth="1"/>
    <col min="14343" max="14343" width="8.7109375" style="486" customWidth="1"/>
    <col min="14344" max="14344" width="11.5703125" style="486" customWidth="1"/>
    <col min="14345" max="14592" width="9.140625" style="486"/>
    <col min="14593" max="14593" width="1.7109375" style="486" customWidth="1"/>
    <col min="14594" max="14594" width="3.140625" style="486" customWidth="1"/>
    <col min="14595" max="14595" width="35.7109375" style="486" customWidth="1"/>
    <col min="14596" max="14597" width="8.7109375" style="486" customWidth="1"/>
    <col min="14598" max="14598" width="11.5703125" style="486" customWidth="1"/>
    <col min="14599" max="14599" width="8.7109375" style="486" customWidth="1"/>
    <col min="14600" max="14600" width="11.5703125" style="486" customWidth="1"/>
    <col min="14601" max="14848" width="9.140625" style="486"/>
    <col min="14849" max="14849" width="1.7109375" style="486" customWidth="1"/>
    <col min="14850" max="14850" width="3.140625" style="486" customWidth="1"/>
    <col min="14851" max="14851" width="35.7109375" style="486" customWidth="1"/>
    <col min="14852" max="14853" width="8.7109375" style="486" customWidth="1"/>
    <col min="14854" max="14854" width="11.5703125" style="486" customWidth="1"/>
    <col min="14855" max="14855" width="8.7109375" style="486" customWidth="1"/>
    <col min="14856" max="14856" width="11.5703125" style="486" customWidth="1"/>
    <col min="14857" max="15104" width="9.140625" style="486"/>
    <col min="15105" max="15105" width="1.7109375" style="486" customWidth="1"/>
    <col min="15106" max="15106" width="3.140625" style="486" customWidth="1"/>
    <col min="15107" max="15107" width="35.7109375" style="486" customWidth="1"/>
    <col min="15108" max="15109" width="8.7109375" style="486" customWidth="1"/>
    <col min="15110" max="15110" width="11.5703125" style="486" customWidth="1"/>
    <col min="15111" max="15111" width="8.7109375" style="486" customWidth="1"/>
    <col min="15112" max="15112" width="11.5703125" style="486" customWidth="1"/>
    <col min="15113" max="15360" width="9.140625" style="486"/>
    <col min="15361" max="15361" width="1.7109375" style="486" customWidth="1"/>
    <col min="15362" max="15362" width="3.140625" style="486" customWidth="1"/>
    <col min="15363" max="15363" width="35.7109375" style="486" customWidth="1"/>
    <col min="15364" max="15365" width="8.7109375" style="486" customWidth="1"/>
    <col min="15366" max="15366" width="11.5703125" style="486" customWidth="1"/>
    <col min="15367" max="15367" width="8.7109375" style="486" customWidth="1"/>
    <col min="15368" max="15368" width="11.5703125" style="486" customWidth="1"/>
    <col min="15369" max="15616" width="9.140625" style="486"/>
    <col min="15617" max="15617" width="1.7109375" style="486" customWidth="1"/>
    <col min="15618" max="15618" width="3.140625" style="486" customWidth="1"/>
    <col min="15619" max="15619" width="35.7109375" style="486" customWidth="1"/>
    <col min="15620" max="15621" width="8.7109375" style="486" customWidth="1"/>
    <col min="15622" max="15622" width="11.5703125" style="486" customWidth="1"/>
    <col min="15623" max="15623" width="8.7109375" style="486" customWidth="1"/>
    <col min="15624" max="15624" width="11.5703125" style="486" customWidth="1"/>
    <col min="15625" max="15872" width="9.140625" style="486"/>
    <col min="15873" max="15873" width="1.7109375" style="486" customWidth="1"/>
    <col min="15874" max="15874" width="3.140625" style="486" customWidth="1"/>
    <col min="15875" max="15875" width="35.7109375" style="486" customWidth="1"/>
    <col min="15876" max="15877" width="8.7109375" style="486" customWidth="1"/>
    <col min="15878" max="15878" width="11.5703125" style="486" customWidth="1"/>
    <col min="15879" max="15879" width="8.7109375" style="486" customWidth="1"/>
    <col min="15880" max="15880" width="11.5703125" style="486" customWidth="1"/>
    <col min="15881" max="16128" width="9.140625" style="486"/>
    <col min="16129" max="16129" width="1.7109375" style="486" customWidth="1"/>
    <col min="16130" max="16130" width="3.140625" style="486" customWidth="1"/>
    <col min="16131" max="16131" width="35.7109375" style="486" customWidth="1"/>
    <col min="16132" max="16133" width="8.7109375" style="486" customWidth="1"/>
    <col min="16134" max="16134" width="11.5703125" style="486" customWidth="1"/>
    <col min="16135" max="16135" width="8.7109375" style="486" customWidth="1"/>
    <col min="16136" max="16136" width="11.5703125" style="486" customWidth="1"/>
    <col min="16137" max="16384" width="9.140625" style="486"/>
  </cols>
  <sheetData>
    <row r="2" spans="3:8" ht="15" x14ac:dyDescent="0.2">
      <c r="C2" s="493" t="s">
        <v>480</v>
      </c>
      <c r="G2" s="1979" t="s">
        <v>481</v>
      </c>
      <c r="H2" s="1979"/>
    </row>
    <row r="3" spans="3:8" x14ac:dyDescent="0.2">
      <c r="G3" s="1979"/>
      <c r="H3" s="1979"/>
    </row>
    <row r="4" spans="3:8" x14ac:dyDescent="0.2">
      <c r="G4" s="1979"/>
      <c r="H4" s="1979"/>
    </row>
    <row r="41" spans="2:8" ht="13.5" thickBot="1" x14ac:dyDescent="0.25">
      <c r="C41" s="486" t="s">
        <v>482</v>
      </c>
      <c r="E41" s="1980" t="s">
        <v>387</v>
      </c>
      <c r="F41" s="1980"/>
      <c r="G41" s="1980" t="s">
        <v>418</v>
      </c>
      <c r="H41" s="1980"/>
    </row>
    <row r="42" spans="2:8" x14ac:dyDescent="0.2">
      <c r="B42" s="1981" t="s">
        <v>410</v>
      </c>
      <c r="C42" s="1983" t="s">
        <v>411</v>
      </c>
      <c r="D42" s="1984"/>
      <c r="E42" s="1987" t="s">
        <v>412</v>
      </c>
      <c r="F42" s="1988"/>
      <c r="G42" s="1987" t="s">
        <v>369</v>
      </c>
      <c r="H42" s="1989"/>
    </row>
    <row r="43" spans="2:8" x14ac:dyDescent="0.2">
      <c r="B43" s="1982"/>
      <c r="C43" s="1985"/>
      <c r="D43" s="1986"/>
      <c r="E43" s="495" t="s">
        <v>419</v>
      </c>
      <c r="F43" s="495" t="s">
        <v>371</v>
      </c>
      <c r="G43" s="495" t="s">
        <v>419</v>
      </c>
      <c r="H43" s="496" t="s">
        <v>371</v>
      </c>
    </row>
    <row r="44" spans="2:8" x14ac:dyDescent="0.2">
      <c r="B44" s="494">
        <v>1</v>
      </c>
      <c r="C44" s="2033" t="s">
        <v>173</v>
      </c>
      <c r="D44" s="2034"/>
      <c r="E44" s="497"/>
      <c r="F44" s="497">
        <v>1.7</v>
      </c>
      <c r="G44" s="495" t="s">
        <v>190</v>
      </c>
      <c r="H44" s="498">
        <v>18700</v>
      </c>
    </row>
    <row r="45" spans="2:8" x14ac:dyDescent="0.2">
      <c r="B45" s="494">
        <v>2</v>
      </c>
      <c r="C45" s="2033" t="s">
        <v>173</v>
      </c>
      <c r="D45" s="2034"/>
      <c r="E45" s="497">
        <v>0.3</v>
      </c>
      <c r="F45" s="497"/>
      <c r="G45" s="499">
        <v>2907</v>
      </c>
      <c r="H45" s="496"/>
    </row>
    <row r="46" spans="2:8" x14ac:dyDescent="0.2">
      <c r="B46" s="494">
        <v>3</v>
      </c>
      <c r="C46" s="2033" t="s">
        <v>483</v>
      </c>
      <c r="D46" s="2034"/>
      <c r="E46" s="497">
        <v>3.22</v>
      </c>
      <c r="F46" s="497"/>
      <c r="G46" s="499">
        <v>10693</v>
      </c>
      <c r="H46" s="496"/>
    </row>
    <row r="47" spans="2:8" x14ac:dyDescent="0.2">
      <c r="B47" s="494">
        <v>4</v>
      </c>
      <c r="C47" s="2033" t="s">
        <v>175</v>
      </c>
      <c r="D47" s="2034"/>
      <c r="E47" s="497">
        <v>0.81799999999999995</v>
      </c>
      <c r="F47" s="497"/>
      <c r="G47" s="499">
        <v>2811</v>
      </c>
      <c r="H47" s="496"/>
    </row>
    <row r="48" spans="2:8" x14ac:dyDescent="0.2">
      <c r="B48" s="494">
        <v>5</v>
      </c>
      <c r="C48" s="2033" t="s">
        <v>177</v>
      </c>
      <c r="D48" s="2034"/>
      <c r="E48" s="497">
        <v>1.026</v>
      </c>
      <c r="F48" s="497"/>
      <c r="G48" s="499">
        <v>4100</v>
      </c>
      <c r="H48" s="496"/>
    </row>
    <row r="49" spans="2:8" x14ac:dyDescent="0.2">
      <c r="B49" s="494">
        <v>6</v>
      </c>
      <c r="C49" s="2033" t="s">
        <v>179</v>
      </c>
      <c r="D49" s="2034"/>
      <c r="E49" s="497">
        <v>1.4179999999999999</v>
      </c>
      <c r="F49" s="497"/>
      <c r="G49" s="499">
        <v>1071</v>
      </c>
      <c r="H49" s="496"/>
    </row>
    <row r="50" spans="2:8" x14ac:dyDescent="0.2">
      <c r="B50" s="494">
        <v>7</v>
      </c>
      <c r="C50" s="2033" t="s">
        <v>180</v>
      </c>
      <c r="D50" s="2034"/>
      <c r="E50" s="497">
        <v>1.63</v>
      </c>
      <c r="F50" s="497"/>
      <c r="G50" s="499">
        <v>5366</v>
      </c>
      <c r="H50" s="496"/>
    </row>
    <row r="51" spans="2:8" x14ac:dyDescent="0.2">
      <c r="B51" s="494">
        <v>8</v>
      </c>
      <c r="C51" s="2033" t="s">
        <v>484</v>
      </c>
      <c r="D51" s="2034"/>
      <c r="E51" s="497">
        <v>2.234</v>
      </c>
      <c r="F51" s="497"/>
      <c r="G51" s="499">
        <v>2084</v>
      </c>
      <c r="H51" s="496"/>
    </row>
    <row r="52" spans="2:8" x14ac:dyDescent="0.2">
      <c r="B52" s="494">
        <v>9</v>
      </c>
      <c r="C52" s="2033" t="s">
        <v>167</v>
      </c>
      <c r="D52" s="2034"/>
      <c r="E52" s="497">
        <v>0.98</v>
      </c>
      <c r="F52" s="497"/>
      <c r="G52" s="499">
        <v>3338</v>
      </c>
      <c r="H52" s="496"/>
    </row>
    <row r="53" spans="2:8" ht="15" x14ac:dyDescent="0.2">
      <c r="B53" s="553">
        <v>10</v>
      </c>
      <c r="C53" s="2035" t="s">
        <v>485</v>
      </c>
      <c r="D53" s="2035"/>
      <c r="E53" s="554">
        <v>6.0200000000000005</v>
      </c>
      <c r="F53" s="555" t="s">
        <v>486</v>
      </c>
      <c r="G53" s="556"/>
      <c r="H53" s="557"/>
    </row>
    <row r="54" spans="2:8" ht="24.75" customHeight="1" x14ac:dyDescent="0.2">
      <c r="B54" s="558">
        <v>11</v>
      </c>
      <c r="C54" s="559" t="s">
        <v>487</v>
      </c>
      <c r="D54" s="559"/>
      <c r="E54" s="554">
        <v>2.2400000000000002</v>
      </c>
      <c r="F54" s="2036" t="s">
        <v>488</v>
      </c>
      <c r="G54" s="2037"/>
      <c r="H54" s="2038"/>
    </row>
    <row r="55" spans="2:8" x14ac:dyDescent="0.2">
      <c r="B55" s="494"/>
      <c r="C55" s="2039"/>
      <c r="D55" s="1986"/>
      <c r="E55" s="560"/>
      <c r="F55" s="560"/>
      <c r="G55" s="561"/>
      <c r="H55" s="496"/>
    </row>
    <row r="56" spans="2:8" ht="13.5" thickBot="1" x14ac:dyDescent="0.25">
      <c r="B56" s="1971" t="s">
        <v>414</v>
      </c>
      <c r="C56" s="1972"/>
      <c r="D56" s="1973"/>
      <c r="E56" s="500">
        <f>SUM(E44:E55)</f>
        <v>19.886000000000003</v>
      </c>
      <c r="F56" s="500">
        <f>SUM(F44:F55)</f>
        <v>1.7</v>
      </c>
      <c r="G56" s="502">
        <f>SUM(G45:G55)</f>
        <v>32370</v>
      </c>
      <c r="H56" s="503">
        <f>SUM(H44:H55)</f>
        <v>18700</v>
      </c>
    </row>
    <row r="57" spans="2:8" ht="13.5" thickBot="1" x14ac:dyDescent="0.25">
      <c r="B57" s="1974" t="s">
        <v>489</v>
      </c>
      <c r="C57" s="1975"/>
      <c r="D57" s="1975"/>
      <c r="E57" s="1996">
        <f>E56+F56</f>
        <v>21.586000000000002</v>
      </c>
      <c r="F57" s="1978"/>
      <c r="G57" s="1967">
        <v>62486</v>
      </c>
      <c r="H57" s="2020"/>
    </row>
  </sheetData>
  <mergeCells count="23">
    <mergeCell ref="C49:D49"/>
    <mergeCell ref="G2:H4"/>
    <mergeCell ref="E41:F41"/>
    <mergeCell ref="G41:H41"/>
    <mergeCell ref="B42:B43"/>
    <mergeCell ref="C42:D43"/>
    <mergeCell ref="E42:F42"/>
    <mergeCell ref="G42:H42"/>
    <mergeCell ref="C44:D44"/>
    <mergeCell ref="C45:D45"/>
    <mergeCell ref="C46:D46"/>
    <mergeCell ref="C47:D47"/>
    <mergeCell ref="C48:D48"/>
    <mergeCell ref="B56:D56"/>
    <mergeCell ref="B57:D57"/>
    <mergeCell ref="E57:F57"/>
    <mergeCell ref="G57:H57"/>
    <mergeCell ref="C50:D50"/>
    <mergeCell ref="C51:D51"/>
    <mergeCell ref="C52:D52"/>
    <mergeCell ref="C53:D53"/>
    <mergeCell ref="F54:H54"/>
    <mergeCell ref="C55:D55"/>
  </mergeCells>
  <pageMargins left="0.70866141732283472" right="0.70866141732283472" top="0.74803149606299213" bottom="0.74803149606299213" header="0.31496062992125984" footer="0.31496062992125984"/>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A3BC5-8C3F-49DC-9EEA-C6C9B0F8E886}">
  <sheetPr>
    <tabColor theme="4" tint="-0.499984740745262"/>
  </sheetPr>
  <dimension ref="B2:H53"/>
  <sheetViews>
    <sheetView view="pageBreakPreview" zoomScale="60" zoomScaleNormal="100" workbookViewId="0">
      <selection activeCell="F25" sqref="F25"/>
    </sheetView>
  </sheetViews>
  <sheetFormatPr defaultRowHeight="12.75" x14ac:dyDescent="0.2"/>
  <cols>
    <col min="1" max="1" width="1.7109375" style="486" customWidth="1"/>
    <col min="2" max="2" width="3.140625" style="486" customWidth="1"/>
    <col min="3" max="3" width="35.7109375" style="486" customWidth="1"/>
    <col min="4" max="5" width="8.7109375" style="486" customWidth="1"/>
    <col min="6" max="6" width="10.140625" style="486" customWidth="1"/>
    <col min="7" max="7" width="8.7109375" style="486" customWidth="1"/>
    <col min="8" max="8" width="10.140625" style="486" customWidth="1"/>
    <col min="9" max="256" width="9.140625" style="486"/>
    <col min="257" max="257" width="1.7109375" style="486" customWidth="1"/>
    <col min="258" max="258" width="3.140625" style="486" customWidth="1"/>
    <col min="259" max="259" width="35.7109375" style="486" customWidth="1"/>
    <col min="260" max="261" width="8.7109375" style="486" customWidth="1"/>
    <col min="262" max="262" width="11.5703125" style="486" customWidth="1"/>
    <col min="263" max="263" width="9.42578125" style="486" customWidth="1"/>
    <col min="264" max="264" width="11.5703125" style="486" customWidth="1"/>
    <col min="265" max="512" width="9.140625" style="486"/>
    <col min="513" max="513" width="1.7109375" style="486" customWidth="1"/>
    <col min="514" max="514" width="3.140625" style="486" customWidth="1"/>
    <col min="515" max="515" width="35.7109375" style="486" customWidth="1"/>
    <col min="516" max="517" width="8.7109375" style="486" customWidth="1"/>
    <col min="518" max="518" width="11.5703125" style="486" customWidth="1"/>
    <col min="519" max="519" width="9.42578125" style="486" customWidth="1"/>
    <col min="520" max="520" width="11.5703125" style="486" customWidth="1"/>
    <col min="521" max="768" width="9.140625" style="486"/>
    <col min="769" max="769" width="1.7109375" style="486" customWidth="1"/>
    <col min="770" max="770" width="3.140625" style="486" customWidth="1"/>
    <col min="771" max="771" width="35.7109375" style="486" customWidth="1"/>
    <col min="772" max="773" width="8.7109375" style="486" customWidth="1"/>
    <col min="774" max="774" width="11.5703125" style="486" customWidth="1"/>
    <col min="775" max="775" width="9.42578125" style="486" customWidth="1"/>
    <col min="776" max="776" width="11.5703125" style="486" customWidth="1"/>
    <col min="777" max="1024" width="9.140625" style="486"/>
    <col min="1025" max="1025" width="1.7109375" style="486" customWidth="1"/>
    <col min="1026" max="1026" width="3.140625" style="486" customWidth="1"/>
    <col min="1027" max="1027" width="35.7109375" style="486" customWidth="1"/>
    <col min="1028" max="1029" width="8.7109375" style="486" customWidth="1"/>
    <col min="1030" max="1030" width="11.5703125" style="486" customWidth="1"/>
    <col min="1031" max="1031" width="9.42578125" style="486" customWidth="1"/>
    <col min="1032" max="1032" width="11.5703125" style="486" customWidth="1"/>
    <col min="1033" max="1280" width="9.140625" style="486"/>
    <col min="1281" max="1281" width="1.7109375" style="486" customWidth="1"/>
    <col min="1282" max="1282" width="3.140625" style="486" customWidth="1"/>
    <col min="1283" max="1283" width="35.7109375" style="486" customWidth="1"/>
    <col min="1284" max="1285" width="8.7109375" style="486" customWidth="1"/>
    <col min="1286" max="1286" width="11.5703125" style="486" customWidth="1"/>
    <col min="1287" max="1287" width="9.42578125" style="486" customWidth="1"/>
    <col min="1288" max="1288" width="11.5703125" style="486" customWidth="1"/>
    <col min="1289" max="1536" width="9.140625" style="486"/>
    <col min="1537" max="1537" width="1.7109375" style="486" customWidth="1"/>
    <col min="1538" max="1538" width="3.140625" style="486" customWidth="1"/>
    <col min="1539" max="1539" width="35.7109375" style="486" customWidth="1"/>
    <col min="1540" max="1541" width="8.7109375" style="486" customWidth="1"/>
    <col min="1542" max="1542" width="11.5703125" style="486" customWidth="1"/>
    <col min="1543" max="1543" width="9.42578125" style="486" customWidth="1"/>
    <col min="1544" max="1544" width="11.5703125" style="486" customWidth="1"/>
    <col min="1545" max="1792" width="9.140625" style="486"/>
    <col min="1793" max="1793" width="1.7109375" style="486" customWidth="1"/>
    <col min="1794" max="1794" width="3.140625" style="486" customWidth="1"/>
    <col min="1795" max="1795" width="35.7109375" style="486" customWidth="1"/>
    <col min="1796" max="1797" width="8.7109375" style="486" customWidth="1"/>
    <col min="1798" max="1798" width="11.5703125" style="486" customWidth="1"/>
    <col min="1799" max="1799" width="9.42578125" style="486" customWidth="1"/>
    <col min="1800" max="1800" width="11.5703125" style="486" customWidth="1"/>
    <col min="1801" max="2048" width="9.140625" style="486"/>
    <col min="2049" max="2049" width="1.7109375" style="486" customWidth="1"/>
    <col min="2050" max="2050" width="3.140625" style="486" customWidth="1"/>
    <col min="2051" max="2051" width="35.7109375" style="486" customWidth="1"/>
    <col min="2052" max="2053" width="8.7109375" style="486" customWidth="1"/>
    <col min="2054" max="2054" width="11.5703125" style="486" customWidth="1"/>
    <col min="2055" max="2055" width="9.42578125" style="486" customWidth="1"/>
    <col min="2056" max="2056" width="11.5703125" style="486" customWidth="1"/>
    <col min="2057" max="2304" width="9.140625" style="486"/>
    <col min="2305" max="2305" width="1.7109375" style="486" customWidth="1"/>
    <col min="2306" max="2306" width="3.140625" style="486" customWidth="1"/>
    <col min="2307" max="2307" width="35.7109375" style="486" customWidth="1"/>
    <col min="2308" max="2309" width="8.7109375" style="486" customWidth="1"/>
    <col min="2310" max="2310" width="11.5703125" style="486" customWidth="1"/>
    <col min="2311" max="2311" width="9.42578125" style="486" customWidth="1"/>
    <col min="2312" max="2312" width="11.5703125" style="486" customWidth="1"/>
    <col min="2313" max="2560" width="9.140625" style="486"/>
    <col min="2561" max="2561" width="1.7109375" style="486" customWidth="1"/>
    <col min="2562" max="2562" width="3.140625" style="486" customWidth="1"/>
    <col min="2563" max="2563" width="35.7109375" style="486" customWidth="1"/>
    <col min="2564" max="2565" width="8.7109375" style="486" customWidth="1"/>
    <col min="2566" max="2566" width="11.5703125" style="486" customWidth="1"/>
    <col min="2567" max="2567" width="9.42578125" style="486" customWidth="1"/>
    <col min="2568" max="2568" width="11.5703125" style="486" customWidth="1"/>
    <col min="2569" max="2816" width="9.140625" style="486"/>
    <col min="2817" max="2817" width="1.7109375" style="486" customWidth="1"/>
    <col min="2818" max="2818" width="3.140625" style="486" customWidth="1"/>
    <col min="2819" max="2819" width="35.7109375" style="486" customWidth="1"/>
    <col min="2820" max="2821" width="8.7109375" style="486" customWidth="1"/>
    <col min="2822" max="2822" width="11.5703125" style="486" customWidth="1"/>
    <col min="2823" max="2823" width="9.42578125" style="486" customWidth="1"/>
    <col min="2824" max="2824" width="11.5703125" style="486" customWidth="1"/>
    <col min="2825" max="3072" width="9.140625" style="486"/>
    <col min="3073" max="3073" width="1.7109375" style="486" customWidth="1"/>
    <col min="3074" max="3074" width="3.140625" style="486" customWidth="1"/>
    <col min="3075" max="3075" width="35.7109375" style="486" customWidth="1"/>
    <col min="3076" max="3077" width="8.7109375" style="486" customWidth="1"/>
    <col min="3078" max="3078" width="11.5703125" style="486" customWidth="1"/>
    <col min="3079" max="3079" width="9.42578125" style="486" customWidth="1"/>
    <col min="3080" max="3080" width="11.5703125" style="486" customWidth="1"/>
    <col min="3081" max="3328" width="9.140625" style="486"/>
    <col min="3329" max="3329" width="1.7109375" style="486" customWidth="1"/>
    <col min="3330" max="3330" width="3.140625" style="486" customWidth="1"/>
    <col min="3331" max="3331" width="35.7109375" style="486" customWidth="1"/>
    <col min="3332" max="3333" width="8.7109375" style="486" customWidth="1"/>
    <col min="3334" max="3334" width="11.5703125" style="486" customWidth="1"/>
    <col min="3335" max="3335" width="9.42578125" style="486" customWidth="1"/>
    <col min="3336" max="3336" width="11.5703125" style="486" customWidth="1"/>
    <col min="3337" max="3584" width="9.140625" style="486"/>
    <col min="3585" max="3585" width="1.7109375" style="486" customWidth="1"/>
    <col min="3586" max="3586" width="3.140625" style="486" customWidth="1"/>
    <col min="3587" max="3587" width="35.7109375" style="486" customWidth="1"/>
    <col min="3588" max="3589" width="8.7109375" style="486" customWidth="1"/>
    <col min="3590" max="3590" width="11.5703125" style="486" customWidth="1"/>
    <col min="3591" max="3591" width="9.42578125" style="486" customWidth="1"/>
    <col min="3592" max="3592" width="11.5703125" style="486" customWidth="1"/>
    <col min="3593" max="3840" width="9.140625" style="486"/>
    <col min="3841" max="3841" width="1.7109375" style="486" customWidth="1"/>
    <col min="3842" max="3842" width="3.140625" style="486" customWidth="1"/>
    <col min="3843" max="3843" width="35.7109375" style="486" customWidth="1"/>
    <col min="3844" max="3845" width="8.7109375" style="486" customWidth="1"/>
    <col min="3846" max="3846" width="11.5703125" style="486" customWidth="1"/>
    <col min="3847" max="3847" width="9.42578125" style="486" customWidth="1"/>
    <col min="3848" max="3848" width="11.5703125" style="486" customWidth="1"/>
    <col min="3849" max="4096" width="9.140625" style="486"/>
    <col min="4097" max="4097" width="1.7109375" style="486" customWidth="1"/>
    <col min="4098" max="4098" width="3.140625" style="486" customWidth="1"/>
    <col min="4099" max="4099" width="35.7109375" style="486" customWidth="1"/>
    <col min="4100" max="4101" width="8.7109375" style="486" customWidth="1"/>
    <col min="4102" max="4102" width="11.5703125" style="486" customWidth="1"/>
    <col min="4103" max="4103" width="9.42578125" style="486" customWidth="1"/>
    <col min="4104" max="4104" width="11.5703125" style="486" customWidth="1"/>
    <col min="4105" max="4352" width="9.140625" style="486"/>
    <col min="4353" max="4353" width="1.7109375" style="486" customWidth="1"/>
    <col min="4354" max="4354" width="3.140625" style="486" customWidth="1"/>
    <col min="4355" max="4355" width="35.7109375" style="486" customWidth="1"/>
    <col min="4356" max="4357" width="8.7109375" style="486" customWidth="1"/>
    <col min="4358" max="4358" width="11.5703125" style="486" customWidth="1"/>
    <col min="4359" max="4359" width="9.42578125" style="486" customWidth="1"/>
    <col min="4360" max="4360" width="11.5703125" style="486" customWidth="1"/>
    <col min="4361" max="4608" width="9.140625" style="486"/>
    <col min="4609" max="4609" width="1.7109375" style="486" customWidth="1"/>
    <col min="4610" max="4610" width="3.140625" style="486" customWidth="1"/>
    <col min="4611" max="4611" width="35.7109375" style="486" customWidth="1"/>
    <col min="4612" max="4613" width="8.7109375" style="486" customWidth="1"/>
    <col min="4614" max="4614" width="11.5703125" style="486" customWidth="1"/>
    <col min="4615" max="4615" width="9.42578125" style="486" customWidth="1"/>
    <col min="4616" max="4616" width="11.5703125" style="486" customWidth="1"/>
    <col min="4617" max="4864" width="9.140625" style="486"/>
    <col min="4865" max="4865" width="1.7109375" style="486" customWidth="1"/>
    <col min="4866" max="4866" width="3.140625" style="486" customWidth="1"/>
    <col min="4867" max="4867" width="35.7109375" style="486" customWidth="1"/>
    <col min="4868" max="4869" width="8.7109375" style="486" customWidth="1"/>
    <col min="4870" max="4870" width="11.5703125" style="486" customWidth="1"/>
    <col min="4871" max="4871" width="9.42578125" style="486" customWidth="1"/>
    <col min="4872" max="4872" width="11.5703125" style="486" customWidth="1"/>
    <col min="4873" max="5120" width="9.140625" style="486"/>
    <col min="5121" max="5121" width="1.7109375" style="486" customWidth="1"/>
    <col min="5122" max="5122" width="3.140625" style="486" customWidth="1"/>
    <col min="5123" max="5123" width="35.7109375" style="486" customWidth="1"/>
    <col min="5124" max="5125" width="8.7109375" style="486" customWidth="1"/>
    <col min="5126" max="5126" width="11.5703125" style="486" customWidth="1"/>
    <col min="5127" max="5127" width="9.42578125" style="486" customWidth="1"/>
    <col min="5128" max="5128" width="11.5703125" style="486" customWidth="1"/>
    <col min="5129" max="5376" width="9.140625" style="486"/>
    <col min="5377" max="5377" width="1.7109375" style="486" customWidth="1"/>
    <col min="5378" max="5378" width="3.140625" style="486" customWidth="1"/>
    <col min="5379" max="5379" width="35.7109375" style="486" customWidth="1"/>
    <col min="5380" max="5381" width="8.7109375" style="486" customWidth="1"/>
    <col min="5382" max="5382" width="11.5703125" style="486" customWidth="1"/>
    <col min="5383" max="5383" width="9.42578125" style="486" customWidth="1"/>
    <col min="5384" max="5384" width="11.5703125" style="486" customWidth="1"/>
    <col min="5385" max="5632" width="9.140625" style="486"/>
    <col min="5633" max="5633" width="1.7109375" style="486" customWidth="1"/>
    <col min="5634" max="5634" width="3.140625" style="486" customWidth="1"/>
    <col min="5635" max="5635" width="35.7109375" style="486" customWidth="1"/>
    <col min="5636" max="5637" width="8.7109375" style="486" customWidth="1"/>
    <col min="5638" max="5638" width="11.5703125" style="486" customWidth="1"/>
    <col min="5639" max="5639" width="9.42578125" style="486" customWidth="1"/>
    <col min="5640" max="5640" width="11.5703125" style="486" customWidth="1"/>
    <col min="5641" max="5888" width="9.140625" style="486"/>
    <col min="5889" max="5889" width="1.7109375" style="486" customWidth="1"/>
    <col min="5890" max="5890" width="3.140625" style="486" customWidth="1"/>
    <col min="5891" max="5891" width="35.7109375" style="486" customWidth="1"/>
    <col min="5892" max="5893" width="8.7109375" style="486" customWidth="1"/>
    <col min="5894" max="5894" width="11.5703125" style="486" customWidth="1"/>
    <col min="5895" max="5895" width="9.42578125" style="486" customWidth="1"/>
    <col min="5896" max="5896" width="11.5703125" style="486" customWidth="1"/>
    <col min="5897" max="6144" width="9.140625" style="486"/>
    <col min="6145" max="6145" width="1.7109375" style="486" customWidth="1"/>
    <col min="6146" max="6146" width="3.140625" style="486" customWidth="1"/>
    <col min="6147" max="6147" width="35.7109375" style="486" customWidth="1"/>
    <col min="6148" max="6149" width="8.7109375" style="486" customWidth="1"/>
    <col min="6150" max="6150" width="11.5703125" style="486" customWidth="1"/>
    <col min="6151" max="6151" width="9.42578125" style="486" customWidth="1"/>
    <col min="6152" max="6152" width="11.5703125" style="486" customWidth="1"/>
    <col min="6153" max="6400" width="9.140625" style="486"/>
    <col min="6401" max="6401" width="1.7109375" style="486" customWidth="1"/>
    <col min="6402" max="6402" width="3.140625" style="486" customWidth="1"/>
    <col min="6403" max="6403" width="35.7109375" style="486" customWidth="1"/>
    <col min="6404" max="6405" width="8.7109375" style="486" customWidth="1"/>
    <col min="6406" max="6406" width="11.5703125" style="486" customWidth="1"/>
    <col min="6407" max="6407" width="9.42578125" style="486" customWidth="1"/>
    <col min="6408" max="6408" width="11.5703125" style="486" customWidth="1"/>
    <col min="6409" max="6656" width="9.140625" style="486"/>
    <col min="6657" max="6657" width="1.7109375" style="486" customWidth="1"/>
    <col min="6658" max="6658" width="3.140625" style="486" customWidth="1"/>
    <col min="6659" max="6659" width="35.7109375" style="486" customWidth="1"/>
    <col min="6660" max="6661" width="8.7109375" style="486" customWidth="1"/>
    <col min="6662" max="6662" width="11.5703125" style="486" customWidth="1"/>
    <col min="6663" max="6663" width="9.42578125" style="486" customWidth="1"/>
    <col min="6664" max="6664" width="11.5703125" style="486" customWidth="1"/>
    <col min="6665" max="6912" width="9.140625" style="486"/>
    <col min="6913" max="6913" width="1.7109375" style="486" customWidth="1"/>
    <col min="6914" max="6914" width="3.140625" style="486" customWidth="1"/>
    <col min="6915" max="6915" width="35.7109375" style="486" customWidth="1"/>
    <col min="6916" max="6917" width="8.7109375" style="486" customWidth="1"/>
    <col min="6918" max="6918" width="11.5703125" style="486" customWidth="1"/>
    <col min="6919" max="6919" width="9.42578125" style="486" customWidth="1"/>
    <col min="6920" max="6920" width="11.5703125" style="486" customWidth="1"/>
    <col min="6921" max="7168" width="9.140625" style="486"/>
    <col min="7169" max="7169" width="1.7109375" style="486" customWidth="1"/>
    <col min="7170" max="7170" width="3.140625" style="486" customWidth="1"/>
    <col min="7171" max="7171" width="35.7109375" style="486" customWidth="1"/>
    <col min="7172" max="7173" width="8.7109375" style="486" customWidth="1"/>
    <col min="7174" max="7174" width="11.5703125" style="486" customWidth="1"/>
    <col min="7175" max="7175" width="9.42578125" style="486" customWidth="1"/>
    <col min="7176" max="7176" width="11.5703125" style="486" customWidth="1"/>
    <col min="7177" max="7424" width="9.140625" style="486"/>
    <col min="7425" max="7425" width="1.7109375" style="486" customWidth="1"/>
    <col min="7426" max="7426" width="3.140625" style="486" customWidth="1"/>
    <col min="7427" max="7427" width="35.7109375" style="486" customWidth="1"/>
    <col min="7428" max="7429" width="8.7109375" style="486" customWidth="1"/>
    <col min="7430" max="7430" width="11.5703125" style="486" customWidth="1"/>
    <col min="7431" max="7431" width="9.42578125" style="486" customWidth="1"/>
    <col min="7432" max="7432" width="11.5703125" style="486" customWidth="1"/>
    <col min="7433" max="7680" width="9.140625" style="486"/>
    <col min="7681" max="7681" width="1.7109375" style="486" customWidth="1"/>
    <col min="7682" max="7682" width="3.140625" style="486" customWidth="1"/>
    <col min="7683" max="7683" width="35.7109375" style="486" customWidth="1"/>
    <col min="7684" max="7685" width="8.7109375" style="486" customWidth="1"/>
    <col min="7686" max="7686" width="11.5703125" style="486" customWidth="1"/>
    <col min="7687" max="7687" width="9.42578125" style="486" customWidth="1"/>
    <col min="7688" max="7688" width="11.5703125" style="486" customWidth="1"/>
    <col min="7689" max="7936" width="9.140625" style="486"/>
    <col min="7937" max="7937" width="1.7109375" style="486" customWidth="1"/>
    <col min="7938" max="7938" width="3.140625" style="486" customWidth="1"/>
    <col min="7939" max="7939" width="35.7109375" style="486" customWidth="1"/>
    <col min="7940" max="7941" width="8.7109375" style="486" customWidth="1"/>
    <col min="7942" max="7942" width="11.5703125" style="486" customWidth="1"/>
    <col min="7943" max="7943" width="9.42578125" style="486" customWidth="1"/>
    <col min="7944" max="7944" width="11.5703125" style="486" customWidth="1"/>
    <col min="7945" max="8192" width="9.140625" style="486"/>
    <col min="8193" max="8193" width="1.7109375" style="486" customWidth="1"/>
    <col min="8194" max="8194" width="3.140625" style="486" customWidth="1"/>
    <col min="8195" max="8195" width="35.7109375" style="486" customWidth="1"/>
    <col min="8196" max="8197" width="8.7109375" style="486" customWidth="1"/>
    <col min="8198" max="8198" width="11.5703125" style="486" customWidth="1"/>
    <col min="8199" max="8199" width="9.42578125" style="486" customWidth="1"/>
    <col min="8200" max="8200" width="11.5703125" style="486" customWidth="1"/>
    <col min="8201" max="8448" width="9.140625" style="486"/>
    <col min="8449" max="8449" width="1.7109375" style="486" customWidth="1"/>
    <col min="8450" max="8450" width="3.140625" style="486" customWidth="1"/>
    <col min="8451" max="8451" width="35.7109375" style="486" customWidth="1"/>
    <col min="8452" max="8453" width="8.7109375" style="486" customWidth="1"/>
    <col min="8454" max="8454" width="11.5703125" style="486" customWidth="1"/>
    <col min="8455" max="8455" width="9.42578125" style="486" customWidth="1"/>
    <col min="8456" max="8456" width="11.5703125" style="486" customWidth="1"/>
    <col min="8457" max="8704" width="9.140625" style="486"/>
    <col min="8705" max="8705" width="1.7109375" style="486" customWidth="1"/>
    <col min="8706" max="8706" width="3.140625" style="486" customWidth="1"/>
    <col min="8707" max="8707" width="35.7109375" style="486" customWidth="1"/>
    <col min="8708" max="8709" width="8.7109375" style="486" customWidth="1"/>
    <col min="8710" max="8710" width="11.5703125" style="486" customWidth="1"/>
    <col min="8711" max="8711" width="9.42578125" style="486" customWidth="1"/>
    <col min="8712" max="8712" width="11.5703125" style="486" customWidth="1"/>
    <col min="8713" max="8960" width="9.140625" style="486"/>
    <col min="8961" max="8961" width="1.7109375" style="486" customWidth="1"/>
    <col min="8962" max="8962" width="3.140625" style="486" customWidth="1"/>
    <col min="8963" max="8963" width="35.7109375" style="486" customWidth="1"/>
    <col min="8964" max="8965" width="8.7109375" style="486" customWidth="1"/>
    <col min="8966" max="8966" width="11.5703125" style="486" customWidth="1"/>
    <col min="8967" max="8967" width="9.42578125" style="486" customWidth="1"/>
    <col min="8968" max="8968" width="11.5703125" style="486" customWidth="1"/>
    <col min="8969" max="9216" width="9.140625" style="486"/>
    <col min="9217" max="9217" width="1.7109375" style="486" customWidth="1"/>
    <col min="9218" max="9218" width="3.140625" style="486" customWidth="1"/>
    <col min="9219" max="9219" width="35.7109375" style="486" customWidth="1"/>
    <col min="9220" max="9221" width="8.7109375" style="486" customWidth="1"/>
    <col min="9222" max="9222" width="11.5703125" style="486" customWidth="1"/>
    <col min="9223" max="9223" width="9.42578125" style="486" customWidth="1"/>
    <col min="9224" max="9224" width="11.5703125" style="486" customWidth="1"/>
    <col min="9225" max="9472" width="9.140625" style="486"/>
    <col min="9473" max="9473" width="1.7109375" style="486" customWidth="1"/>
    <col min="9474" max="9474" width="3.140625" style="486" customWidth="1"/>
    <col min="9475" max="9475" width="35.7109375" style="486" customWidth="1"/>
    <col min="9476" max="9477" width="8.7109375" style="486" customWidth="1"/>
    <col min="9478" max="9478" width="11.5703125" style="486" customWidth="1"/>
    <col min="9479" max="9479" width="9.42578125" style="486" customWidth="1"/>
    <col min="9480" max="9480" width="11.5703125" style="486" customWidth="1"/>
    <col min="9481" max="9728" width="9.140625" style="486"/>
    <col min="9729" max="9729" width="1.7109375" style="486" customWidth="1"/>
    <col min="9730" max="9730" width="3.140625" style="486" customWidth="1"/>
    <col min="9731" max="9731" width="35.7109375" style="486" customWidth="1"/>
    <col min="9732" max="9733" width="8.7109375" style="486" customWidth="1"/>
    <col min="9734" max="9734" width="11.5703125" style="486" customWidth="1"/>
    <col min="9735" max="9735" width="9.42578125" style="486" customWidth="1"/>
    <col min="9736" max="9736" width="11.5703125" style="486" customWidth="1"/>
    <col min="9737" max="9984" width="9.140625" style="486"/>
    <col min="9985" max="9985" width="1.7109375" style="486" customWidth="1"/>
    <col min="9986" max="9986" width="3.140625" style="486" customWidth="1"/>
    <col min="9987" max="9987" width="35.7109375" style="486" customWidth="1"/>
    <col min="9988" max="9989" width="8.7109375" style="486" customWidth="1"/>
    <col min="9990" max="9990" width="11.5703125" style="486" customWidth="1"/>
    <col min="9991" max="9991" width="9.42578125" style="486" customWidth="1"/>
    <col min="9992" max="9992" width="11.5703125" style="486" customWidth="1"/>
    <col min="9993" max="10240" width="9.140625" style="486"/>
    <col min="10241" max="10241" width="1.7109375" style="486" customWidth="1"/>
    <col min="10242" max="10242" width="3.140625" style="486" customWidth="1"/>
    <col min="10243" max="10243" width="35.7109375" style="486" customWidth="1"/>
    <col min="10244" max="10245" width="8.7109375" style="486" customWidth="1"/>
    <col min="10246" max="10246" width="11.5703125" style="486" customWidth="1"/>
    <col min="10247" max="10247" width="9.42578125" style="486" customWidth="1"/>
    <col min="10248" max="10248" width="11.5703125" style="486" customWidth="1"/>
    <col min="10249" max="10496" width="9.140625" style="486"/>
    <col min="10497" max="10497" width="1.7109375" style="486" customWidth="1"/>
    <col min="10498" max="10498" width="3.140625" style="486" customWidth="1"/>
    <col min="10499" max="10499" width="35.7109375" style="486" customWidth="1"/>
    <col min="10500" max="10501" width="8.7109375" style="486" customWidth="1"/>
    <col min="10502" max="10502" width="11.5703125" style="486" customWidth="1"/>
    <col min="10503" max="10503" width="9.42578125" style="486" customWidth="1"/>
    <col min="10504" max="10504" width="11.5703125" style="486" customWidth="1"/>
    <col min="10505" max="10752" width="9.140625" style="486"/>
    <col min="10753" max="10753" width="1.7109375" style="486" customWidth="1"/>
    <col min="10754" max="10754" width="3.140625" style="486" customWidth="1"/>
    <col min="10755" max="10755" width="35.7109375" style="486" customWidth="1"/>
    <col min="10756" max="10757" width="8.7109375" style="486" customWidth="1"/>
    <col min="10758" max="10758" width="11.5703125" style="486" customWidth="1"/>
    <col min="10759" max="10759" width="9.42578125" style="486" customWidth="1"/>
    <col min="10760" max="10760" width="11.5703125" style="486" customWidth="1"/>
    <col min="10761" max="11008" width="9.140625" style="486"/>
    <col min="11009" max="11009" width="1.7109375" style="486" customWidth="1"/>
    <col min="11010" max="11010" width="3.140625" style="486" customWidth="1"/>
    <col min="11011" max="11011" width="35.7109375" style="486" customWidth="1"/>
    <col min="11012" max="11013" width="8.7109375" style="486" customWidth="1"/>
    <col min="11014" max="11014" width="11.5703125" style="486" customWidth="1"/>
    <col min="11015" max="11015" width="9.42578125" style="486" customWidth="1"/>
    <col min="11016" max="11016" width="11.5703125" style="486" customWidth="1"/>
    <col min="11017" max="11264" width="9.140625" style="486"/>
    <col min="11265" max="11265" width="1.7109375" style="486" customWidth="1"/>
    <col min="11266" max="11266" width="3.140625" style="486" customWidth="1"/>
    <col min="11267" max="11267" width="35.7109375" style="486" customWidth="1"/>
    <col min="11268" max="11269" width="8.7109375" style="486" customWidth="1"/>
    <col min="11270" max="11270" width="11.5703125" style="486" customWidth="1"/>
    <col min="11271" max="11271" width="9.42578125" style="486" customWidth="1"/>
    <col min="11272" max="11272" width="11.5703125" style="486" customWidth="1"/>
    <col min="11273" max="11520" width="9.140625" style="486"/>
    <col min="11521" max="11521" width="1.7109375" style="486" customWidth="1"/>
    <col min="11522" max="11522" width="3.140625" style="486" customWidth="1"/>
    <col min="11523" max="11523" width="35.7109375" style="486" customWidth="1"/>
    <col min="11524" max="11525" width="8.7109375" style="486" customWidth="1"/>
    <col min="11526" max="11526" width="11.5703125" style="486" customWidth="1"/>
    <col min="11527" max="11527" width="9.42578125" style="486" customWidth="1"/>
    <col min="11528" max="11528" width="11.5703125" style="486" customWidth="1"/>
    <col min="11529" max="11776" width="9.140625" style="486"/>
    <col min="11777" max="11777" width="1.7109375" style="486" customWidth="1"/>
    <col min="11778" max="11778" width="3.140625" style="486" customWidth="1"/>
    <col min="11779" max="11779" width="35.7109375" style="486" customWidth="1"/>
    <col min="11780" max="11781" width="8.7109375" style="486" customWidth="1"/>
    <col min="11782" max="11782" width="11.5703125" style="486" customWidth="1"/>
    <col min="11783" max="11783" width="9.42578125" style="486" customWidth="1"/>
    <col min="11784" max="11784" width="11.5703125" style="486" customWidth="1"/>
    <col min="11785" max="12032" width="9.140625" style="486"/>
    <col min="12033" max="12033" width="1.7109375" style="486" customWidth="1"/>
    <col min="12034" max="12034" width="3.140625" style="486" customWidth="1"/>
    <col min="12035" max="12035" width="35.7109375" style="486" customWidth="1"/>
    <col min="12036" max="12037" width="8.7109375" style="486" customWidth="1"/>
    <col min="12038" max="12038" width="11.5703125" style="486" customWidth="1"/>
    <col min="12039" max="12039" width="9.42578125" style="486" customWidth="1"/>
    <col min="12040" max="12040" width="11.5703125" style="486" customWidth="1"/>
    <col min="12041" max="12288" width="9.140625" style="486"/>
    <col min="12289" max="12289" width="1.7109375" style="486" customWidth="1"/>
    <col min="12290" max="12290" width="3.140625" style="486" customWidth="1"/>
    <col min="12291" max="12291" width="35.7109375" style="486" customWidth="1"/>
    <col min="12292" max="12293" width="8.7109375" style="486" customWidth="1"/>
    <col min="12294" max="12294" width="11.5703125" style="486" customWidth="1"/>
    <col min="12295" max="12295" width="9.42578125" style="486" customWidth="1"/>
    <col min="12296" max="12296" width="11.5703125" style="486" customWidth="1"/>
    <col min="12297" max="12544" width="9.140625" style="486"/>
    <col min="12545" max="12545" width="1.7109375" style="486" customWidth="1"/>
    <col min="12546" max="12546" width="3.140625" style="486" customWidth="1"/>
    <col min="12547" max="12547" width="35.7109375" style="486" customWidth="1"/>
    <col min="12548" max="12549" width="8.7109375" style="486" customWidth="1"/>
    <col min="12550" max="12550" width="11.5703125" style="486" customWidth="1"/>
    <col min="12551" max="12551" width="9.42578125" style="486" customWidth="1"/>
    <col min="12552" max="12552" width="11.5703125" style="486" customWidth="1"/>
    <col min="12553" max="12800" width="9.140625" style="486"/>
    <col min="12801" max="12801" width="1.7109375" style="486" customWidth="1"/>
    <col min="12802" max="12802" width="3.140625" style="486" customWidth="1"/>
    <col min="12803" max="12803" width="35.7109375" style="486" customWidth="1"/>
    <col min="12804" max="12805" width="8.7109375" style="486" customWidth="1"/>
    <col min="12806" max="12806" width="11.5703125" style="486" customWidth="1"/>
    <col min="12807" max="12807" width="9.42578125" style="486" customWidth="1"/>
    <col min="12808" max="12808" width="11.5703125" style="486" customWidth="1"/>
    <col min="12809" max="13056" width="9.140625" style="486"/>
    <col min="13057" max="13057" width="1.7109375" style="486" customWidth="1"/>
    <col min="13058" max="13058" width="3.140625" style="486" customWidth="1"/>
    <col min="13059" max="13059" width="35.7109375" style="486" customWidth="1"/>
    <col min="13060" max="13061" width="8.7109375" style="486" customWidth="1"/>
    <col min="13062" max="13062" width="11.5703125" style="486" customWidth="1"/>
    <col min="13063" max="13063" width="9.42578125" style="486" customWidth="1"/>
    <col min="13064" max="13064" width="11.5703125" style="486" customWidth="1"/>
    <col min="13065" max="13312" width="9.140625" style="486"/>
    <col min="13313" max="13313" width="1.7109375" style="486" customWidth="1"/>
    <col min="13314" max="13314" width="3.140625" style="486" customWidth="1"/>
    <col min="13315" max="13315" width="35.7109375" style="486" customWidth="1"/>
    <col min="13316" max="13317" width="8.7109375" style="486" customWidth="1"/>
    <col min="13318" max="13318" width="11.5703125" style="486" customWidth="1"/>
    <col min="13319" max="13319" width="9.42578125" style="486" customWidth="1"/>
    <col min="13320" max="13320" width="11.5703125" style="486" customWidth="1"/>
    <col min="13321" max="13568" width="9.140625" style="486"/>
    <col min="13569" max="13569" width="1.7109375" style="486" customWidth="1"/>
    <col min="13570" max="13570" width="3.140625" style="486" customWidth="1"/>
    <col min="13571" max="13571" width="35.7109375" style="486" customWidth="1"/>
    <col min="13572" max="13573" width="8.7109375" style="486" customWidth="1"/>
    <col min="13574" max="13574" width="11.5703125" style="486" customWidth="1"/>
    <col min="13575" max="13575" width="9.42578125" style="486" customWidth="1"/>
    <col min="13576" max="13576" width="11.5703125" style="486" customWidth="1"/>
    <col min="13577" max="13824" width="9.140625" style="486"/>
    <col min="13825" max="13825" width="1.7109375" style="486" customWidth="1"/>
    <col min="13826" max="13826" width="3.140625" style="486" customWidth="1"/>
    <col min="13827" max="13827" width="35.7109375" style="486" customWidth="1"/>
    <col min="13828" max="13829" width="8.7109375" style="486" customWidth="1"/>
    <col min="13830" max="13830" width="11.5703125" style="486" customWidth="1"/>
    <col min="13831" max="13831" width="9.42578125" style="486" customWidth="1"/>
    <col min="13832" max="13832" width="11.5703125" style="486" customWidth="1"/>
    <col min="13833" max="14080" width="9.140625" style="486"/>
    <col min="14081" max="14081" width="1.7109375" style="486" customWidth="1"/>
    <col min="14082" max="14082" width="3.140625" style="486" customWidth="1"/>
    <col min="14083" max="14083" width="35.7109375" style="486" customWidth="1"/>
    <col min="14084" max="14085" width="8.7109375" style="486" customWidth="1"/>
    <col min="14086" max="14086" width="11.5703125" style="486" customWidth="1"/>
    <col min="14087" max="14087" width="9.42578125" style="486" customWidth="1"/>
    <col min="14088" max="14088" width="11.5703125" style="486" customWidth="1"/>
    <col min="14089" max="14336" width="9.140625" style="486"/>
    <col min="14337" max="14337" width="1.7109375" style="486" customWidth="1"/>
    <col min="14338" max="14338" width="3.140625" style="486" customWidth="1"/>
    <col min="14339" max="14339" width="35.7109375" style="486" customWidth="1"/>
    <col min="14340" max="14341" width="8.7109375" style="486" customWidth="1"/>
    <col min="14342" max="14342" width="11.5703125" style="486" customWidth="1"/>
    <col min="14343" max="14343" width="9.42578125" style="486" customWidth="1"/>
    <col min="14344" max="14344" width="11.5703125" style="486" customWidth="1"/>
    <col min="14345" max="14592" width="9.140625" style="486"/>
    <col min="14593" max="14593" width="1.7109375" style="486" customWidth="1"/>
    <col min="14594" max="14594" width="3.140625" style="486" customWidth="1"/>
    <col min="14595" max="14595" width="35.7109375" style="486" customWidth="1"/>
    <col min="14596" max="14597" width="8.7109375" style="486" customWidth="1"/>
    <col min="14598" max="14598" width="11.5703125" style="486" customWidth="1"/>
    <col min="14599" max="14599" width="9.42578125" style="486" customWidth="1"/>
    <col min="14600" max="14600" width="11.5703125" style="486" customWidth="1"/>
    <col min="14601" max="14848" width="9.140625" style="486"/>
    <col min="14849" max="14849" width="1.7109375" style="486" customWidth="1"/>
    <col min="14850" max="14850" width="3.140625" style="486" customWidth="1"/>
    <col min="14851" max="14851" width="35.7109375" style="486" customWidth="1"/>
    <col min="14852" max="14853" width="8.7109375" style="486" customWidth="1"/>
    <col min="14854" max="14854" width="11.5703125" style="486" customWidth="1"/>
    <col min="14855" max="14855" width="9.42578125" style="486" customWidth="1"/>
    <col min="14856" max="14856" width="11.5703125" style="486" customWidth="1"/>
    <col min="14857" max="15104" width="9.140625" style="486"/>
    <col min="15105" max="15105" width="1.7109375" style="486" customWidth="1"/>
    <col min="15106" max="15106" width="3.140625" style="486" customWidth="1"/>
    <col min="15107" max="15107" width="35.7109375" style="486" customWidth="1"/>
    <col min="15108" max="15109" width="8.7109375" style="486" customWidth="1"/>
    <col min="15110" max="15110" width="11.5703125" style="486" customWidth="1"/>
    <col min="15111" max="15111" width="9.42578125" style="486" customWidth="1"/>
    <col min="15112" max="15112" width="11.5703125" style="486" customWidth="1"/>
    <col min="15113" max="15360" width="9.140625" style="486"/>
    <col min="15361" max="15361" width="1.7109375" style="486" customWidth="1"/>
    <col min="15362" max="15362" width="3.140625" style="486" customWidth="1"/>
    <col min="15363" max="15363" width="35.7109375" style="486" customWidth="1"/>
    <col min="15364" max="15365" width="8.7109375" style="486" customWidth="1"/>
    <col min="15366" max="15366" width="11.5703125" style="486" customWidth="1"/>
    <col min="15367" max="15367" width="9.42578125" style="486" customWidth="1"/>
    <col min="15368" max="15368" width="11.5703125" style="486" customWidth="1"/>
    <col min="15369" max="15616" width="9.140625" style="486"/>
    <col min="15617" max="15617" width="1.7109375" style="486" customWidth="1"/>
    <col min="15618" max="15618" width="3.140625" style="486" customWidth="1"/>
    <col min="15619" max="15619" width="35.7109375" style="486" customWidth="1"/>
    <col min="15620" max="15621" width="8.7109375" style="486" customWidth="1"/>
    <col min="15622" max="15622" width="11.5703125" style="486" customWidth="1"/>
    <col min="15623" max="15623" width="9.42578125" style="486" customWidth="1"/>
    <col min="15624" max="15624" width="11.5703125" style="486" customWidth="1"/>
    <col min="15625" max="15872" width="9.140625" style="486"/>
    <col min="15873" max="15873" width="1.7109375" style="486" customWidth="1"/>
    <col min="15874" max="15874" width="3.140625" style="486" customWidth="1"/>
    <col min="15875" max="15875" width="35.7109375" style="486" customWidth="1"/>
    <col min="15876" max="15877" width="8.7109375" style="486" customWidth="1"/>
    <col min="15878" max="15878" width="11.5703125" style="486" customWidth="1"/>
    <col min="15879" max="15879" width="9.42578125" style="486" customWidth="1"/>
    <col min="15880" max="15880" width="11.5703125" style="486" customWidth="1"/>
    <col min="15881" max="16128" width="9.140625" style="486"/>
    <col min="16129" max="16129" width="1.7109375" style="486" customWidth="1"/>
    <col min="16130" max="16130" width="3.140625" style="486" customWidth="1"/>
    <col min="16131" max="16131" width="35.7109375" style="486" customWidth="1"/>
    <col min="16132" max="16133" width="8.7109375" style="486" customWidth="1"/>
    <col min="16134" max="16134" width="11.5703125" style="486" customWidth="1"/>
    <col min="16135" max="16135" width="9.42578125" style="486" customWidth="1"/>
    <col min="16136" max="16136" width="11.5703125" style="486" customWidth="1"/>
    <col min="16137" max="16384" width="9.140625" style="486"/>
  </cols>
  <sheetData>
    <row r="2" spans="3:8" ht="15" x14ac:dyDescent="0.2">
      <c r="C2" s="493" t="s">
        <v>445</v>
      </c>
      <c r="G2" s="1979" t="s">
        <v>490</v>
      </c>
      <c r="H2" s="1979"/>
    </row>
    <row r="3" spans="3:8" x14ac:dyDescent="0.2">
      <c r="G3" s="1979"/>
      <c r="H3" s="1979"/>
    </row>
    <row r="4" spans="3:8" x14ac:dyDescent="0.2">
      <c r="G4" s="1979"/>
      <c r="H4" s="1979"/>
    </row>
    <row r="36" spans="2:8" x14ac:dyDescent="0.2">
      <c r="C36" s="489"/>
    </row>
    <row r="41" spans="2:8" ht="13.5" thickBot="1" x14ac:dyDescent="0.25">
      <c r="E41" s="1980" t="s">
        <v>387</v>
      </c>
      <c r="F41" s="1980"/>
      <c r="G41" s="1980" t="s">
        <v>418</v>
      </c>
      <c r="H41" s="1980"/>
    </row>
    <row r="42" spans="2:8" x14ac:dyDescent="0.2">
      <c r="B42" s="2007" t="s">
        <v>410</v>
      </c>
      <c r="C42" s="2009" t="s">
        <v>411</v>
      </c>
      <c r="D42" s="1984"/>
      <c r="E42" s="1987" t="s">
        <v>412</v>
      </c>
      <c r="F42" s="1988"/>
      <c r="G42" s="1987" t="s">
        <v>369</v>
      </c>
      <c r="H42" s="1989"/>
    </row>
    <row r="43" spans="2:8" x14ac:dyDescent="0.2">
      <c r="B43" s="2008"/>
      <c r="C43" s="2010"/>
      <c r="D43" s="1986"/>
      <c r="E43" s="495" t="s">
        <v>419</v>
      </c>
      <c r="F43" s="495" t="s">
        <v>371</v>
      </c>
      <c r="G43" s="495" t="s">
        <v>441</v>
      </c>
      <c r="H43" s="496" t="s">
        <v>371</v>
      </c>
    </row>
    <row r="44" spans="2:8" x14ac:dyDescent="0.2">
      <c r="B44" s="509">
        <v>1</v>
      </c>
      <c r="C44" s="2003" t="s">
        <v>491</v>
      </c>
      <c r="D44" s="1970"/>
      <c r="E44" s="497">
        <v>4.8</v>
      </c>
      <c r="F44" s="497" t="s">
        <v>190</v>
      </c>
      <c r="G44" s="499">
        <v>28300</v>
      </c>
      <c r="H44" s="496"/>
    </row>
    <row r="45" spans="2:8" ht="13.5" thickBot="1" x14ac:dyDescent="0.25">
      <c r="B45" s="510"/>
      <c r="C45" s="2004"/>
      <c r="D45" s="1993"/>
      <c r="E45" s="511"/>
      <c r="F45" s="511"/>
      <c r="G45" s="562"/>
      <c r="H45" s="513"/>
    </row>
    <row r="46" spans="2:8" ht="13.5" thickBot="1" x14ac:dyDescent="0.25">
      <c r="B46" s="514"/>
      <c r="C46" s="2005" t="s">
        <v>444</v>
      </c>
      <c r="D46" s="1995"/>
      <c r="E46" s="515">
        <v>4.8</v>
      </c>
      <c r="F46" s="515"/>
      <c r="G46" s="516">
        <v>28300</v>
      </c>
      <c r="H46" s="490"/>
    </row>
    <row r="47" spans="2:8" x14ac:dyDescent="0.2">
      <c r="B47" s="487"/>
      <c r="C47" s="2006"/>
      <c r="D47" s="1998"/>
      <c r="E47" s="485"/>
      <c r="F47" s="485"/>
      <c r="G47" s="485"/>
      <c r="H47" s="485"/>
    </row>
    <row r="48" spans="2:8" x14ac:dyDescent="0.2">
      <c r="B48" s="2001"/>
      <c r="C48" s="1998"/>
      <c r="D48" s="1998"/>
      <c r="E48" s="518"/>
      <c r="F48" s="518" t="s">
        <v>190</v>
      </c>
      <c r="G48" s="518"/>
      <c r="H48" s="485"/>
    </row>
    <row r="49" spans="2:8" x14ac:dyDescent="0.2">
      <c r="B49" s="1998"/>
      <c r="C49" s="1998"/>
      <c r="D49" s="1998"/>
      <c r="E49" s="2002"/>
      <c r="F49" s="2000"/>
      <c r="G49" s="2002"/>
      <c r="H49" s="2000"/>
    </row>
    <row r="53" spans="2:8" x14ac:dyDescent="0.2">
      <c r="G53" s="485"/>
    </row>
  </sheetData>
  <mergeCells count="15">
    <mergeCell ref="G2:H4"/>
    <mergeCell ref="E41:F41"/>
    <mergeCell ref="G41:H41"/>
    <mergeCell ref="B42:B43"/>
    <mergeCell ref="C42:D43"/>
    <mergeCell ref="E42:F42"/>
    <mergeCell ref="G42:H42"/>
    <mergeCell ref="E49:F49"/>
    <mergeCell ref="G49:H49"/>
    <mergeCell ref="C44:D44"/>
    <mergeCell ref="C45:D45"/>
    <mergeCell ref="C46:D46"/>
    <mergeCell ref="C47:D47"/>
    <mergeCell ref="B48:D48"/>
    <mergeCell ref="B49:D49"/>
  </mergeCells>
  <pageMargins left="0.70866141732283472" right="0.70866141732283472" top="0.74803149606299213" bottom="0.74803149606299213" header="0.31496062992125984" footer="0.31496062992125984"/>
  <pageSetup paperSize="9"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EF06D6-25E5-41F0-8301-C48A4E39952F}">
  <sheetPr>
    <tabColor rgb="FF0070C0"/>
  </sheetPr>
  <dimension ref="A1:I13"/>
  <sheetViews>
    <sheetView view="pageBreakPreview" zoomScale="60" zoomScaleNormal="100" workbookViewId="0">
      <selection activeCell="F25" sqref="F25"/>
    </sheetView>
  </sheetViews>
  <sheetFormatPr defaultColWidth="9.140625" defaultRowHeight="12.75" x14ac:dyDescent="0.2"/>
  <cols>
    <col min="1" max="16384" width="9.140625" style="414"/>
  </cols>
  <sheetData>
    <row r="1" spans="1:9" ht="20.25" x14ac:dyDescent="0.2">
      <c r="B1" s="415"/>
      <c r="C1" s="564"/>
      <c r="D1" s="565" t="s">
        <v>494</v>
      </c>
      <c r="E1" s="565"/>
      <c r="F1" s="565"/>
      <c r="G1" s="415"/>
      <c r="H1" s="2043">
        <v>261</v>
      </c>
      <c r="I1" s="2043"/>
    </row>
    <row r="2" spans="1:9" x14ac:dyDescent="0.2">
      <c r="B2" s="415"/>
      <c r="C2" s="415"/>
      <c r="D2" s="415"/>
      <c r="E2" s="415"/>
      <c r="F2" s="415"/>
      <c r="G2" s="415"/>
      <c r="H2" s="2043"/>
      <c r="I2" s="2043"/>
    </row>
    <row r="3" spans="1:9" ht="15.75" x14ac:dyDescent="0.25">
      <c r="A3" s="471" t="s">
        <v>495</v>
      </c>
      <c r="B3" s="415"/>
      <c r="C3" s="415"/>
      <c r="D3" s="415"/>
      <c r="E3" s="415"/>
      <c r="F3" s="415"/>
      <c r="G3" s="415"/>
      <c r="H3" s="415"/>
    </row>
    <row r="4" spans="1:9" x14ac:dyDescent="0.2">
      <c r="B4" s="415"/>
      <c r="C4" s="415"/>
      <c r="D4" s="415"/>
      <c r="E4" s="415"/>
      <c r="F4" s="415"/>
      <c r="G4" s="415"/>
      <c r="H4" s="415"/>
    </row>
    <row r="5" spans="1:9" x14ac:dyDescent="0.2">
      <c r="B5" s="415"/>
      <c r="C5" s="415"/>
      <c r="D5" s="415"/>
      <c r="E5" s="415"/>
      <c r="F5" s="415"/>
      <c r="G5" s="415"/>
      <c r="H5" s="415"/>
    </row>
    <row r="6" spans="1:9" x14ac:dyDescent="0.2">
      <c r="B6" s="415"/>
      <c r="C6" s="415"/>
      <c r="D6" s="415"/>
      <c r="E6" s="415"/>
      <c r="F6" s="415"/>
      <c r="G6" s="415"/>
      <c r="H6" s="415"/>
    </row>
    <row r="7" spans="1:9" x14ac:dyDescent="0.2">
      <c r="B7" s="415"/>
      <c r="C7" s="415"/>
      <c r="D7" s="415"/>
      <c r="E7" s="415"/>
      <c r="F7" s="415"/>
      <c r="G7" s="415"/>
      <c r="H7" s="415"/>
    </row>
    <row r="8" spans="1:9" ht="13.5" thickBot="1" x14ac:dyDescent="0.25">
      <c r="B8" s="415"/>
      <c r="C8" s="415"/>
      <c r="D8" s="415"/>
      <c r="E8" s="415"/>
      <c r="F8" s="415"/>
      <c r="H8" s="415"/>
    </row>
    <row r="9" spans="1:9" ht="15.75" thickBot="1" x14ac:dyDescent="0.25">
      <c r="B9" s="566" t="s">
        <v>410</v>
      </c>
      <c r="C9" s="2044" t="s">
        <v>411</v>
      </c>
      <c r="D9" s="2045"/>
      <c r="E9" s="2045"/>
      <c r="F9" s="2045"/>
      <c r="G9" s="2046"/>
      <c r="H9" s="567" t="s">
        <v>413</v>
      </c>
    </row>
    <row r="10" spans="1:9" ht="15" x14ac:dyDescent="0.2">
      <c r="B10" s="563">
        <v>1</v>
      </c>
      <c r="C10" s="2047" t="s">
        <v>496</v>
      </c>
      <c r="D10" s="2048"/>
      <c r="E10" s="2048"/>
      <c r="F10" s="2048"/>
      <c r="G10" s="2049"/>
      <c r="H10" s="568">
        <v>1850</v>
      </c>
    </row>
    <row r="11" spans="1:9" ht="15" x14ac:dyDescent="0.2">
      <c r="B11" s="563">
        <v>2</v>
      </c>
      <c r="C11" s="2050" t="s">
        <v>131</v>
      </c>
      <c r="D11" s="2051"/>
      <c r="E11" s="2051"/>
      <c r="F11" s="2051"/>
      <c r="G11" s="2052"/>
      <c r="H11" s="568">
        <v>2450</v>
      </c>
    </row>
    <row r="12" spans="1:9" ht="15.75" thickBot="1" x14ac:dyDescent="0.25">
      <c r="B12" s="563">
        <v>3</v>
      </c>
      <c r="C12" s="2050" t="s">
        <v>144</v>
      </c>
      <c r="D12" s="2051"/>
      <c r="E12" s="2051"/>
      <c r="F12" s="2051"/>
      <c r="G12" s="2052"/>
      <c r="H12" s="569">
        <v>980</v>
      </c>
    </row>
    <row r="13" spans="1:9" ht="16.5" thickBot="1" x14ac:dyDescent="0.3">
      <c r="B13" s="2040" t="s">
        <v>497</v>
      </c>
      <c r="C13" s="2041"/>
      <c r="D13" s="2041"/>
      <c r="E13" s="2041"/>
      <c r="F13" s="2041"/>
      <c r="G13" s="2042"/>
      <c r="H13" s="570">
        <f>SUM(H10:H12)</f>
        <v>5280</v>
      </c>
    </row>
  </sheetData>
  <mergeCells count="6">
    <mergeCell ref="B13:G13"/>
    <mergeCell ref="H1:I2"/>
    <mergeCell ref="C9:G9"/>
    <mergeCell ref="C10:G10"/>
    <mergeCell ref="C11:G11"/>
    <mergeCell ref="C12:G12"/>
  </mergeCells>
  <pageMargins left="0.23622047244094491" right="0.23622047244094491" top="0.74803149606299213" bottom="0.74803149606299213" header="0.31496062992125984" footer="0.31496062992125984"/>
  <pageSetup paperSize="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13351-4EE2-4501-8A09-79DE04DA8FAB}">
  <sheetPr>
    <tabColor rgb="FF0070C0"/>
  </sheetPr>
  <dimension ref="I2"/>
  <sheetViews>
    <sheetView workbookViewId="0">
      <selection activeCell="X20" sqref="X20"/>
    </sheetView>
  </sheetViews>
  <sheetFormatPr defaultRowHeight="15" x14ac:dyDescent="0.25"/>
  <cols>
    <col min="1" max="16384" width="9.140625" style="1233"/>
  </cols>
  <sheetData>
    <row r="2" spans="9:9" ht="28.5" x14ac:dyDescent="0.45">
      <c r="I2" s="1232" t="s">
        <v>861</v>
      </c>
    </row>
  </sheetData>
  <pageMargins left="0.7" right="0.7" top="0.75" bottom="0.75" header="0.3" footer="0.3"/>
  <pageSetup paperSize="9"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C12120-CA15-4B90-8872-41A133D744F5}">
  <sheetPr>
    <tabColor rgb="FF0070C0"/>
  </sheetPr>
  <dimension ref="K3"/>
  <sheetViews>
    <sheetView workbookViewId="0">
      <selection activeCell="X20" sqref="X20"/>
    </sheetView>
  </sheetViews>
  <sheetFormatPr defaultRowHeight="15" x14ac:dyDescent="0.25"/>
  <cols>
    <col min="1" max="16384" width="9.140625" style="1233"/>
  </cols>
  <sheetData>
    <row r="3" spans="11:11" ht="28.5" x14ac:dyDescent="0.45">
      <c r="K3" s="1232" t="s">
        <v>863</v>
      </c>
    </row>
  </sheetData>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047E7-1048-4985-80F0-731BC6711A6A}">
  <dimension ref="A1:J69"/>
  <sheetViews>
    <sheetView view="pageBreakPreview" zoomScale="60" zoomScaleNormal="40" workbookViewId="0">
      <selection activeCell="F6" sqref="F6:F68"/>
    </sheetView>
  </sheetViews>
  <sheetFormatPr defaultColWidth="9.140625" defaultRowHeight="15" x14ac:dyDescent="0.25"/>
  <cols>
    <col min="1" max="1" width="9.140625" style="868"/>
    <col min="2" max="2" width="11.42578125" style="868" customWidth="1"/>
    <col min="3" max="3" width="32.42578125" style="779" customWidth="1"/>
    <col min="4" max="4" width="24.28515625" style="779" customWidth="1"/>
    <col min="5" max="5" width="18.140625" style="779" customWidth="1"/>
    <col min="6" max="16384" width="9.140625" style="779"/>
  </cols>
  <sheetData>
    <row r="1" spans="1:10" ht="61.5" x14ac:dyDescent="0.9">
      <c r="B1" s="2053" t="s">
        <v>814</v>
      </c>
      <c r="C1" s="2053"/>
      <c r="D1" s="2053"/>
      <c r="E1" s="869">
        <v>315</v>
      </c>
    </row>
    <row r="2" spans="1:10" ht="42" customHeight="1" thickBot="1" x14ac:dyDescent="0.95">
      <c r="B2" s="870" t="s">
        <v>817</v>
      </c>
      <c r="C2" s="870"/>
      <c r="E2" s="869"/>
    </row>
    <row r="3" spans="1:10" ht="15.75" hidden="1" thickBot="1" x14ac:dyDescent="0.3"/>
    <row r="4" spans="1:10" ht="51" x14ac:dyDescent="0.25">
      <c r="A4" s="881" t="s">
        <v>823</v>
      </c>
      <c r="B4" s="882" t="s">
        <v>815</v>
      </c>
      <c r="C4" s="882" t="s">
        <v>404</v>
      </c>
      <c r="D4" s="882" t="s">
        <v>816</v>
      </c>
      <c r="E4" s="882" t="s">
        <v>110</v>
      </c>
      <c r="F4" s="878" t="s">
        <v>824</v>
      </c>
      <c r="G4" s="885" t="s">
        <v>825</v>
      </c>
      <c r="H4" s="878" t="s">
        <v>405</v>
      </c>
      <c r="I4" s="879" t="s">
        <v>392</v>
      </c>
      <c r="J4" s="880" t="s">
        <v>391</v>
      </c>
    </row>
    <row r="5" spans="1:10" x14ac:dyDescent="0.25">
      <c r="A5" s="871">
        <v>1</v>
      </c>
      <c r="B5" s="872">
        <v>825</v>
      </c>
      <c r="C5" s="780" t="s">
        <v>164</v>
      </c>
      <c r="D5" s="780" t="s">
        <v>90</v>
      </c>
      <c r="E5" s="873" t="s">
        <v>164</v>
      </c>
      <c r="F5" s="883">
        <v>1</v>
      </c>
      <c r="G5" s="886">
        <v>2</v>
      </c>
      <c r="H5" s="883">
        <v>1</v>
      </c>
      <c r="I5" s="883">
        <v>8.6549999999999994</v>
      </c>
      <c r="J5" s="884">
        <f>F5*H5*I5</f>
        <v>8.6549999999999994</v>
      </c>
    </row>
    <row r="6" spans="1:10" x14ac:dyDescent="0.25">
      <c r="A6" s="871">
        <v>2</v>
      </c>
      <c r="B6" s="872">
        <v>826</v>
      </c>
      <c r="C6" s="780" t="s">
        <v>164</v>
      </c>
      <c r="D6" s="780" t="s">
        <v>90</v>
      </c>
      <c r="E6" s="873" t="s">
        <v>164</v>
      </c>
      <c r="F6" s="883">
        <v>1</v>
      </c>
      <c r="G6" s="886">
        <v>2</v>
      </c>
      <c r="H6" s="883">
        <v>1</v>
      </c>
      <c r="I6" s="883">
        <v>8.6549999999999994</v>
      </c>
      <c r="J6" s="884">
        <f t="shared" ref="J6" si="0">F6*H6*I6</f>
        <v>8.6549999999999994</v>
      </c>
    </row>
    <row r="7" spans="1:10" x14ac:dyDescent="0.25">
      <c r="A7" s="871">
        <v>3</v>
      </c>
      <c r="B7" s="872">
        <v>827</v>
      </c>
      <c r="C7" s="780" t="s">
        <v>164</v>
      </c>
      <c r="D7" s="780" t="s">
        <v>90</v>
      </c>
      <c r="E7" s="873" t="s">
        <v>164</v>
      </c>
      <c r="F7" s="883">
        <v>1</v>
      </c>
      <c r="G7" s="886">
        <v>2</v>
      </c>
      <c r="H7" s="883">
        <v>1</v>
      </c>
      <c r="I7" s="883">
        <v>8.6549999999999994</v>
      </c>
      <c r="J7" s="884">
        <f t="shared" ref="J7:J68" si="1">F7*H7*I7</f>
        <v>8.6549999999999994</v>
      </c>
    </row>
    <row r="8" spans="1:10" x14ac:dyDescent="0.25">
      <c r="A8" s="871">
        <v>4</v>
      </c>
      <c r="B8" s="872">
        <v>828</v>
      </c>
      <c r="C8" s="780" t="s">
        <v>164</v>
      </c>
      <c r="D8" s="780" t="s">
        <v>90</v>
      </c>
      <c r="E8" s="873" t="s">
        <v>164</v>
      </c>
      <c r="F8" s="883">
        <v>1</v>
      </c>
      <c r="G8" s="886">
        <v>2</v>
      </c>
      <c r="H8" s="883">
        <v>1</v>
      </c>
      <c r="I8" s="883">
        <v>8.6549999999999994</v>
      </c>
      <c r="J8" s="884">
        <f t="shared" si="1"/>
        <v>8.6549999999999994</v>
      </c>
    </row>
    <row r="9" spans="1:10" x14ac:dyDescent="0.25">
      <c r="A9" s="871">
        <v>5</v>
      </c>
      <c r="B9" s="872">
        <v>829</v>
      </c>
      <c r="C9" s="780" t="s">
        <v>145</v>
      </c>
      <c r="D9" s="780" t="s">
        <v>90</v>
      </c>
      <c r="E9" s="873" t="s">
        <v>145</v>
      </c>
      <c r="F9" s="883">
        <v>1</v>
      </c>
      <c r="G9" s="886">
        <v>2</v>
      </c>
      <c r="H9" s="883">
        <v>1</v>
      </c>
      <c r="I9" s="883">
        <v>8.6549999999999994</v>
      </c>
      <c r="J9" s="884">
        <f t="shared" si="1"/>
        <v>8.6549999999999994</v>
      </c>
    </row>
    <row r="10" spans="1:10" x14ac:dyDescent="0.25">
      <c r="A10" s="871">
        <v>6</v>
      </c>
      <c r="B10" s="872">
        <v>830</v>
      </c>
      <c r="C10" s="780" t="s">
        <v>164</v>
      </c>
      <c r="D10" s="780" t="s">
        <v>90</v>
      </c>
      <c r="E10" s="873" t="s">
        <v>164</v>
      </c>
      <c r="F10" s="883">
        <v>1</v>
      </c>
      <c r="G10" s="886">
        <v>2</v>
      </c>
      <c r="H10" s="883">
        <v>1</v>
      </c>
      <c r="I10" s="883">
        <v>8.6549999999999994</v>
      </c>
      <c r="J10" s="884">
        <f t="shared" si="1"/>
        <v>8.6549999999999994</v>
      </c>
    </row>
    <row r="11" spans="1:10" x14ac:dyDescent="0.25">
      <c r="A11" s="871">
        <v>7</v>
      </c>
      <c r="B11" s="872">
        <v>831</v>
      </c>
      <c r="C11" s="780" t="s">
        <v>164</v>
      </c>
      <c r="D11" s="780" t="s">
        <v>90</v>
      </c>
      <c r="E11" s="873" t="s">
        <v>164</v>
      </c>
      <c r="F11" s="883">
        <v>1</v>
      </c>
      <c r="G11" s="886">
        <v>2</v>
      </c>
      <c r="H11" s="883">
        <v>1</v>
      </c>
      <c r="I11" s="883">
        <v>8.6549999999999994</v>
      </c>
      <c r="J11" s="884">
        <f t="shared" si="1"/>
        <v>8.6549999999999994</v>
      </c>
    </row>
    <row r="12" spans="1:10" x14ac:dyDescent="0.25">
      <c r="A12" s="871">
        <v>8</v>
      </c>
      <c r="B12" s="872">
        <v>832</v>
      </c>
      <c r="C12" s="780" t="s">
        <v>164</v>
      </c>
      <c r="D12" s="780" t="s">
        <v>90</v>
      </c>
      <c r="E12" s="873" t="s">
        <v>164</v>
      </c>
      <c r="F12" s="883">
        <v>1</v>
      </c>
      <c r="G12" s="886">
        <v>2</v>
      </c>
      <c r="H12" s="883">
        <v>1</v>
      </c>
      <c r="I12" s="883">
        <v>8.6549999999999994</v>
      </c>
      <c r="J12" s="884">
        <f t="shared" si="1"/>
        <v>8.6549999999999994</v>
      </c>
    </row>
    <row r="13" spans="1:10" x14ac:dyDescent="0.25">
      <c r="A13" s="871">
        <v>9</v>
      </c>
      <c r="B13" s="872">
        <v>833</v>
      </c>
      <c r="C13" s="780" t="s">
        <v>164</v>
      </c>
      <c r="D13" s="780" t="s">
        <v>90</v>
      </c>
      <c r="E13" s="873" t="s">
        <v>164</v>
      </c>
      <c r="F13" s="883">
        <v>1</v>
      </c>
      <c r="G13" s="886">
        <v>2</v>
      </c>
      <c r="H13" s="883">
        <v>1</v>
      </c>
      <c r="I13" s="883">
        <v>8.6549999999999994</v>
      </c>
      <c r="J13" s="884">
        <f t="shared" si="1"/>
        <v>8.6549999999999994</v>
      </c>
    </row>
    <row r="14" spans="1:10" x14ac:dyDescent="0.25">
      <c r="A14" s="871">
        <v>10</v>
      </c>
      <c r="B14" s="872">
        <v>834</v>
      </c>
      <c r="C14" s="780" t="s">
        <v>164</v>
      </c>
      <c r="D14" s="780" t="s">
        <v>90</v>
      </c>
      <c r="E14" s="873" t="s">
        <v>164</v>
      </c>
      <c r="F14" s="883">
        <v>1</v>
      </c>
      <c r="G14" s="886">
        <v>2</v>
      </c>
      <c r="H14" s="883">
        <v>1</v>
      </c>
      <c r="I14" s="883">
        <v>8.6549999999999994</v>
      </c>
      <c r="J14" s="884">
        <f t="shared" si="1"/>
        <v>8.6549999999999994</v>
      </c>
    </row>
    <row r="15" spans="1:10" x14ac:dyDescent="0.25">
      <c r="A15" s="871">
        <v>11</v>
      </c>
      <c r="B15" s="872">
        <v>835</v>
      </c>
      <c r="C15" s="780" t="s">
        <v>148</v>
      </c>
      <c r="D15" s="780" t="s">
        <v>90</v>
      </c>
      <c r="E15" s="873" t="s">
        <v>148</v>
      </c>
      <c r="F15" s="883">
        <v>1</v>
      </c>
      <c r="G15" s="886">
        <v>2</v>
      </c>
      <c r="H15" s="883">
        <v>1</v>
      </c>
      <c r="I15" s="883">
        <v>8.6549999999999994</v>
      </c>
      <c r="J15" s="884">
        <f t="shared" si="1"/>
        <v>8.6549999999999994</v>
      </c>
    </row>
    <row r="16" spans="1:10" x14ac:dyDescent="0.25">
      <c r="A16" s="871">
        <v>12</v>
      </c>
      <c r="B16" s="872">
        <v>836</v>
      </c>
      <c r="C16" s="780" t="s">
        <v>148</v>
      </c>
      <c r="D16" s="780" t="s">
        <v>90</v>
      </c>
      <c r="E16" s="873" t="s">
        <v>148</v>
      </c>
      <c r="F16" s="883">
        <v>1</v>
      </c>
      <c r="G16" s="886">
        <v>2</v>
      </c>
      <c r="H16" s="883">
        <v>1</v>
      </c>
      <c r="I16" s="883">
        <v>8.6549999999999994</v>
      </c>
      <c r="J16" s="884">
        <f t="shared" si="1"/>
        <v>8.6549999999999994</v>
      </c>
    </row>
    <row r="17" spans="1:10" x14ac:dyDescent="0.25">
      <c r="A17" s="871">
        <v>13</v>
      </c>
      <c r="B17" s="872">
        <v>837</v>
      </c>
      <c r="C17" s="780" t="s">
        <v>164</v>
      </c>
      <c r="D17" s="780" t="s">
        <v>90</v>
      </c>
      <c r="E17" s="873" t="s">
        <v>164</v>
      </c>
      <c r="F17" s="883">
        <v>1</v>
      </c>
      <c r="G17" s="886">
        <v>2</v>
      </c>
      <c r="H17" s="883">
        <v>1</v>
      </c>
      <c r="I17" s="883">
        <v>8.6549999999999994</v>
      </c>
      <c r="J17" s="884">
        <f t="shared" si="1"/>
        <v>8.6549999999999994</v>
      </c>
    </row>
    <row r="18" spans="1:10" x14ac:dyDescent="0.25">
      <c r="A18" s="871">
        <v>14</v>
      </c>
      <c r="B18" s="872">
        <v>838</v>
      </c>
      <c r="C18" s="780" t="s">
        <v>148</v>
      </c>
      <c r="D18" s="780" t="s">
        <v>90</v>
      </c>
      <c r="E18" s="873" t="s">
        <v>148</v>
      </c>
      <c r="F18" s="883">
        <v>1</v>
      </c>
      <c r="G18" s="886">
        <v>2</v>
      </c>
      <c r="H18" s="883">
        <v>1</v>
      </c>
      <c r="I18" s="883">
        <v>8.6549999999999994</v>
      </c>
      <c r="J18" s="884">
        <f t="shared" si="1"/>
        <v>8.6549999999999994</v>
      </c>
    </row>
    <row r="19" spans="1:10" x14ac:dyDescent="0.25">
      <c r="A19" s="871">
        <v>15</v>
      </c>
      <c r="B19" s="872">
        <v>839</v>
      </c>
      <c r="C19" s="780" t="s">
        <v>148</v>
      </c>
      <c r="D19" s="780" t="s">
        <v>90</v>
      </c>
      <c r="E19" s="873" t="s">
        <v>148</v>
      </c>
      <c r="F19" s="883">
        <v>1</v>
      </c>
      <c r="G19" s="886">
        <v>2</v>
      </c>
      <c r="H19" s="883">
        <v>1</v>
      </c>
      <c r="I19" s="883">
        <v>8.6549999999999994</v>
      </c>
      <c r="J19" s="884">
        <f t="shared" si="1"/>
        <v>8.6549999999999994</v>
      </c>
    </row>
    <row r="20" spans="1:10" x14ac:dyDescent="0.25">
      <c r="A20" s="871">
        <v>16</v>
      </c>
      <c r="B20" s="872">
        <v>840</v>
      </c>
      <c r="C20" s="780" t="s">
        <v>148</v>
      </c>
      <c r="D20" s="780" t="s">
        <v>90</v>
      </c>
      <c r="E20" s="873" t="s">
        <v>148</v>
      </c>
      <c r="F20" s="883">
        <v>1</v>
      </c>
      <c r="G20" s="886">
        <v>2</v>
      </c>
      <c r="H20" s="883">
        <v>1</v>
      </c>
      <c r="I20" s="883">
        <v>8.6549999999999994</v>
      </c>
      <c r="J20" s="884">
        <f t="shared" si="1"/>
        <v>8.6549999999999994</v>
      </c>
    </row>
    <row r="21" spans="1:10" x14ac:dyDescent="0.25">
      <c r="A21" s="871">
        <v>17</v>
      </c>
      <c r="B21" s="872">
        <v>841</v>
      </c>
      <c r="C21" s="780" t="s">
        <v>164</v>
      </c>
      <c r="D21" s="780" t="s">
        <v>90</v>
      </c>
      <c r="E21" s="873" t="s">
        <v>164</v>
      </c>
      <c r="F21" s="883">
        <v>1</v>
      </c>
      <c r="G21" s="886">
        <v>2</v>
      </c>
      <c r="H21" s="883">
        <v>1</v>
      </c>
      <c r="I21" s="883">
        <v>8.6549999999999994</v>
      </c>
      <c r="J21" s="884">
        <f t="shared" si="1"/>
        <v>8.6549999999999994</v>
      </c>
    </row>
    <row r="22" spans="1:10" x14ac:dyDescent="0.25">
      <c r="A22" s="871">
        <v>18</v>
      </c>
      <c r="B22" s="872">
        <v>842</v>
      </c>
      <c r="C22" s="780" t="s">
        <v>164</v>
      </c>
      <c r="D22" s="780" t="s">
        <v>90</v>
      </c>
      <c r="E22" s="873" t="s">
        <v>164</v>
      </c>
      <c r="F22" s="883">
        <v>1</v>
      </c>
      <c r="G22" s="886">
        <v>2</v>
      </c>
      <c r="H22" s="883">
        <v>1</v>
      </c>
      <c r="I22" s="883">
        <v>8.6549999999999994</v>
      </c>
      <c r="J22" s="884">
        <f t="shared" si="1"/>
        <v>8.6549999999999994</v>
      </c>
    </row>
    <row r="23" spans="1:10" x14ac:dyDescent="0.25">
      <c r="A23" s="871">
        <v>19</v>
      </c>
      <c r="B23" s="872">
        <v>843</v>
      </c>
      <c r="C23" s="780" t="s">
        <v>164</v>
      </c>
      <c r="D23" s="780" t="s">
        <v>90</v>
      </c>
      <c r="E23" s="873" t="s">
        <v>164</v>
      </c>
      <c r="F23" s="883">
        <v>1</v>
      </c>
      <c r="G23" s="886">
        <v>2</v>
      </c>
      <c r="H23" s="883">
        <v>1</v>
      </c>
      <c r="I23" s="883">
        <v>8.6549999999999994</v>
      </c>
      <c r="J23" s="884">
        <f t="shared" si="1"/>
        <v>8.6549999999999994</v>
      </c>
    </row>
    <row r="24" spans="1:10" x14ac:dyDescent="0.25">
      <c r="A24" s="871">
        <v>20</v>
      </c>
      <c r="B24" s="872">
        <v>845</v>
      </c>
      <c r="C24" s="780" t="s">
        <v>164</v>
      </c>
      <c r="D24" s="780" t="s">
        <v>90</v>
      </c>
      <c r="E24" s="873" t="s">
        <v>164</v>
      </c>
      <c r="F24" s="883">
        <v>1</v>
      </c>
      <c r="G24" s="886">
        <v>2</v>
      </c>
      <c r="H24" s="883">
        <v>1</v>
      </c>
      <c r="I24" s="883">
        <v>8.6549999999999994</v>
      </c>
      <c r="J24" s="884">
        <f t="shared" si="1"/>
        <v>8.6549999999999994</v>
      </c>
    </row>
    <row r="25" spans="1:10" x14ac:dyDescent="0.25">
      <c r="A25" s="871">
        <v>21</v>
      </c>
      <c r="B25" s="872">
        <v>851</v>
      </c>
      <c r="C25" s="780" t="s">
        <v>146</v>
      </c>
      <c r="D25" s="780" t="s">
        <v>90</v>
      </c>
      <c r="E25" s="873" t="s">
        <v>146</v>
      </c>
      <c r="F25" s="883">
        <v>1</v>
      </c>
      <c r="G25" s="886">
        <v>2</v>
      </c>
      <c r="H25" s="883">
        <v>1</v>
      </c>
      <c r="I25" s="883">
        <v>8.6549999999999994</v>
      </c>
      <c r="J25" s="884">
        <f t="shared" si="1"/>
        <v>8.6549999999999994</v>
      </c>
    </row>
    <row r="26" spans="1:10" x14ac:dyDescent="0.25">
      <c r="A26" s="871">
        <v>22</v>
      </c>
      <c r="B26" s="872">
        <v>852</v>
      </c>
      <c r="C26" s="780" t="s">
        <v>146</v>
      </c>
      <c r="D26" s="780" t="s">
        <v>90</v>
      </c>
      <c r="E26" s="873" t="s">
        <v>146</v>
      </c>
      <c r="F26" s="883">
        <v>1</v>
      </c>
      <c r="G26" s="886">
        <v>2</v>
      </c>
      <c r="H26" s="883">
        <v>1</v>
      </c>
      <c r="I26" s="883">
        <v>8.6549999999999994</v>
      </c>
      <c r="J26" s="884">
        <f t="shared" si="1"/>
        <v>8.6549999999999994</v>
      </c>
    </row>
    <row r="27" spans="1:10" x14ac:dyDescent="0.25">
      <c r="A27" s="871">
        <v>23</v>
      </c>
      <c r="B27" s="872">
        <v>853</v>
      </c>
      <c r="C27" s="780" t="s">
        <v>146</v>
      </c>
      <c r="D27" s="780" t="s">
        <v>90</v>
      </c>
      <c r="E27" s="873" t="s">
        <v>146</v>
      </c>
      <c r="F27" s="883">
        <v>1</v>
      </c>
      <c r="G27" s="886">
        <v>2</v>
      </c>
      <c r="H27" s="883">
        <v>1</v>
      </c>
      <c r="I27" s="883">
        <v>8.6549999999999994</v>
      </c>
      <c r="J27" s="884">
        <f t="shared" si="1"/>
        <v>8.6549999999999994</v>
      </c>
    </row>
    <row r="28" spans="1:10" x14ac:dyDescent="0.25">
      <c r="A28" s="871">
        <v>24</v>
      </c>
      <c r="B28" s="872">
        <v>854</v>
      </c>
      <c r="C28" s="780" t="s">
        <v>146</v>
      </c>
      <c r="D28" s="780" t="s">
        <v>90</v>
      </c>
      <c r="E28" s="873" t="s">
        <v>146</v>
      </c>
      <c r="F28" s="883">
        <v>1</v>
      </c>
      <c r="G28" s="886">
        <v>2</v>
      </c>
      <c r="H28" s="883">
        <v>1</v>
      </c>
      <c r="I28" s="883">
        <v>8.6549999999999994</v>
      </c>
      <c r="J28" s="884">
        <f t="shared" si="1"/>
        <v>8.6549999999999994</v>
      </c>
    </row>
    <row r="29" spans="1:10" x14ac:dyDescent="0.25">
      <c r="A29" s="871">
        <v>25</v>
      </c>
      <c r="B29" s="872">
        <v>855</v>
      </c>
      <c r="C29" s="780" t="s">
        <v>146</v>
      </c>
      <c r="D29" s="780" t="s">
        <v>90</v>
      </c>
      <c r="E29" s="873" t="s">
        <v>146</v>
      </c>
      <c r="F29" s="883">
        <v>1</v>
      </c>
      <c r="G29" s="886">
        <v>2</v>
      </c>
      <c r="H29" s="883">
        <v>1</v>
      </c>
      <c r="I29" s="883">
        <v>8.6549999999999994</v>
      </c>
      <c r="J29" s="884">
        <f t="shared" si="1"/>
        <v>8.6549999999999994</v>
      </c>
    </row>
    <row r="30" spans="1:10" x14ac:dyDescent="0.25">
      <c r="A30" s="871">
        <v>26</v>
      </c>
      <c r="B30" s="872">
        <v>856</v>
      </c>
      <c r="C30" s="780" t="s">
        <v>146</v>
      </c>
      <c r="D30" s="780" t="s">
        <v>90</v>
      </c>
      <c r="E30" s="873" t="s">
        <v>146</v>
      </c>
      <c r="F30" s="883">
        <v>1</v>
      </c>
      <c r="G30" s="886">
        <v>2</v>
      </c>
      <c r="H30" s="883">
        <v>1</v>
      </c>
      <c r="I30" s="883">
        <v>8.6549999999999994</v>
      </c>
      <c r="J30" s="884">
        <f t="shared" si="1"/>
        <v>8.6549999999999994</v>
      </c>
    </row>
    <row r="31" spans="1:10" x14ac:dyDescent="0.25">
      <c r="A31" s="871">
        <v>27</v>
      </c>
      <c r="B31" s="872">
        <v>859</v>
      </c>
      <c r="C31" s="780" t="s">
        <v>146</v>
      </c>
      <c r="D31" s="780" t="s">
        <v>90</v>
      </c>
      <c r="E31" s="873" t="s">
        <v>146</v>
      </c>
      <c r="F31" s="883">
        <v>1</v>
      </c>
      <c r="G31" s="886">
        <v>2</v>
      </c>
      <c r="H31" s="883">
        <v>1</v>
      </c>
      <c r="I31" s="883">
        <v>8.6549999999999994</v>
      </c>
      <c r="J31" s="884">
        <f t="shared" si="1"/>
        <v>8.6549999999999994</v>
      </c>
    </row>
    <row r="32" spans="1:10" x14ac:dyDescent="0.25">
      <c r="A32" s="871">
        <v>28</v>
      </c>
      <c r="B32" s="872">
        <v>860</v>
      </c>
      <c r="C32" s="780" t="s">
        <v>146</v>
      </c>
      <c r="D32" s="780" t="s">
        <v>90</v>
      </c>
      <c r="E32" s="873" t="s">
        <v>146</v>
      </c>
      <c r="F32" s="883">
        <v>1</v>
      </c>
      <c r="G32" s="886">
        <v>2</v>
      </c>
      <c r="H32" s="883">
        <v>1</v>
      </c>
      <c r="I32" s="883">
        <v>8.6549999999999994</v>
      </c>
      <c r="J32" s="884">
        <f t="shared" si="1"/>
        <v>8.6549999999999994</v>
      </c>
    </row>
    <row r="33" spans="1:10" x14ac:dyDescent="0.25">
      <c r="A33" s="871">
        <v>29</v>
      </c>
      <c r="B33" s="872">
        <v>861</v>
      </c>
      <c r="C33" s="780" t="s">
        <v>146</v>
      </c>
      <c r="D33" s="780" t="s">
        <v>90</v>
      </c>
      <c r="E33" s="873" t="s">
        <v>146</v>
      </c>
      <c r="F33" s="883">
        <v>1</v>
      </c>
      <c r="G33" s="886">
        <v>2</v>
      </c>
      <c r="H33" s="883">
        <v>1</v>
      </c>
      <c r="I33" s="883">
        <v>8.6549999999999994</v>
      </c>
      <c r="J33" s="884">
        <f t="shared" si="1"/>
        <v>8.6549999999999994</v>
      </c>
    </row>
    <row r="34" spans="1:10" x14ac:dyDescent="0.25">
      <c r="A34" s="871">
        <v>30</v>
      </c>
      <c r="B34" s="872">
        <v>862</v>
      </c>
      <c r="C34" s="780" t="s">
        <v>146</v>
      </c>
      <c r="D34" s="780" t="s">
        <v>90</v>
      </c>
      <c r="E34" s="873" t="s">
        <v>146</v>
      </c>
      <c r="F34" s="883">
        <v>1</v>
      </c>
      <c r="G34" s="886">
        <v>2</v>
      </c>
      <c r="H34" s="883">
        <v>1</v>
      </c>
      <c r="I34" s="883">
        <v>8.6549999999999994</v>
      </c>
      <c r="J34" s="884">
        <f t="shared" si="1"/>
        <v>8.6549999999999994</v>
      </c>
    </row>
    <row r="35" spans="1:10" x14ac:dyDescent="0.25">
      <c r="A35" s="871">
        <v>31</v>
      </c>
      <c r="B35" s="872">
        <v>863</v>
      </c>
      <c r="C35" s="780" t="s">
        <v>146</v>
      </c>
      <c r="D35" s="780" t="s">
        <v>90</v>
      </c>
      <c r="E35" s="873" t="s">
        <v>146</v>
      </c>
      <c r="F35" s="883">
        <v>1</v>
      </c>
      <c r="G35" s="886">
        <v>2</v>
      </c>
      <c r="H35" s="883">
        <v>1</v>
      </c>
      <c r="I35" s="883">
        <v>8.6549999999999994</v>
      </c>
      <c r="J35" s="884">
        <f t="shared" si="1"/>
        <v>8.6549999999999994</v>
      </c>
    </row>
    <row r="36" spans="1:10" x14ac:dyDescent="0.25">
      <c r="A36" s="871">
        <v>32</v>
      </c>
      <c r="B36" s="872">
        <v>864</v>
      </c>
      <c r="C36" s="780" t="s">
        <v>152</v>
      </c>
      <c r="D36" s="780" t="s">
        <v>90</v>
      </c>
      <c r="E36" s="873" t="s">
        <v>152</v>
      </c>
      <c r="F36" s="883">
        <v>1</v>
      </c>
      <c r="G36" s="886">
        <v>2</v>
      </c>
      <c r="H36" s="883">
        <v>1</v>
      </c>
      <c r="I36" s="883">
        <v>8.6549999999999994</v>
      </c>
      <c r="J36" s="884">
        <f t="shared" si="1"/>
        <v>8.6549999999999994</v>
      </c>
    </row>
    <row r="37" spans="1:10" x14ac:dyDescent="0.25">
      <c r="A37" s="871">
        <v>33</v>
      </c>
      <c r="B37" s="872">
        <v>865</v>
      </c>
      <c r="C37" s="780" t="s">
        <v>152</v>
      </c>
      <c r="D37" s="780" t="s">
        <v>90</v>
      </c>
      <c r="E37" s="873" t="s">
        <v>152</v>
      </c>
      <c r="F37" s="883">
        <v>1</v>
      </c>
      <c r="G37" s="886">
        <v>2</v>
      </c>
      <c r="H37" s="883">
        <v>1</v>
      </c>
      <c r="I37" s="883">
        <v>8.6549999999999994</v>
      </c>
      <c r="J37" s="884">
        <f t="shared" si="1"/>
        <v>8.6549999999999994</v>
      </c>
    </row>
    <row r="38" spans="1:10" x14ac:dyDescent="0.25">
      <c r="A38" s="871">
        <v>34</v>
      </c>
      <c r="B38" s="872">
        <v>866</v>
      </c>
      <c r="C38" s="780" t="s">
        <v>152</v>
      </c>
      <c r="D38" s="780" t="s">
        <v>90</v>
      </c>
      <c r="E38" s="873" t="s">
        <v>152</v>
      </c>
      <c r="F38" s="883">
        <v>1</v>
      </c>
      <c r="G38" s="886">
        <v>2</v>
      </c>
      <c r="H38" s="883">
        <v>1</v>
      </c>
      <c r="I38" s="883">
        <v>8.6549999999999994</v>
      </c>
      <c r="J38" s="884">
        <f t="shared" si="1"/>
        <v>8.6549999999999994</v>
      </c>
    </row>
    <row r="39" spans="1:10" x14ac:dyDescent="0.25">
      <c r="A39" s="871">
        <v>35</v>
      </c>
      <c r="B39" s="872">
        <v>867</v>
      </c>
      <c r="C39" s="780" t="s">
        <v>149</v>
      </c>
      <c r="D39" s="780" t="s">
        <v>90</v>
      </c>
      <c r="E39" s="873" t="s">
        <v>149</v>
      </c>
      <c r="F39" s="883">
        <v>1</v>
      </c>
      <c r="G39" s="886">
        <v>2</v>
      </c>
      <c r="H39" s="883">
        <v>1</v>
      </c>
      <c r="I39" s="883">
        <v>8.6549999999999994</v>
      </c>
      <c r="J39" s="884">
        <f t="shared" si="1"/>
        <v>8.6549999999999994</v>
      </c>
    </row>
    <row r="40" spans="1:10" x14ac:dyDescent="0.25">
      <c r="A40" s="871">
        <v>36</v>
      </c>
      <c r="B40" s="872">
        <v>868</v>
      </c>
      <c r="C40" s="780" t="s">
        <v>171</v>
      </c>
      <c r="D40" s="780" t="s">
        <v>67</v>
      </c>
      <c r="E40" s="873" t="s">
        <v>171</v>
      </c>
      <c r="F40" s="883">
        <v>1</v>
      </c>
      <c r="G40" s="886">
        <v>2</v>
      </c>
      <c r="H40" s="883">
        <v>1</v>
      </c>
      <c r="I40" s="883">
        <v>8.6549999999999994</v>
      </c>
      <c r="J40" s="884">
        <f t="shared" si="1"/>
        <v>8.6549999999999994</v>
      </c>
    </row>
    <row r="41" spans="1:10" x14ac:dyDescent="0.25">
      <c r="A41" s="871">
        <v>37</v>
      </c>
      <c r="B41" s="872">
        <v>869</v>
      </c>
      <c r="C41" s="780" t="s">
        <v>171</v>
      </c>
      <c r="D41" s="780" t="s">
        <v>67</v>
      </c>
      <c r="E41" s="873" t="s">
        <v>171</v>
      </c>
      <c r="F41" s="883">
        <v>1</v>
      </c>
      <c r="G41" s="886">
        <v>2</v>
      </c>
      <c r="H41" s="883">
        <v>1</v>
      </c>
      <c r="I41" s="883">
        <v>8.6549999999999994</v>
      </c>
      <c r="J41" s="884">
        <f t="shared" si="1"/>
        <v>8.6549999999999994</v>
      </c>
    </row>
    <row r="42" spans="1:10" x14ac:dyDescent="0.25">
      <c r="A42" s="871">
        <v>38</v>
      </c>
      <c r="B42" s="872">
        <v>870</v>
      </c>
      <c r="C42" s="780" t="s">
        <v>171</v>
      </c>
      <c r="D42" s="780" t="s">
        <v>67</v>
      </c>
      <c r="E42" s="873" t="s">
        <v>171</v>
      </c>
      <c r="F42" s="883">
        <v>1</v>
      </c>
      <c r="G42" s="886">
        <v>2</v>
      </c>
      <c r="H42" s="883">
        <v>1</v>
      </c>
      <c r="I42" s="883">
        <v>8.6549999999999994</v>
      </c>
      <c r="J42" s="884">
        <f t="shared" si="1"/>
        <v>8.6549999999999994</v>
      </c>
    </row>
    <row r="43" spans="1:10" x14ac:dyDescent="0.25">
      <c r="A43" s="871">
        <v>39</v>
      </c>
      <c r="B43" s="872">
        <v>319</v>
      </c>
      <c r="C43" s="780" t="s">
        <v>818</v>
      </c>
      <c r="D43" s="780" t="s">
        <v>165</v>
      </c>
      <c r="E43" s="873" t="s">
        <v>819</v>
      </c>
      <c r="F43" s="883">
        <v>1</v>
      </c>
      <c r="G43" s="886">
        <v>2</v>
      </c>
      <c r="H43" s="883">
        <v>1</v>
      </c>
      <c r="I43" s="883">
        <v>8.6549999999999994</v>
      </c>
      <c r="J43" s="884">
        <f t="shared" si="1"/>
        <v>8.6549999999999994</v>
      </c>
    </row>
    <row r="44" spans="1:10" x14ac:dyDescent="0.25">
      <c r="A44" s="871">
        <v>40</v>
      </c>
      <c r="B44" s="872">
        <v>322</v>
      </c>
      <c r="C44" s="780" t="s">
        <v>820</v>
      </c>
      <c r="D44" s="780" t="s">
        <v>165</v>
      </c>
      <c r="E44" s="873" t="s">
        <v>174</v>
      </c>
      <c r="F44" s="883">
        <v>1</v>
      </c>
      <c r="G44" s="886">
        <v>2</v>
      </c>
      <c r="H44" s="883">
        <v>1</v>
      </c>
      <c r="I44" s="883">
        <v>8.6549999999999994</v>
      </c>
      <c r="J44" s="884">
        <f t="shared" si="1"/>
        <v>8.6549999999999994</v>
      </c>
    </row>
    <row r="45" spans="1:10" x14ac:dyDescent="0.25">
      <c r="A45" s="871">
        <v>41</v>
      </c>
      <c r="B45" s="872">
        <v>323</v>
      </c>
      <c r="C45" s="780" t="s">
        <v>820</v>
      </c>
      <c r="D45" s="780" t="s">
        <v>165</v>
      </c>
      <c r="E45" s="873" t="s">
        <v>174</v>
      </c>
      <c r="F45" s="883">
        <v>1</v>
      </c>
      <c r="G45" s="886">
        <v>2</v>
      </c>
      <c r="H45" s="883">
        <v>1</v>
      </c>
      <c r="I45" s="883">
        <v>8.6549999999999994</v>
      </c>
      <c r="J45" s="884">
        <f t="shared" si="1"/>
        <v>8.6549999999999994</v>
      </c>
    </row>
    <row r="46" spans="1:10" x14ac:dyDescent="0.25">
      <c r="A46" s="871">
        <v>42</v>
      </c>
      <c r="B46" s="872">
        <v>324</v>
      </c>
      <c r="C46" s="780" t="s">
        <v>820</v>
      </c>
      <c r="D46" s="780" t="s">
        <v>165</v>
      </c>
      <c r="E46" s="873" t="s">
        <v>174</v>
      </c>
      <c r="F46" s="883">
        <v>1</v>
      </c>
      <c r="G46" s="886">
        <v>2</v>
      </c>
      <c r="H46" s="883">
        <v>1</v>
      </c>
      <c r="I46" s="883">
        <v>8.6549999999999994</v>
      </c>
      <c r="J46" s="884">
        <f t="shared" si="1"/>
        <v>8.6549999999999994</v>
      </c>
    </row>
    <row r="47" spans="1:10" x14ac:dyDescent="0.25">
      <c r="A47" s="871">
        <v>43</v>
      </c>
      <c r="B47" s="872">
        <v>325</v>
      </c>
      <c r="C47" s="780" t="s">
        <v>820</v>
      </c>
      <c r="D47" s="780" t="s">
        <v>165</v>
      </c>
      <c r="E47" s="873" t="s">
        <v>174</v>
      </c>
      <c r="F47" s="883">
        <v>1</v>
      </c>
      <c r="G47" s="886">
        <v>2</v>
      </c>
      <c r="H47" s="883">
        <v>1</v>
      </c>
      <c r="I47" s="883">
        <v>8.6549999999999994</v>
      </c>
      <c r="J47" s="884">
        <f t="shared" si="1"/>
        <v>8.6549999999999994</v>
      </c>
    </row>
    <row r="48" spans="1:10" x14ac:dyDescent="0.25">
      <c r="A48" s="871">
        <v>44</v>
      </c>
      <c r="B48" s="872">
        <v>790</v>
      </c>
      <c r="C48" s="780" t="s">
        <v>164</v>
      </c>
      <c r="D48" s="780" t="s">
        <v>165</v>
      </c>
      <c r="E48" s="873" t="s">
        <v>164</v>
      </c>
      <c r="F48" s="883">
        <v>1</v>
      </c>
      <c r="G48" s="886">
        <v>2</v>
      </c>
      <c r="H48" s="883">
        <v>1</v>
      </c>
      <c r="I48" s="883">
        <v>8.6549999999999994</v>
      </c>
      <c r="J48" s="884">
        <f t="shared" si="1"/>
        <v>8.6549999999999994</v>
      </c>
    </row>
    <row r="49" spans="1:10" x14ac:dyDescent="0.25">
      <c r="A49" s="871">
        <v>45</v>
      </c>
      <c r="B49" s="872">
        <v>791</v>
      </c>
      <c r="C49" s="780" t="s">
        <v>164</v>
      </c>
      <c r="D49" s="780" t="s">
        <v>165</v>
      </c>
      <c r="E49" s="873" t="s">
        <v>164</v>
      </c>
      <c r="F49" s="883">
        <v>1</v>
      </c>
      <c r="G49" s="886">
        <v>2</v>
      </c>
      <c r="H49" s="883">
        <v>1</v>
      </c>
      <c r="I49" s="883">
        <v>8.6549999999999994</v>
      </c>
      <c r="J49" s="884">
        <f t="shared" si="1"/>
        <v>8.6549999999999994</v>
      </c>
    </row>
    <row r="50" spans="1:10" x14ac:dyDescent="0.25">
      <c r="A50" s="871">
        <v>46</v>
      </c>
      <c r="B50" s="872">
        <v>792</v>
      </c>
      <c r="C50" s="780" t="s">
        <v>164</v>
      </c>
      <c r="D50" s="780" t="s">
        <v>165</v>
      </c>
      <c r="E50" s="873" t="s">
        <v>164</v>
      </c>
      <c r="F50" s="883">
        <v>1</v>
      </c>
      <c r="G50" s="886">
        <v>2</v>
      </c>
      <c r="H50" s="883">
        <v>1</v>
      </c>
      <c r="I50" s="883">
        <v>8.6549999999999994</v>
      </c>
      <c r="J50" s="884">
        <f t="shared" si="1"/>
        <v>8.6549999999999994</v>
      </c>
    </row>
    <row r="51" spans="1:10" x14ac:dyDescent="0.25">
      <c r="A51" s="871">
        <v>47</v>
      </c>
      <c r="B51" s="872">
        <v>793</v>
      </c>
      <c r="C51" s="780" t="s">
        <v>164</v>
      </c>
      <c r="D51" s="780" t="s">
        <v>165</v>
      </c>
      <c r="E51" s="873" t="s">
        <v>164</v>
      </c>
      <c r="F51" s="883">
        <v>1</v>
      </c>
      <c r="G51" s="886">
        <v>2</v>
      </c>
      <c r="H51" s="883">
        <v>1</v>
      </c>
      <c r="I51" s="883">
        <v>8.6549999999999994</v>
      </c>
      <c r="J51" s="884">
        <f t="shared" si="1"/>
        <v>8.6549999999999994</v>
      </c>
    </row>
    <row r="52" spans="1:10" x14ac:dyDescent="0.25">
      <c r="A52" s="871">
        <v>48</v>
      </c>
      <c r="B52" s="872">
        <v>795</v>
      </c>
      <c r="C52" s="780" t="s">
        <v>138</v>
      </c>
      <c r="D52" s="780" t="s">
        <v>165</v>
      </c>
      <c r="E52" s="873" t="s">
        <v>138</v>
      </c>
      <c r="F52" s="883">
        <v>1</v>
      </c>
      <c r="G52" s="886">
        <v>2</v>
      </c>
      <c r="H52" s="883">
        <v>1</v>
      </c>
      <c r="I52" s="883">
        <v>8.6549999999999994</v>
      </c>
      <c r="J52" s="884">
        <f t="shared" si="1"/>
        <v>8.6549999999999994</v>
      </c>
    </row>
    <row r="53" spans="1:10" x14ac:dyDescent="0.25">
      <c r="A53" s="871">
        <v>49</v>
      </c>
      <c r="B53" s="872">
        <v>796</v>
      </c>
      <c r="C53" s="780" t="s">
        <v>174</v>
      </c>
      <c r="D53" s="780" t="s">
        <v>165</v>
      </c>
      <c r="E53" s="873" t="s">
        <v>174</v>
      </c>
      <c r="F53" s="883">
        <v>1</v>
      </c>
      <c r="G53" s="886">
        <v>2</v>
      </c>
      <c r="H53" s="883">
        <v>1</v>
      </c>
      <c r="I53" s="883">
        <v>8.6549999999999994</v>
      </c>
      <c r="J53" s="884">
        <f t="shared" si="1"/>
        <v>8.6549999999999994</v>
      </c>
    </row>
    <row r="54" spans="1:10" x14ac:dyDescent="0.25">
      <c r="A54" s="871">
        <v>50</v>
      </c>
      <c r="B54" s="872">
        <v>797</v>
      </c>
      <c r="C54" s="780" t="s">
        <v>174</v>
      </c>
      <c r="D54" s="780" t="s">
        <v>165</v>
      </c>
      <c r="E54" s="873" t="s">
        <v>174</v>
      </c>
      <c r="F54" s="883">
        <v>1</v>
      </c>
      <c r="G54" s="886">
        <v>2</v>
      </c>
      <c r="H54" s="883">
        <v>1</v>
      </c>
      <c r="I54" s="883">
        <v>8.6549999999999994</v>
      </c>
      <c r="J54" s="884">
        <f t="shared" si="1"/>
        <v>8.6549999999999994</v>
      </c>
    </row>
    <row r="55" spans="1:10" x14ac:dyDescent="0.25">
      <c r="A55" s="871">
        <v>51</v>
      </c>
      <c r="B55" s="872">
        <v>798</v>
      </c>
      <c r="C55" s="780" t="s">
        <v>173</v>
      </c>
      <c r="D55" s="780" t="s">
        <v>165</v>
      </c>
      <c r="E55" s="873" t="s">
        <v>173</v>
      </c>
      <c r="F55" s="883">
        <v>1</v>
      </c>
      <c r="G55" s="886">
        <v>2</v>
      </c>
      <c r="H55" s="883">
        <v>1</v>
      </c>
      <c r="I55" s="883">
        <v>8.6549999999999994</v>
      </c>
      <c r="J55" s="884">
        <f t="shared" si="1"/>
        <v>8.6549999999999994</v>
      </c>
    </row>
    <row r="56" spans="1:10" x14ac:dyDescent="0.25">
      <c r="A56" s="871">
        <v>52</v>
      </c>
      <c r="B56" s="872">
        <v>799</v>
      </c>
      <c r="C56" s="780" t="s">
        <v>173</v>
      </c>
      <c r="D56" s="780" t="s">
        <v>165</v>
      </c>
      <c r="E56" s="873" t="s">
        <v>173</v>
      </c>
      <c r="F56" s="883">
        <v>1</v>
      </c>
      <c r="G56" s="886">
        <v>2</v>
      </c>
      <c r="H56" s="883">
        <v>1</v>
      </c>
      <c r="I56" s="883">
        <v>8.6549999999999994</v>
      </c>
      <c r="J56" s="884">
        <f t="shared" si="1"/>
        <v>8.6549999999999994</v>
      </c>
    </row>
    <row r="57" spans="1:10" x14ac:dyDescent="0.25">
      <c r="A57" s="871">
        <v>53</v>
      </c>
      <c r="B57" s="872">
        <v>800</v>
      </c>
      <c r="C57" s="780" t="s">
        <v>173</v>
      </c>
      <c r="D57" s="780" t="s">
        <v>165</v>
      </c>
      <c r="E57" s="873" t="s">
        <v>173</v>
      </c>
      <c r="F57" s="883">
        <v>1</v>
      </c>
      <c r="G57" s="886">
        <v>2</v>
      </c>
      <c r="H57" s="883">
        <v>1</v>
      </c>
      <c r="I57" s="883">
        <v>8.6549999999999994</v>
      </c>
      <c r="J57" s="884">
        <f t="shared" si="1"/>
        <v>8.6549999999999994</v>
      </c>
    </row>
    <row r="58" spans="1:10" x14ac:dyDescent="0.25">
      <c r="A58" s="871">
        <v>54</v>
      </c>
      <c r="B58" s="872">
        <v>801</v>
      </c>
      <c r="C58" s="780" t="s">
        <v>173</v>
      </c>
      <c r="D58" s="780" t="s">
        <v>165</v>
      </c>
      <c r="E58" s="873" t="s">
        <v>173</v>
      </c>
      <c r="F58" s="883">
        <v>1</v>
      </c>
      <c r="G58" s="886">
        <v>2</v>
      </c>
      <c r="H58" s="883">
        <v>1</v>
      </c>
      <c r="I58" s="883">
        <v>8.6549999999999994</v>
      </c>
      <c r="J58" s="884">
        <f t="shared" si="1"/>
        <v>8.6549999999999994</v>
      </c>
    </row>
    <row r="59" spans="1:10" x14ac:dyDescent="0.25">
      <c r="A59" s="871">
        <v>55</v>
      </c>
      <c r="B59" s="872">
        <v>802</v>
      </c>
      <c r="C59" s="780" t="s">
        <v>174</v>
      </c>
      <c r="D59" s="780" t="s">
        <v>165</v>
      </c>
      <c r="E59" s="873" t="s">
        <v>174</v>
      </c>
      <c r="F59" s="883">
        <v>1</v>
      </c>
      <c r="G59" s="886">
        <v>2</v>
      </c>
      <c r="H59" s="883">
        <v>1</v>
      </c>
      <c r="I59" s="883">
        <v>8.6549999999999994</v>
      </c>
      <c r="J59" s="884">
        <f t="shared" si="1"/>
        <v>8.6549999999999994</v>
      </c>
    </row>
    <row r="60" spans="1:10" x14ac:dyDescent="0.25">
      <c r="A60" s="871">
        <v>56</v>
      </c>
      <c r="B60" s="872">
        <v>804</v>
      </c>
      <c r="C60" s="780" t="s">
        <v>166</v>
      </c>
      <c r="D60" s="780" t="s">
        <v>165</v>
      </c>
      <c r="E60" s="873" t="s">
        <v>819</v>
      </c>
      <c r="F60" s="883">
        <v>1</v>
      </c>
      <c r="G60" s="886">
        <v>2</v>
      </c>
      <c r="H60" s="883">
        <v>1</v>
      </c>
      <c r="I60" s="883">
        <v>8.6549999999999994</v>
      </c>
      <c r="J60" s="884">
        <f t="shared" si="1"/>
        <v>8.6549999999999994</v>
      </c>
    </row>
    <row r="61" spans="1:10" x14ac:dyDescent="0.25">
      <c r="A61" s="871">
        <v>57</v>
      </c>
      <c r="B61" s="872">
        <v>806</v>
      </c>
      <c r="C61" s="780" t="s">
        <v>167</v>
      </c>
      <c r="D61" s="780" t="s">
        <v>165</v>
      </c>
      <c r="E61" s="873" t="s">
        <v>167</v>
      </c>
      <c r="F61" s="883">
        <v>1</v>
      </c>
      <c r="G61" s="886">
        <v>2</v>
      </c>
      <c r="H61" s="883">
        <v>1</v>
      </c>
      <c r="I61" s="883">
        <v>8.6549999999999994</v>
      </c>
      <c r="J61" s="884">
        <f t="shared" si="1"/>
        <v>8.6549999999999994</v>
      </c>
    </row>
    <row r="62" spans="1:10" x14ac:dyDescent="0.25">
      <c r="A62" s="871">
        <v>58</v>
      </c>
      <c r="B62" s="872">
        <v>807</v>
      </c>
      <c r="C62" s="780" t="s">
        <v>167</v>
      </c>
      <c r="D62" s="780" t="s">
        <v>165</v>
      </c>
      <c r="E62" s="873" t="s">
        <v>167</v>
      </c>
      <c r="F62" s="883">
        <v>1</v>
      </c>
      <c r="G62" s="886">
        <v>2</v>
      </c>
      <c r="H62" s="883">
        <v>1</v>
      </c>
      <c r="I62" s="883">
        <v>8.6549999999999994</v>
      </c>
      <c r="J62" s="884">
        <f t="shared" si="1"/>
        <v>8.6549999999999994</v>
      </c>
    </row>
    <row r="63" spans="1:10" x14ac:dyDescent="0.25">
      <c r="A63" s="871">
        <v>59</v>
      </c>
      <c r="B63" s="872">
        <v>846</v>
      </c>
      <c r="C63" s="780" t="s">
        <v>164</v>
      </c>
      <c r="D63" s="780" t="s">
        <v>165</v>
      </c>
      <c r="E63" s="873" t="s">
        <v>164</v>
      </c>
      <c r="F63" s="883">
        <v>1</v>
      </c>
      <c r="G63" s="886">
        <v>2</v>
      </c>
      <c r="H63" s="883">
        <v>1</v>
      </c>
      <c r="I63" s="883">
        <v>8.6549999999999994</v>
      </c>
      <c r="J63" s="884">
        <f t="shared" si="1"/>
        <v>8.6549999999999994</v>
      </c>
    </row>
    <row r="64" spans="1:10" x14ac:dyDescent="0.25">
      <c r="A64" s="871">
        <v>60</v>
      </c>
      <c r="B64" s="872">
        <v>847</v>
      </c>
      <c r="C64" s="780" t="s">
        <v>164</v>
      </c>
      <c r="D64" s="780" t="s">
        <v>165</v>
      </c>
      <c r="E64" s="873" t="s">
        <v>164</v>
      </c>
      <c r="F64" s="883">
        <v>1</v>
      </c>
      <c r="G64" s="886">
        <v>2</v>
      </c>
      <c r="H64" s="883">
        <v>1</v>
      </c>
      <c r="I64" s="883">
        <v>8.6549999999999994</v>
      </c>
      <c r="J64" s="884">
        <f t="shared" si="1"/>
        <v>8.6549999999999994</v>
      </c>
    </row>
    <row r="65" spans="1:10" x14ac:dyDescent="0.25">
      <c r="A65" s="871">
        <v>61</v>
      </c>
      <c r="B65" s="872">
        <v>848</v>
      </c>
      <c r="C65" s="780" t="s">
        <v>164</v>
      </c>
      <c r="D65" s="780" t="s">
        <v>165</v>
      </c>
      <c r="E65" s="873" t="s">
        <v>164</v>
      </c>
      <c r="F65" s="883">
        <v>1</v>
      </c>
      <c r="G65" s="886">
        <v>2</v>
      </c>
      <c r="H65" s="883">
        <v>1</v>
      </c>
      <c r="I65" s="883">
        <v>8.6549999999999994</v>
      </c>
      <c r="J65" s="884">
        <f t="shared" si="1"/>
        <v>8.6549999999999994</v>
      </c>
    </row>
    <row r="66" spans="1:10" x14ac:dyDescent="0.25">
      <c r="A66" s="871">
        <v>62</v>
      </c>
      <c r="B66" s="872">
        <v>849</v>
      </c>
      <c r="C66" s="780" t="s">
        <v>354</v>
      </c>
      <c r="D66" s="780" t="s">
        <v>165</v>
      </c>
      <c r="E66" s="873" t="s">
        <v>354</v>
      </c>
      <c r="F66" s="883">
        <v>1</v>
      </c>
      <c r="G66" s="886">
        <v>2</v>
      </c>
      <c r="H66" s="883">
        <v>1</v>
      </c>
      <c r="I66" s="883">
        <v>8.6549999999999994</v>
      </c>
      <c r="J66" s="884">
        <f t="shared" si="1"/>
        <v>8.6549999999999994</v>
      </c>
    </row>
    <row r="67" spans="1:10" x14ac:dyDescent="0.25">
      <c r="A67" s="871">
        <v>63</v>
      </c>
      <c r="B67" s="872">
        <v>850</v>
      </c>
      <c r="C67" s="780" t="s">
        <v>145</v>
      </c>
      <c r="D67" s="780" t="s">
        <v>165</v>
      </c>
      <c r="E67" s="873" t="s">
        <v>145</v>
      </c>
      <c r="F67" s="883">
        <v>1</v>
      </c>
      <c r="G67" s="886">
        <v>2</v>
      </c>
      <c r="H67" s="883">
        <v>1</v>
      </c>
      <c r="I67" s="883">
        <v>8.6549999999999994</v>
      </c>
      <c r="J67" s="884">
        <f t="shared" si="1"/>
        <v>8.6549999999999994</v>
      </c>
    </row>
    <row r="68" spans="1:10" ht="15.75" thickBot="1" x14ac:dyDescent="0.3">
      <c r="A68" s="874">
        <v>64</v>
      </c>
      <c r="B68" s="875">
        <v>857</v>
      </c>
      <c r="C68" s="876" t="s">
        <v>173</v>
      </c>
      <c r="D68" s="876" t="s">
        <v>165</v>
      </c>
      <c r="E68" s="877" t="s">
        <v>173</v>
      </c>
      <c r="F68" s="883">
        <v>1</v>
      </c>
      <c r="G68" s="886">
        <v>2</v>
      </c>
      <c r="H68" s="883">
        <v>1</v>
      </c>
      <c r="I68" s="883">
        <v>8.6549999999999994</v>
      </c>
      <c r="J68" s="884">
        <f t="shared" si="1"/>
        <v>8.6549999999999994</v>
      </c>
    </row>
    <row r="69" spans="1:10" ht="15.75" thickBot="1" x14ac:dyDescent="0.3">
      <c r="A69" s="887"/>
      <c r="B69" s="2054" t="s">
        <v>236</v>
      </c>
      <c r="C69" s="2054"/>
      <c r="D69" s="2054"/>
      <c r="E69" s="2054"/>
      <c r="F69" s="2054"/>
      <c r="G69" s="2054"/>
      <c r="H69" s="889">
        <f>SUM(H5:H68)</f>
        <v>64</v>
      </c>
      <c r="I69" s="888"/>
      <c r="J69" s="889">
        <f>SUM(J5:J68)</f>
        <v>553.91999999999905</v>
      </c>
    </row>
  </sheetData>
  <mergeCells count="2">
    <mergeCell ref="B1:D1"/>
    <mergeCell ref="B69:G69"/>
  </mergeCells>
  <pageMargins left="0.7" right="0.7" top="0.75" bottom="0.75" header="0.3" footer="0.3"/>
  <pageSetup paperSize="8" scale="94"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71E90-9034-4E8D-BC90-D6A7F347404B}">
  <dimension ref="A1:J56"/>
  <sheetViews>
    <sheetView view="pageBreakPreview" zoomScale="60" zoomScaleNormal="100" workbookViewId="0">
      <selection activeCell="F6" sqref="F6:F55"/>
    </sheetView>
  </sheetViews>
  <sheetFormatPr defaultColWidth="9.140625" defaultRowHeight="15" x14ac:dyDescent="0.25"/>
  <cols>
    <col min="1" max="1" width="6.28515625" style="868" customWidth="1"/>
    <col min="2" max="2" width="8.7109375" style="868" customWidth="1"/>
    <col min="3" max="3" width="27.28515625" style="779" customWidth="1"/>
    <col min="4" max="4" width="25.28515625" style="779" customWidth="1"/>
    <col min="5" max="5" width="25" style="779" customWidth="1"/>
    <col min="6" max="16384" width="9.140625" style="779"/>
  </cols>
  <sheetData>
    <row r="1" spans="1:10" ht="61.5" x14ac:dyDescent="0.9">
      <c r="C1" s="2055" t="s">
        <v>814</v>
      </c>
      <c r="D1" s="2055"/>
      <c r="E1" s="869">
        <v>316</v>
      </c>
    </row>
    <row r="2" spans="1:10" ht="34.5" customHeight="1" x14ac:dyDescent="0.9">
      <c r="C2" s="870" t="s">
        <v>821</v>
      </c>
      <c r="E2" s="869"/>
    </row>
    <row r="3" spans="1:10" ht="2.25" customHeight="1" thickBot="1" x14ac:dyDescent="0.3"/>
    <row r="4" spans="1:10" ht="51" x14ac:dyDescent="0.25">
      <c r="A4" s="881" t="s">
        <v>823</v>
      </c>
      <c r="B4" s="882" t="s">
        <v>815</v>
      </c>
      <c r="C4" s="882" t="s">
        <v>404</v>
      </c>
      <c r="D4" s="882" t="s">
        <v>816</v>
      </c>
      <c r="E4" s="882" t="s">
        <v>110</v>
      </c>
      <c r="F4" s="878" t="s">
        <v>824</v>
      </c>
      <c r="G4" s="885" t="s">
        <v>825</v>
      </c>
      <c r="H4" s="878" t="s">
        <v>405</v>
      </c>
      <c r="I4" s="879" t="s">
        <v>392</v>
      </c>
      <c r="J4" s="880" t="s">
        <v>391</v>
      </c>
    </row>
    <row r="5" spans="1:10" x14ac:dyDescent="0.25">
      <c r="A5" s="871">
        <v>1</v>
      </c>
      <c r="B5" s="872">
        <v>274</v>
      </c>
      <c r="C5" s="780" t="s">
        <v>347</v>
      </c>
      <c r="D5" s="780" t="s">
        <v>62</v>
      </c>
      <c r="E5" s="873" t="s">
        <v>347</v>
      </c>
      <c r="F5" s="883">
        <v>1</v>
      </c>
      <c r="G5" s="886">
        <v>2</v>
      </c>
      <c r="H5" s="883">
        <v>1</v>
      </c>
      <c r="I5" s="883">
        <v>8.6549999999999994</v>
      </c>
      <c r="J5" s="884">
        <f>F5*H5*I5</f>
        <v>8.6549999999999994</v>
      </c>
    </row>
    <row r="6" spans="1:10" x14ac:dyDescent="0.25">
      <c r="A6" s="871">
        <v>2</v>
      </c>
      <c r="B6" s="872">
        <v>275</v>
      </c>
      <c r="C6" s="780" t="s">
        <v>347</v>
      </c>
      <c r="D6" s="780" t="s">
        <v>62</v>
      </c>
      <c r="E6" s="873" t="s">
        <v>347</v>
      </c>
      <c r="F6" s="883">
        <v>1</v>
      </c>
      <c r="G6" s="886">
        <v>2</v>
      </c>
      <c r="H6" s="883">
        <v>1</v>
      </c>
      <c r="I6" s="883">
        <v>8.6549999999999994</v>
      </c>
      <c r="J6" s="884">
        <f t="shared" ref="J6" si="0">F6*H6*I6</f>
        <v>8.6549999999999994</v>
      </c>
    </row>
    <row r="7" spans="1:10" x14ac:dyDescent="0.25">
      <c r="A7" s="871">
        <v>3</v>
      </c>
      <c r="B7" s="872">
        <v>276</v>
      </c>
      <c r="C7" s="780" t="s">
        <v>347</v>
      </c>
      <c r="D7" s="780" t="s">
        <v>62</v>
      </c>
      <c r="E7" s="873" t="s">
        <v>347</v>
      </c>
      <c r="F7" s="883">
        <v>1</v>
      </c>
      <c r="G7" s="886">
        <v>2</v>
      </c>
      <c r="H7" s="883">
        <v>1</v>
      </c>
      <c r="I7" s="883">
        <v>8.6549999999999994</v>
      </c>
      <c r="J7" s="884">
        <f t="shared" ref="J7:J55" si="1">F7*H7*I7</f>
        <v>8.6549999999999994</v>
      </c>
    </row>
    <row r="8" spans="1:10" x14ac:dyDescent="0.25">
      <c r="A8" s="871">
        <v>4</v>
      </c>
      <c r="B8" s="872">
        <v>279</v>
      </c>
      <c r="C8" s="780" t="s">
        <v>117</v>
      </c>
      <c r="D8" s="780" t="s">
        <v>62</v>
      </c>
      <c r="E8" s="873" t="s">
        <v>117</v>
      </c>
      <c r="F8" s="883">
        <v>1</v>
      </c>
      <c r="G8" s="886">
        <v>2</v>
      </c>
      <c r="H8" s="883">
        <v>1</v>
      </c>
      <c r="I8" s="883">
        <v>8.6549999999999994</v>
      </c>
      <c r="J8" s="884">
        <f t="shared" si="1"/>
        <v>8.6549999999999994</v>
      </c>
    </row>
    <row r="9" spans="1:10" x14ac:dyDescent="0.25">
      <c r="A9" s="871">
        <v>5</v>
      </c>
      <c r="B9" s="872">
        <v>292</v>
      </c>
      <c r="C9" s="780" t="s">
        <v>351</v>
      </c>
      <c r="D9" s="780" t="s">
        <v>62</v>
      </c>
      <c r="E9" s="873" t="s">
        <v>351</v>
      </c>
      <c r="F9" s="883">
        <v>1</v>
      </c>
      <c r="G9" s="886">
        <v>2</v>
      </c>
      <c r="H9" s="883">
        <v>1</v>
      </c>
      <c r="I9" s="883">
        <v>8.6549999999999994</v>
      </c>
      <c r="J9" s="884">
        <f t="shared" si="1"/>
        <v>8.6549999999999994</v>
      </c>
    </row>
    <row r="10" spans="1:10" x14ac:dyDescent="0.25">
      <c r="A10" s="871">
        <v>6</v>
      </c>
      <c r="B10" s="872">
        <v>293</v>
      </c>
      <c r="C10" s="780" t="s">
        <v>351</v>
      </c>
      <c r="D10" s="780" t="s">
        <v>62</v>
      </c>
      <c r="E10" s="873" t="s">
        <v>351</v>
      </c>
      <c r="F10" s="883">
        <v>1</v>
      </c>
      <c r="G10" s="886">
        <v>2</v>
      </c>
      <c r="H10" s="883">
        <v>1</v>
      </c>
      <c r="I10" s="883">
        <v>8.6549999999999994</v>
      </c>
      <c r="J10" s="884">
        <f t="shared" si="1"/>
        <v>8.6549999999999994</v>
      </c>
    </row>
    <row r="11" spans="1:10" x14ac:dyDescent="0.25">
      <c r="A11" s="871">
        <v>7</v>
      </c>
      <c r="B11" s="872">
        <v>304</v>
      </c>
      <c r="C11" s="780" t="s">
        <v>120</v>
      </c>
      <c r="D11" s="780" t="s">
        <v>62</v>
      </c>
      <c r="E11" s="873" t="s">
        <v>120</v>
      </c>
      <c r="F11" s="883">
        <v>1</v>
      </c>
      <c r="G11" s="886">
        <v>2</v>
      </c>
      <c r="H11" s="883">
        <v>1</v>
      </c>
      <c r="I11" s="883">
        <v>8.6549999999999994</v>
      </c>
      <c r="J11" s="884">
        <f t="shared" si="1"/>
        <v>8.6549999999999994</v>
      </c>
    </row>
    <row r="12" spans="1:10" x14ac:dyDescent="0.25">
      <c r="A12" s="871">
        <v>8</v>
      </c>
      <c r="B12" s="872">
        <v>305</v>
      </c>
      <c r="C12" s="780" t="s">
        <v>129</v>
      </c>
      <c r="D12" s="780" t="s">
        <v>62</v>
      </c>
      <c r="E12" s="873" t="s">
        <v>129</v>
      </c>
      <c r="F12" s="883">
        <v>1</v>
      </c>
      <c r="G12" s="886">
        <v>2</v>
      </c>
      <c r="H12" s="883">
        <v>1</v>
      </c>
      <c r="I12" s="883">
        <v>8.6549999999999994</v>
      </c>
      <c r="J12" s="884">
        <f t="shared" si="1"/>
        <v>8.6549999999999994</v>
      </c>
    </row>
    <row r="13" spans="1:10" x14ac:dyDescent="0.25">
      <c r="A13" s="871">
        <v>9</v>
      </c>
      <c r="B13" s="872">
        <v>306</v>
      </c>
      <c r="C13" s="780" t="s">
        <v>129</v>
      </c>
      <c r="D13" s="780" t="s">
        <v>62</v>
      </c>
      <c r="E13" s="873" t="s">
        <v>129</v>
      </c>
      <c r="F13" s="883">
        <v>1</v>
      </c>
      <c r="G13" s="886">
        <v>2</v>
      </c>
      <c r="H13" s="883">
        <v>1</v>
      </c>
      <c r="I13" s="883">
        <v>8.6549999999999994</v>
      </c>
      <c r="J13" s="884">
        <f t="shared" si="1"/>
        <v>8.6549999999999994</v>
      </c>
    </row>
    <row r="14" spans="1:10" x14ac:dyDescent="0.25">
      <c r="A14" s="871">
        <v>10</v>
      </c>
      <c r="B14" s="872">
        <v>307</v>
      </c>
      <c r="C14" s="780" t="s">
        <v>170</v>
      </c>
      <c r="D14" s="780" t="s">
        <v>62</v>
      </c>
      <c r="E14" s="873" t="s">
        <v>170</v>
      </c>
      <c r="F14" s="883">
        <v>1</v>
      </c>
      <c r="G14" s="886">
        <v>2</v>
      </c>
      <c r="H14" s="883">
        <v>1</v>
      </c>
      <c r="I14" s="883">
        <v>8.6549999999999994</v>
      </c>
      <c r="J14" s="884">
        <f t="shared" si="1"/>
        <v>8.6549999999999994</v>
      </c>
    </row>
    <row r="15" spans="1:10" x14ac:dyDescent="0.25">
      <c r="A15" s="871">
        <v>11</v>
      </c>
      <c r="B15" s="872">
        <v>308</v>
      </c>
      <c r="C15" s="780" t="s">
        <v>129</v>
      </c>
      <c r="D15" s="780" t="s">
        <v>62</v>
      </c>
      <c r="E15" s="873" t="s">
        <v>129</v>
      </c>
      <c r="F15" s="883">
        <v>1</v>
      </c>
      <c r="G15" s="886">
        <v>2</v>
      </c>
      <c r="H15" s="883">
        <v>1</v>
      </c>
      <c r="I15" s="883">
        <v>8.6549999999999994</v>
      </c>
      <c r="J15" s="884">
        <f t="shared" si="1"/>
        <v>8.6549999999999994</v>
      </c>
    </row>
    <row r="16" spans="1:10" x14ac:dyDescent="0.25">
      <c r="A16" s="871">
        <v>12</v>
      </c>
      <c r="B16" s="872">
        <v>309</v>
      </c>
      <c r="C16" s="780" t="s">
        <v>120</v>
      </c>
      <c r="D16" s="780" t="s">
        <v>62</v>
      </c>
      <c r="E16" s="873" t="s">
        <v>120</v>
      </c>
      <c r="F16" s="883">
        <v>1</v>
      </c>
      <c r="G16" s="886">
        <v>2</v>
      </c>
      <c r="H16" s="883">
        <v>1</v>
      </c>
      <c r="I16" s="883">
        <v>8.6549999999999994</v>
      </c>
      <c r="J16" s="884">
        <f t="shared" si="1"/>
        <v>8.6549999999999994</v>
      </c>
    </row>
    <row r="17" spans="1:10" x14ac:dyDescent="0.25">
      <c r="A17" s="871">
        <v>13</v>
      </c>
      <c r="B17" s="872">
        <v>311</v>
      </c>
      <c r="C17" s="780" t="s">
        <v>129</v>
      </c>
      <c r="D17" s="780" t="s">
        <v>62</v>
      </c>
      <c r="E17" s="873" t="s">
        <v>129</v>
      </c>
      <c r="F17" s="883">
        <v>1</v>
      </c>
      <c r="G17" s="886">
        <v>2</v>
      </c>
      <c r="H17" s="883">
        <v>1</v>
      </c>
      <c r="I17" s="883">
        <v>8.6549999999999994</v>
      </c>
      <c r="J17" s="884">
        <f t="shared" si="1"/>
        <v>8.6549999999999994</v>
      </c>
    </row>
    <row r="18" spans="1:10" x14ac:dyDescent="0.25">
      <c r="A18" s="871">
        <v>14</v>
      </c>
      <c r="B18" s="872">
        <v>312</v>
      </c>
      <c r="C18" s="780" t="s">
        <v>129</v>
      </c>
      <c r="D18" s="780" t="s">
        <v>62</v>
      </c>
      <c r="E18" s="873" t="s">
        <v>129</v>
      </c>
      <c r="F18" s="883">
        <v>1</v>
      </c>
      <c r="G18" s="886">
        <v>2</v>
      </c>
      <c r="H18" s="883">
        <v>1</v>
      </c>
      <c r="I18" s="883">
        <v>8.6549999999999994</v>
      </c>
      <c r="J18" s="884">
        <f t="shared" si="1"/>
        <v>8.6549999999999994</v>
      </c>
    </row>
    <row r="19" spans="1:10" x14ac:dyDescent="0.25">
      <c r="A19" s="871">
        <v>15</v>
      </c>
      <c r="B19" s="872">
        <v>313</v>
      </c>
      <c r="C19" s="780" t="s">
        <v>130</v>
      </c>
      <c r="D19" s="780" t="s">
        <v>62</v>
      </c>
      <c r="E19" s="873" t="s">
        <v>130</v>
      </c>
      <c r="F19" s="883">
        <v>1</v>
      </c>
      <c r="G19" s="886">
        <v>2</v>
      </c>
      <c r="H19" s="883">
        <v>1</v>
      </c>
      <c r="I19" s="883">
        <v>8.6549999999999994</v>
      </c>
      <c r="J19" s="884">
        <f t="shared" si="1"/>
        <v>8.6549999999999994</v>
      </c>
    </row>
    <row r="20" spans="1:10" x14ac:dyDescent="0.25">
      <c r="A20" s="871">
        <v>16</v>
      </c>
      <c r="B20" s="872">
        <v>314</v>
      </c>
      <c r="C20" s="780" t="s">
        <v>130</v>
      </c>
      <c r="D20" s="780" t="s">
        <v>62</v>
      </c>
      <c r="E20" s="873" t="s">
        <v>130</v>
      </c>
      <c r="F20" s="883">
        <v>1</v>
      </c>
      <c r="G20" s="886">
        <v>2</v>
      </c>
      <c r="H20" s="883">
        <v>1</v>
      </c>
      <c r="I20" s="883">
        <v>8.6549999999999994</v>
      </c>
      <c r="J20" s="884">
        <f t="shared" si="1"/>
        <v>8.6549999999999994</v>
      </c>
    </row>
    <row r="21" spans="1:10" x14ac:dyDescent="0.25">
      <c r="A21" s="871">
        <v>17</v>
      </c>
      <c r="B21" s="872">
        <v>315</v>
      </c>
      <c r="C21" s="780" t="s">
        <v>130</v>
      </c>
      <c r="D21" s="780" t="s">
        <v>62</v>
      </c>
      <c r="E21" s="873" t="s">
        <v>130</v>
      </c>
      <c r="F21" s="883">
        <v>1</v>
      </c>
      <c r="G21" s="886">
        <v>2</v>
      </c>
      <c r="H21" s="883">
        <v>1</v>
      </c>
      <c r="I21" s="883">
        <v>8.6549999999999994</v>
      </c>
      <c r="J21" s="884">
        <f t="shared" si="1"/>
        <v>8.6549999999999994</v>
      </c>
    </row>
    <row r="22" spans="1:10" x14ac:dyDescent="0.25">
      <c r="A22" s="871">
        <v>18</v>
      </c>
      <c r="B22" s="872">
        <v>321</v>
      </c>
      <c r="C22" s="780" t="s">
        <v>408</v>
      </c>
      <c r="D22" s="780" t="s">
        <v>62</v>
      </c>
      <c r="E22" s="873" t="s">
        <v>347</v>
      </c>
      <c r="F22" s="883">
        <v>1</v>
      </c>
      <c r="G22" s="886">
        <v>2</v>
      </c>
      <c r="H22" s="883">
        <v>1</v>
      </c>
      <c r="I22" s="883">
        <v>8.6549999999999994</v>
      </c>
      <c r="J22" s="884">
        <f t="shared" si="1"/>
        <v>8.6549999999999994</v>
      </c>
    </row>
    <row r="23" spans="1:10" x14ac:dyDescent="0.25">
      <c r="A23" s="871">
        <v>19</v>
      </c>
      <c r="B23" s="872">
        <v>326</v>
      </c>
      <c r="C23" s="780" t="s">
        <v>408</v>
      </c>
      <c r="D23" s="780" t="s">
        <v>62</v>
      </c>
      <c r="E23" s="873" t="s">
        <v>347</v>
      </c>
      <c r="F23" s="883">
        <v>1</v>
      </c>
      <c r="G23" s="886">
        <v>2</v>
      </c>
      <c r="H23" s="883">
        <v>1</v>
      </c>
      <c r="I23" s="883">
        <v>8.6549999999999994</v>
      </c>
      <c r="J23" s="884">
        <f t="shared" si="1"/>
        <v>8.6549999999999994</v>
      </c>
    </row>
    <row r="24" spans="1:10" x14ac:dyDescent="0.25">
      <c r="A24" s="871">
        <v>20</v>
      </c>
      <c r="B24" s="872">
        <v>327</v>
      </c>
      <c r="C24" s="780" t="s">
        <v>408</v>
      </c>
      <c r="D24" s="780" t="s">
        <v>62</v>
      </c>
      <c r="E24" s="873" t="s">
        <v>347</v>
      </c>
      <c r="F24" s="883">
        <v>1</v>
      </c>
      <c r="G24" s="886">
        <v>2</v>
      </c>
      <c r="H24" s="883">
        <v>1</v>
      </c>
      <c r="I24" s="883">
        <v>8.6549999999999994</v>
      </c>
      <c r="J24" s="884">
        <f t="shared" si="1"/>
        <v>8.6549999999999994</v>
      </c>
    </row>
    <row r="25" spans="1:10" x14ac:dyDescent="0.25">
      <c r="A25" s="871">
        <v>21</v>
      </c>
      <c r="B25" s="872">
        <v>328</v>
      </c>
      <c r="C25" s="780" t="s">
        <v>408</v>
      </c>
      <c r="D25" s="780" t="s">
        <v>62</v>
      </c>
      <c r="E25" s="873" t="s">
        <v>118</v>
      </c>
      <c r="F25" s="883">
        <v>1</v>
      </c>
      <c r="G25" s="886">
        <v>2</v>
      </c>
      <c r="H25" s="883">
        <v>1</v>
      </c>
      <c r="I25" s="883">
        <v>8.6549999999999994</v>
      </c>
      <c r="J25" s="884">
        <f t="shared" si="1"/>
        <v>8.6549999999999994</v>
      </c>
    </row>
    <row r="26" spans="1:10" x14ac:dyDescent="0.25">
      <c r="A26" s="871">
        <v>22</v>
      </c>
      <c r="B26" s="872">
        <v>555</v>
      </c>
      <c r="C26" s="780" t="s">
        <v>302</v>
      </c>
      <c r="D26" s="780" t="s">
        <v>62</v>
      </c>
      <c r="E26" s="873" t="s">
        <v>302</v>
      </c>
      <c r="F26" s="883">
        <v>1</v>
      </c>
      <c r="G26" s="886">
        <v>2</v>
      </c>
      <c r="H26" s="883">
        <v>1</v>
      </c>
      <c r="I26" s="883">
        <v>8.6549999999999994</v>
      </c>
      <c r="J26" s="884">
        <f t="shared" si="1"/>
        <v>8.6549999999999994</v>
      </c>
    </row>
    <row r="27" spans="1:10" x14ac:dyDescent="0.25">
      <c r="A27" s="871">
        <v>23</v>
      </c>
      <c r="B27" s="872">
        <v>556</v>
      </c>
      <c r="C27" s="780" t="s">
        <v>302</v>
      </c>
      <c r="D27" s="780" t="s">
        <v>62</v>
      </c>
      <c r="E27" s="873" t="s">
        <v>302</v>
      </c>
      <c r="F27" s="883">
        <v>1</v>
      </c>
      <c r="G27" s="886">
        <v>2</v>
      </c>
      <c r="H27" s="883">
        <v>1</v>
      </c>
      <c r="I27" s="883">
        <v>8.6549999999999994</v>
      </c>
      <c r="J27" s="884">
        <f t="shared" si="1"/>
        <v>8.6549999999999994</v>
      </c>
    </row>
    <row r="28" spans="1:10" x14ac:dyDescent="0.25">
      <c r="A28" s="871">
        <v>24</v>
      </c>
      <c r="B28" s="872">
        <v>557</v>
      </c>
      <c r="C28" s="780" t="s">
        <v>302</v>
      </c>
      <c r="D28" s="780" t="s">
        <v>62</v>
      </c>
      <c r="E28" s="873" t="s">
        <v>302</v>
      </c>
      <c r="F28" s="883">
        <v>1</v>
      </c>
      <c r="G28" s="886">
        <v>2</v>
      </c>
      <c r="H28" s="883">
        <v>1</v>
      </c>
      <c r="I28" s="883">
        <v>8.6549999999999994</v>
      </c>
      <c r="J28" s="884">
        <f t="shared" si="1"/>
        <v>8.6549999999999994</v>
      </c>
    </row>
    <row r="29" spans="1:10" x14ac:dyDescent="0.25">
      <c r="A29" s="871">
        <v>25</v>
      </c>
      <c r="B29" s="872">
        <v>558</v>
      </c>
      <c r="C29" s="780" t="s">
        <v>302</v>
      </c>
      <c r="D29" s="780" t="s">
        <v>62</v>
      </c>
      <c r="E29" s="873" t="s">
        <v>302</v>
      </c>
      <c r="F29" s="883">
        <v>1</v>
      </c>
      <c r="G29" s="886">
        <v>2</v>
      </c>
      <c r="H29" s="883">
        <v>1</v>
      </c>
      <c r="I29" s="883">
        <v>8.6549999999999994</v>
      </c>
      <c r="J29" s="884">
        <f t="shared" si="1"/>
        <v>8.6549999999999994</v>
      </c>
    </row>
    <row r="30" spans="1:10" x14ac:dyDescent="0.25">
      <c r="A30" s="871">
        <v>26</v>
      </c>
      <c r="B30" s="872">
        <v>770</v>
      </c>
      <c r="C30" s="780" t="s">
        <v>351</v>
      </c>
      <c r="D30" s="780" t="s">
        <v>62</v>
      </c>
      <c r="E30" s="873" t="s">
        <v>351</v>
      </c>
      <c r="F30" s="883">
        <v>1</v>
      </c>
      <c r="G30" s="886">
        <v>2</v>
      </c>
      <c r="H30" s="883">
        <v>1</v>
      </c>
      <c r="I30" s="883">
        <v>8.6549999999999994</v>
      </c>
      <c r="J30" s="884">
        <f t="shared" si="1"/>
        <v>8.6549999999999994</v>
      </c>
    </row>
    <row r="31" spans="1:10" x14ac:dyDescent="0.25">
      <c r="A31" s="871">
        <v>27</v>
      </c>
      <c r="B31" s="872">
        <v>771</v>
      </c>
      <c r="C31" s="780" t="s">
        <v>351</v>
      </c>
      <c r="D31" s="780" t="s">
        <v>62</v>
      </c>
      <c r="E31" s="873" t="s">
        <v>351</v>
      </c>
      <c r="F31" s="883">
        <v>1</v>
      </c>
      <c r="G31" s="886">
        <v>2</v>
      </c>
      <c r="H31" s="883">
        <v>1</v>
      </c>
      <c r="I31" s="883">
        <v>8.6549999999999994</v>
      </c>
      <c r="J31" s="884">
        <f t="shared" si="1"/>
        <v>8.6549999999999994</v>
      </c>
    </row>
    <row r="32" spans="1:10" x14ac:dyDescent="0.25">
      <c r="A32" s="871">
        <v>28</v>
      </c>
      <c r="B32" s="872">
        <v>772</v>
      </c>
      <c r="C32" s="780" t="s">
        <v>351</v>
      </c>
      <c r="D32" s="780" t="s">
        <v>62</v>
      </c>
      <c r="E32" s="873" t="s">
        <v>351</v>
      </c>
      <c r="F32" s="883">
        <v>1</v>
      </c>
      <c r="G32" s="886">
        <v>2</v>
      </c>
      <c r="H32" s="883">
        <v>1</v>
      </c>
      <c r="I32" s="883">
        <v>8.6549999999999994</v>
      </c>
      <c r="J32" s="884">
        <f t="shared" si="1"/>
        <v>8.6549999999999994</v>
      </c>
    </row>
    <row r="33" spans="1:10" x14ac:dyDescent="0.25">
      <c r="A33" s="871">
        <v>29</v>
      </c>
      <c r="B33" s="872">
        <v>773</v>
      </c>
      <c r="C33" s="780" t="s">
        <v>351</v>
      </c>
      <c r="D33" s="780" t="s">
        <v>62</v>
      </c>
      <c r="E33" s="873" t="s">
        <v>351</v>
      </c>
      <c r="F33" s="883">
        <v>1</v>
      </c>
      <c r="G33" s="886">
        <v>2</v>
      </c>
      <c r="H33" s="883">
        <v>1</v>
      </c>
      <c r="I33" s="883">
        <v>8.6549999999999994</v>
      </c>
      <c r="J33" s="884">
        <f t="shared" si="1"/>
        <v>8.6549999999999994</v>
      </c>
    </row>
    <row r="34" spans="1:10" x14ac:dyDescent="0.25">
      <c r="A34" s="871">
        <v>30</v>
      </c>
      <c r="B34" s="872">
        <v>872</v>
      </c>
      <c r="C34" s="780" t="s">
        <v>170</v>
      </c>
      <c r="D34" s="780" t="s">
        <v>62</v>
      </c>
      <c r="E34" s="873" t="s">
        <v>170</v>
      </c>
      <c r="F34" s="883">
        <v>1</v>
      </c>
      <c r="G34" s="886">
        <v>2</v>
      </c>
      <c r="H34" s="883">
        <v>1</v>
      </c>
      <c r="I34" s="883">
        <v>8.6549999999999994</v>
      </c>
      <c r="J34" s="884">
        <f t="shared" si="1"/>
        <v>8.6549999999999994</v>
      </c>
    </row>
    <row r="35" spans="1:10" x14ac:dyDescent="0.25">
      <c r="A35" s="871">
        <v>31</v>
      </c>
      <c r="B35" s="872">
        <v>873</v>
      </c>
      <c r="C35" s="780" t="s">
        <v>170</v>
      </c>
      <c r="D35" s="780" t="s">
        <v>62</v>
      </c>
      <c r="E35" s="873" t="s">
        <v>170</v>
      </c>
      <c r="F35" s="883">
        <v>1</v>
      </c>
      <c r="G35" s="886">
        <v>2</v>
      </c>
      <c r="H35" s="883">
        <v>1</v>
      </c>
      <c r="I35" s="883">
        <v>8.6549999999999994</v>
      </c>
      <c r="J35" s="884">
        <f t="shared" si="1"/>
        <v>8.6549999999999994</v>
      </c>
    </row>
    <row r="36" spans="1:10" x14ac:dyDescent="0.25">
      <c r="A36" s="871">
        <v>32</v>
      </c>
      <c r="B36" s="872">
        <v>874</v>
      </c>
      <c r="C36" s="780" t="s">
        <v>132</v>
      </c>
      <c r="D36" s="780" t="s">
        <v>62</v>
      </c>
      <c r="E36" s="873" t="s">
        <v>132</v>
      </c>
      <c r="F36" s="883">
        <v>1</v>
      </c>
      <c r="G36" s="886">
        <v>2</v>
      </c>
      <c r="H36" s="883">
        <v>1</v>
      </c>
      <c r="I36" s="883">
        <v>8.6549999999999994</v>
      </c>
      <c r="J36" s="884">
        <f t="shared" si="1"/>
        <v>8.6549999999999994</v>
      </c>
    </row>
    <row r="37" spans="1:10" x14ac:dyDescent="0.25">
      <c r="A37" s="871">
        <v>33</v>
      </c>
      <c r="B37" s="872">
        <v>875</v>
      </c>
      <c r="C37" s="780" t="s">
        <v>132</v>
      </c>
      <c r="D37" s="780" t="s">
        <v>62</v>
      </c>
      <c r="E37" s="873" t="s">
        <v>132</v>
      </c>
      <c r="F37" s="883">
        <v>1</v>
      </c>
      <c r="G37" s="886">
        <v>2</v>
      </c>
      <c r="H37" s="883">
        <v>1</v>
      </c>
      <c r="I37" s="883">
        <v>8.6549999999999994</v>
      </c>
      <c r="J37" s="884">
        <f t="shared" si="1"/>
        <v>8.6549999999999994</v>
      </c>
    </row>
    <row r="38" spans="1:10" x14ac:dyDescent="0.25">
      <c r="A38" s="871">
        <v>34</v>
      </c>
      <c r="B38" s="872">
        <v>876</v>
      </c>
      <c r="C38" s="780" t="s">
        <v>132</v>
      </c>
      <c r="D38" s="780" t="s">
        <v>62</v>
      </c>
      <c r="E38" s="873" t="s">
        <v>132</v>
      </c>
      <c r="F38" s="883">
        <v>1</v>
      </c>
      <c r="G38" s="886">
        <v>2</v>
      </c>
      <c r="H38" s="883">
        <v>1</v>
      </c>
      <c r="I38" s="883">
        <v>8.6549999999999994</v>
      </c>
      <c r="J38" s="884">
        <f t="shared" si="1"/>
        <v>8.6549999999999994</v>
      </c>
    </row>
    <row r="39" spans="1:10" x14ac:dyDescent="0.25">
      <c r="A39" s="871">
        <v>35</v>
      </c>
      <c r="B39" s="872">
        <v>877</v>
      </c>
      <c r="C39" s="780" t="s">
        <v>120</v>
      </c>
      <c r="D39" s="780" t="s">
        <v>62</v>
      </c>
      <c r="E39" s="873" t="s">
        <v>120</v>
      </c>
      <c r="F39" s="883">
        <v>1</v>
      </c>
      <c r="G39" s="886">
        <v>2</v>
      </c>
      <c r="H39" s="883">
        <v>1</v>
      </c>
      <c r="I39" s="883">
        <v>8.6549999999999994</v>
      </c>
      <c r="J39" s="884">
        <f t="shared" si="1"/>
        <v>8.6549999999999994</v>
      </c>
    </row>
    <row r="40" spans="1:10" x14ac:dyDescent="0.25">
      <c r="A40" s="871">
        <v>36</v>
      </c>
      <c r="B40" s="872">
        <v>878</v>
      </c>
      <c r="C40" s="780" t="s">
        <v>120</v>
      </c>
      <c r="D40" s="780" t="s">
        <v>62</v>
      </c>
      <c r="E40" s="873" t="s">
        <v>120</v>
      </c>
      <c r="F40" s="883">
        <v>1</v>
      </c>
      <c r="G40" s="886">
        <v>2</v>
      </c>
      <c r="H40" s="883">
        <v>1</v>
      </c>
      <c r="I40" s="883">
        <v>8.6549999999999994</v>
      </c>
      <c r="J40" s="884">
        <f t="shared" si="1"/>
        <v>8.6549999999999994</v>
      </c>
    </row>
    <row r="41" spans="1:10" x14ac:dyDescent="0.25">
      <c r="A41" s="871">
        <v>37</v>
      </c>
      <c r="B41" s="872">
        <v>879</v>
      </c>
      <c r="C41" s="780" t="s">
        <v>120</v>
      </c>
      <c r="D41" s="780" t="s">
        <v>62</v>
      </c>
      <c r="E41" s="873" t="s">
        <v>120</v>
      </c>
      <c r="F41" s="883">
        <v>1</v>
      </c>
      <c r="G41" s="886">
        <v>2</v>
      </c>
      <c r="H41" s="883">
        <v>1</v>
      </c>
      <c r="I41" s="883">
        <v>8.6549999999999994</v>
      </c>
      <c r="J41" s="884">
        <f t="shared" si="1"/>
        <v>8.6549999999999994</v>
      </c>
    </row>
    <row r="42" spans="1:10" x14ac:dyDescent="0.25">
      <c r="A42" s="871">
        <v>38</v>
      </c>
      <c r="B42" s="872">
        <v>880</v>
      </c>
      <c r="C42" s="780" t="s">
        <v>120</v>
      </c>
      <c r="D42" s="780" t="s">
        <v>62</v>
      </c>
      <c r="E42" s="873" t="s">
        <v>120</v>
      </c>
      <c r="F42" s="883">
        <v>1</v>
      </c>
      <c r="G42" s="886">
        <v>2</v>
      </c>
      <c r="H42" s="883">
        <v>1</v>
      </c>
      <c r="I42" s="883">
        <v>8.6549999999999994</v>
      </c>
      <c r="J42" s="884">
        <f t="shared" si="1"/>
        <v>8.6549999999999994</v>
      </c>
    </row>
    <row r="43" spans="1:10" x14ac:dyDescent="0.25">
      <c r="A43" s="871">
        <v>39</v>
      </c>
      <c r="B43" s="872">
        <v>881</v>
      </c>
      <c r="C43" s="780" t="s">
        <v>129</v>
      </c>
      <c r="D43" s="780" t="s">
        <v>62</v>
      </c>
      <c r="E43" s="873" t="s">
        <v>129</v>
      </c>
      <c r="F43" s="883">
        <v>1</v>
      </c>
      <c r="G43" s="886">
        <v>2</v>
      </c>
      <c r="H43" s="883">
        <v>1</v>
      </c>
      <c r="I43" s="883">
        <v>8.6549999999999994</v>
      </c>
      <c r="J43" s="884">
        <f t="shared" si="1"/>
        <v>8.6549999999999994</v>
      </c>
    </row>
    <row r="44" spans="1:10" x14ac:dyDescent="0.25">
      <c r="A44" s="871">
        <v>40</v>
      </c>
      <c r="B44" s="872">
        <v>883</v>
      </c>
      <c r="C44" s="780" t="s">
        <v>129</v>
      </c>
      <c r="D44" s="780" t="s">
        <v>62</v>
      </c>
      <c r="E44" s="873" t="s">
        <v>129</v>
      </c>
      <c r="F44" s="883">
        <v>1</v>
      </c>
      <c r="G44" s="886">
        <v>2</v>
      </c>
      <c r="H44" s="883">
        <v>1</v>
      </c>
      <c r="I44" s="883">
        <v>8.6549999999999994</v>
      </c>
      <c r="J44" s="884">
        <f t="shared" si="1"/>
        <v>8.6549999999999994</v>
      </c>
    </row>
    <row r="45" spans="1:10" x14ac:dyDescent="0.25">
      <c r="A45" s="871">
        <v>41</v>
      </c>
      <c r="B45" s="872">
        <v>884</v>
      </c>
      <c r="C45" s="780" t="s">
        <v>129</v>
      </c>
      <c r="D45" s="780" t="s">
        <v>62</v>
      </c>
      <c r="E45" s="873" t="s">
        <v>129</v>
      </c>
      <c r="F45" s="883">
        <v>1</v>
      </c>
      <c r="G45" s="886">
        <v>2</v>
      </c>
      <c r="H45" s="883">
        <v>1</v>
      </c>
      <c r="I45" s="883">
        <v>8.6549999999999994</v>
      </c>
      <c r="J45" s="884">
        <f t="shared" si="1"/>
        <v>8.6549999999999994</v>
      </c>
    </row>
    <row r="46" spans="1:10" x14ac:dyDescent="0.25">
      <c r="A46" s="871">
        <v>42</v>
      </c>
      <c r="B46" s="872">
        <v>885</v>
      </c>
      <c r="C46" s="780" t="s">
        <v>349</v>
      </c>
      <c r="D46" s="780" t="s">
        <v>62</v>
      </c>
      <c r="E46" s="873" t="s">
        <v>349</v>
      </c>
      <c r="F46" s="883">
        <v>1</v>
      </c>
      <c r="G46" s="886">
        <v>2</v>
      </c>
      <c r="H46" s="883">
        <v>1</v>
      </c>
      <c r="I46" s="883">
        <v>8.6549999999999994</v>
      </c>
      <c r="J46" s="884">
        <f t="shared" si="1"/>
        <v>8.6549999999999994</v>
      </c>
    </row>
    <row r="47" spans="1:10" x14ac:dyDescent="0.25">
      <c r="A47" s="871">
        <v>43</v>
      </c>
      <c r="B47" s="872">
        <v>903</v>
      </c>
      <c r="C47" s="780" t="s">
        <v>129</v>
      </c>
      <c r="D47" s="780" t="s">
        <v>62</v>
      </c>
      <c r="E47" s="873" t="s">
        <v>129</v>
      </c>
      <c r="F47" s="883">
        <v>1</v>
      </c>
      <c r="G47" s="886">
        <v>2</v>
      </c>
      <c r="H47" s="883">
        <v>1</v>
      </c>
      <c r="I47" s="883">
        <v>8.6549999999999994</v>
      </c>
      <c r="J47" s="884">
        <f t="shared" si="1"/>
        <v>8.6549999999999994</v>
      </c>
    </row>
    <row r="48" spans="1:10" x14ac:dyDescent="0.25">
      <c r="A48" s="871">
        <v>44</v>
      </c>
      <c r="B48" s="872">
        <v>905</v>
      </c>
      <c r="C48" s="780" t="s">
        <v>129</v>
      </c>
      <c r="D48" s="780" t="s">
        <v>62</v>
      </c>
      <c r="E48" s="873" t="s">
        <v>129</v>
      </c>
      <c r="F48" s="883">
        <v>1</v>
      </c>
      <c r="G48" s="886">
        <v>2</v>
      </c>
      <c r="H48" s="883">
        <v>1</v>
      </c>
      <c r="I48" s="883">
        <v>8.6549999999999994</v>
      </c>
      <c r="J48" s="884">
        <f t="shared" si="1"/>
        <v>8.6549999999999994</v>
      </c>
    </row>
    <row r="49" spans="1:10" x14ac:dyDescent="0.25">
      <c r="A49" s="871">
        <v>45</v>
      </c>
      <c r="B49" s="872">
        <v>906</v>
      </c>
      <c r="C49" s="780" t="s">
        <v>804</v>
      </c>
      <c r="D49" s="780" t="s">
        <v>62</v>
      </c>
      <c r="E49" s="873" t="s">
        <v>804</v>
      </c>
      <c r="F49" s="883">
        <v>1</v>
      </c>
      <c r="G49" s="886">
        <v>2</v>
      </c>
      <c r="H49" s="883">
        <v>1</v>
      </c>
      <c r="I49" s="883">
        <v>8.6549999999999994</v>
      </c>
      <c r="J49" s="884">
        <f t="shared" si="1"/>
        <v>8.6549999999999994</v>
      </c>
    </row>
    <row r="50" spans="1:10" x14ac:dyDescent="0.25">
      <c r="A50" s="871">
        <v>46</v>
      </c>
      <c r="B50" s="872">
        <v>907</v>
      </c>
      <c r="C50" s="780" t="s">
        <v>125</v>
      </c>
      <c r="D50" s="780" t="s">
        <v>62</v>
      </c>
      <c r="E50" s="873" t="s">
        <v>125</v>
      </c>
      <c r="F50" s="883">
        <v>1</v>
      </c>
      <c r="G50" s="886">
        <v>2</v>
      </c>
      <c r="H50" s="883">
        <v>1</v>
      </c>
      <c r="I50" s="883">
        <v>8.6549999999999994</v>
      </c>
      <c r="J50" s="884">
        <f t="shared" si="1"/>
        <v>8.6549999999999994</v>
      </c>
    </row>
    <row r="51" spans="1:10" x14ac:dyDescent="0.25">
      <c r="A51" s="871">
        <v>47</v>
      </c>
      <c r="B51" s="872">
        <v>908</v>
      </c>
      <c r="C51" s="780" t="s">
        <v>127</v>
      </c>
      <c r="D51" s="780" t="s">
        <v>62</v>
      </c>
      <c r="E51" s="873" t="s">
        <v>127</v>
      </c>
      <c r="F51" s="883">
        <v>1</v>
      </c>
      <c r="G51" s="886">
        <v>2</v>
      </c>
      <c r="H51" s="883">
        <v>1</v>
      </c>
      <c r="I51" s="883">
        <v>8.6549999999999994</v>
      </c>
      <c r="J51" s="884">
        <f t="shared" si="1"/>
        <v>8.6549999999999994</v>
      </c>
    </row>
    <row r="52" spans="1:10" x14ac:dyDescent="0.25">
      <c r="A52" s="871">
        <v>48</v>
      </c>
      <c r="B52" s="872">
        <v>909</v>
      </c>
      <c r="C52" s="780" t="s">
        <v>127</v>
      </c>
      <c r="D52" s="780" t="s">
        <v>62</v>
      </c>
      <c r="E52" s="873" t="s">
        <v>127</v>
      </c>
      <c r="F52" s="883">
        <v>1</v>
      </c>
      <c r="G52" s="886">
        <v>2</v>
      </c>
      <c r="H52" s="883">
        <v>1</v>
      </c>
      <c r="I52" s="883">
        <v>8.6549999999999994</v>
      </c>
      <c r="J52" s="884">
        <f t="shared" si="1"/>
        <v>8.6549999999999994</v>
      </c>
    </row>
    <row r="53" spans="1:10" x14ac:dyDescent="0.25">
      <c r="A53" s="871">
        <v>49</v>
      </c>
      <c r="B53" s="872">
        <v>910</v>
      </c>
      <c r="C53" s="780" t="s">
        <v>347</v>
      </c>
      <c r="D53" s="780" t="s">
        <v>62</v>
      </c>
      <c r="E53" s="873" t="s">
        <v>347</v>
      </c>
      <c r="F53" s="883">
        <v>1</v>
      </c>
      <c r="G53" s="886">
        <v>2</v>
      </c>
      <c r="H53" s="883">
        <v>1</v>
      </c>
      <c r="I53" s="883">
        <v>8.6549999999999994</v>
      </c>
      <c r="J53" s="884">
        <f t="shared" si="1"/>
        <v>8.6549999999999994</v>
      </c>
    </row>
    <row r="54" spans="1:10" x14ac:dyDescent="0.25">
      <c r="A54" s="871">
        <v>50</v>
      </c>
      <c r="B54" s="872">
        <v>911</v>
      </c>
      <c r="C54" s="780" t="s">
        <v>122</v>
      </c>
      <c r="D54" s="780" t="s">
        <v>62</v>
      </c>
      <c r="E54" s="873" t="s">
        <v>122</v>
      </c>
      <c r="F54" s="883">
        <v>1</v>
      </c>
      <c r="G54" s="886">
        <v>2</v>
      </c>
      <c r="H54" s="883">
        <v>1</v>
      </c>
      <c r="I54" s="883">
        <v>8.6549999999999994</v>
      </c>
      <c r="J54" s="884">
        <f t="shared" si="1"/>
        <v>8.6549999999999994</v>
      </c>
    </row>
    <row r="55" spans="1:10" ht="15.75" thickBot="1" x14ac:dyDescent="0.3">
      <c r="A55" s="874">
        <v>51</v>
      </c>
      <c r="B55" s="875">
        <v>947</v>
      </c>
      <c r="C55" s="876" t="s">
        <v>302</v>
      </c>
      <c r="D55" s="876" t="s">
        <v>62</v>
      </c>
      <c r="E55" s="877" t="s">
        <v>302</v>
      </c>
      <c r="F55" s="883">
        <v>1</v>
      </c>
      <c r="G55" s="886">
        <v>2</v>
      </c>
      <c r="H55" s="883">
        <v>1</v>
      </c>
      <c r="I55" s="883">
        <v>8.6549999999999994</v>
      </c>
      <c r="J55" s="884">
        <f t="shared" si="1"/>
        <v>8.6549999999999994</v>
      </c>
    </row>
    <row r="56" spans="1:10" ht="15.75" thickBot="1" x14ac:dyDescent="0.3">
      <c r="A56" s="887"/>
      <c r="B56" s="2054" t="s">
        <v>236</v>
      </c>
      <c r="C56" s="2054"/>
      <c r="D56" s="2054"/>
      <c r="E56" s="2054"/>
      <c r="F56" s="2054"/>
      <c r="G56" s="2054"/>
      <c r="H56" s="889">
        <f>SUM(H5:H55)</f>
        <v>51</v>
      </c>
      <c r="I56" s="888"/>
      <c r="J56" s="889">
        <f>SUM(J5:J55)</f>
        <v>441.4049999999994</v>
      </c>
    </row>
  </sheetData>
  <mergeCells count="2">
    <mergeCell ref="C1:D1"/>
    <mergeCell ref="B56:G56"/>
  </mergeCells>
  <pageMargins left="0.7" right="0.7" top="0.75" bottom="0.75" header="0.3" footer="0.3"/>
  <pageSetup paperSize="8" scale="96"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801E90-ABD8-4874-801D-5CA0293FDF18}">
  <dimension ref="A1:J67"/>
  <sheetViews>
    <sheetView view="pageBreakPreview" zoomScale="60" zoomScaleNormal="100" workbookViewId="0">
      <selection activeCell="N58" sqref="N58"/>
    </sheetView>
  </sheetViews>
  <sheetFormatPr defaultColWidth="9.140625" defaultRowHeight="15" x14ac:dyDescent="0.25"/>
  <cols>
    <col min="1" max="1" width="9.140625" style="868"/>
    <col min="2" max="2" width="10" style="868" bestFit="1" customWidth="1"/>
    <col min="3" max="3" width="33.42578125" style="779" customWidth="1"/>
    <col min="4" max="4" width="19.85546875" style="779" bestFit="1" customWidth="1"/>
    <col min="5" max="5" width="21.85546875" style="779" customWidth="1"/>
    <col min="6" max="16384" width="9.140625" style="779"/>
  </cols>
  <sheetData>
    <row r="1" spans="1:10" ht="61.5" x14ac:dyDescent="0.9">
      <c r="C1" s="2055" t="s">
        <v>814</v>
      </c>
      <c r="D1" s="2055"/>
      <c r="E1" s="869">
        <v>317</v>
      </c>
    </row>
    <row r="2" spans="1:10" ht="39.75" customHeight="1" thickBot="1" x14ac:dyDescent="0.95">
      <c r="C2" s="870" t="s">
        <v>822</v>
      </c>
      <c r="E2" s="869"/>
    </row>
    <row r="3" spans="1:10" ht="15.75" hidden="1" thickBot="1" x14ac:dyDescent="0.3"/>
    <row r="4" spans="1:10" ht="51" x14ac:dyDescent="0.25">
      <c r="A4" s="881" t="s">
        <v>823</v>
      </c>
      <c r="B4" s="882" t="s">
        <v>815</v>
      </c>
      <c r="C4" s="882" t="s">
        <v>404</v>
      </c>
      <c r="D4" s="882" t="s">
        <v>816</v>
      </c>
      <c r="E4" s="882" t="s">
        <v>110</v>
      </c>
      <c r="F4" s="878" t="s">
        <v>824</v>
      </c>
      <c r="G4" s="885" t="s">
        <v>825</v>
      </c>
      <c r="H4" s="878" t="s">
        <v>405</v>
      </c>
      <c r="I4" s="879" t="s">
        <v>392</v>
      </c>
      <c r="J4" s="880" t="s">
        <v>391</v>
      </c>
    </row>
    <row r="5" spans="1:10" x14ac:dyDescent="0.25">
      <c r="A5" s="871">
        <v>1</v>
      </c>
      <c r="B5" s="872">
        <v>294</v>
      </c>
      <c r="C5" s="780" t="s">
        <v>351</v>
      </c>
      <c r="D5" s="780" t="s">
        <v>88</v>
      </c>
      <c r="E5" s="873" t="s">
        <v>351</v>
      </c>
      <c r="F5" s="883">
        <v>1</v>
      </c>
      <c r="G5" s="886">
        <v>2</v>
      </c>
      <c r="H5" s="883">
        <v>1</v>
      </c>
      <c r="I5" s="883">
        <v>8.6549999999999994</v>
      </c>
      <c r="J5" s="884">
        <f>F5*H5*I5</f>
        <v>8.6549999999999994</v>
      </c>
    </row>
    <row r="6" spans="1:10" x14ac:dyDescent="0.25">
      <c r="A6" s="871">
        <v>2</v>
      </c>
      <c r="B6" s="872">
        <v>295</v>
      </c>
      <c r="C6" s="780" t="s">
        <v>351</v>
      </c>
      <c r="D6" s="780" t="s">
        <v>88</v>
      </c>
      <c r="E6" s="873" t="s">
        <v>351</v>
      </c>
      <c r="F6" s="883">
        <v>1</v>
      </c>
      <c r="G6" s="886">
        <v>2</v>
      </c>
      <c r="H6" s="883">
        <v>1</v>
      </c>
      <c r="I6" s="883">
        <v>8.6549999999999994</v>
      </c>
      <c r="J6" s="884">
        <f t="shared" ref="J6" si="0">F6*H6*I6</f>
        <v>8.6549999999999994</v>
      </c>
    </row>
    <row r="7" spans="1:10" x14ac:dyDescent="0.25">
      <c r="A7" s="871">
        <v>3</v>
      </c>
      <c r="B7" s="872">
        <v>297</v>
      </c>
      <c r="C7" s="780" t="s">
        <v>155</v>
      </c>
      <c r="D7" s="780" t="s">
        <v>88</v>
      </c>
      <c r="E7" s="873" t="s">
        <v>155</v>
      </c>
      <c r="F7" s="883">
        <v>1</v>
      </c>
      <c r="G7" s="886">
        <v>2</v>
      </c>
      <c r="H7" s="883">
        <v>1</v>
      </c>
      <c r="I7" s="883">
        <v>8.6549999999999994</v>
      </c>
      <c r="J7" s="884">
        <f t="shared" ref="J7:J66" si="1">F7*H7*I7</f>
        <v>8.6549999999999994</v>
      </c>
    </row>
    <row r="8" spans="1:10" x14ac:dyDescent="0.25">
      <c r="A8" s="871">
        <v>4</v>
      </c>
      <c r="B8" s="872">
        <v>298</v>
      </c>
      <c r="C8" s="780" t="s">
        <v>351</v>
      </c>
      <c r="D8" s="780" t="s">
        <v>88</v>
      </c>
      <c r="E8" s="873" t="s">
        <v>351</v>
      </c>
      <c r="F8" s="883">
        <v>1</v>
      </c>
      <c r="G8" s="886">
        <v>2</v>
      </c>
      <c r="H8" s="883">
        <v>1</v>
      </c>
      <c r="I8" s="883">
        <v>8.6549999999999994</v>
      </c>
      <c r="J8" s="884">
        <f t="shared" si="1"/>
        <v>8.6549999999999994</v>
      </c>
    </row>
    <row r="9" spans="1:10" x14ac:dyDescent="0.25">
      <c r="A9" s="871">
        <v>5</v>
      </c>
      <c r="B9" s="872">
        <v>299</v>
      </c>
      <c r="C9" s="780" t="s">
        <v>351</v>
      </c>
      <c r="D9" s="780" t="s">
        <v>88</v>
      </c>
      <c r="E9" s="873" t="s">
        <v>351</v>
      </c>
      <c r="F9" s="883">
        <v>1</v>
      </c>
      <c r="G9" s="886">
        <v>2</v>
      </c>
      <c r="H9" s="883">
        <v>1</v>
      </c>
      <c r="I9" s="883">
        <v>8.6549999999999994</v>
      </c>
      <c r="J9" s="884">
        <f t="shared" si="1"/>
        <v>8.6549999999999994</v>
      </c>
    </row>
    <row r="10" spans="1:10" x14ac:dyDescent="0.25">
      <c r="A10" s="871">
        <v>6</v>
      </c>
      <c r="B10" s="872">
        <v>300</v>
      </c>
      <c r="C10" s="780" t="s">
        <v>138</v>
      </c>
      <c r="D10" s="780" t="s">
        <v>88</v>
      </c>
      <c r="E10" s="873" t="s">
        <v>138</v>
      </c>
      <c r="F10" s="883">
        <v>1</v>
      </c>
      <c r="G10" s="886">
        <v>2</v>
      </c>
      <c r="H10" s="883">
        <v>1</v>
      </c>
      <c r="I10" s="883">
        <v>8.6549999999999994</v>
      </c>
      <c r="J10" s="884">
        <f t="shared" si="1"/>
        <v>8.6549999999999994</v>
      </c>
    </row>
    <row r="11" spans="1:10" x14ac:dyDescent="0.25">
      <c r="A11" s="871">
        <v>7</v>
      </c>
      <c r="B11" s="872">
        <v>301</v>
      </c>
      <c r="C11" s="780" t="s">
        <v>138</v>
      </c>
      <c r="D11" s="780" t="s">
        <v>88</v>
      </c>
      <c r="E11" s="873" t="s">
        <v>138</v>
      </c>
      <c r="F11" s="883">
        <v>1</v>
      </c>
      <c r="G11" s="886">
        <v>2</v>
      </c>
      <c r="H11" s="883">
        <v>1</v>
      </c>
      <c r="I11" s="883">
        <v>8.6549999999999994</v>
      </c>
      <c r="J11" s="884">
        <f t="shared" si="1"/>
        <v>8.6549999999999994</v>
      </c>
    </row>
    <row r="12" spans="1:10" x14ac:dyDescent="0.25">
      <c r="A12" s="871">
        <v>8</v>
      </c>
      <c r="B12" s="872">
        <v>303</v>
      </c>
      <c r="C12" s="780" t="s">
        <v>138</v>
      </c>
      <c r="D12" s="780" t="s">
        <v>88</v>
      </c>
      <c r="E12" s="873" t="s">
        <v>138</v>
      </c>
      <c r="F12" s="883">
        <v>1</v>
      </c>
      <c r="G12" s="886">
        <v>2</v>
      </c>
      <c r="H12" s="883">
        <v>1</v>
      </c>
      <c r="I12" s="883">
        <v>8.6549999999999994</v>
      </c>
      <c r="J12" s="884">
        <f t="shared" si="1"/>
        <v>8.6549999999999994</v>
      </c>
    </row>
    <row r="13" spans="1:10" x14ac:dyDescent="0.25">
      <c r="A13" s="871">
        <v>9</v>
      </c>
      <c r="B13" s="872">
        <v>316</v>
      </c>
      <c r="C13" s="780" t="s">
        <v>349</v>
      </c>
      <c r="D13" s="780" t="s">
        <v>65</v>
      </c>
      <c r="E13" s="873" t="s">
        <v>349</v>
      </c>
      <c r="F13" s="883">
        <v>1</v>
      </c>
      <c r="G13" s="886">
        <v>2</v>
      </c>
      <c r="H13" s="883">
        <v>1</v>
      </c>
      <c r="I13" s="883">
        <v>8.6549999999999994</v>
      </c>
      <c r="J13" s="884">
        <f t="shared" si="1"/>
        <v>8.6549999999999994</v>
      </c>
    </row>
    <row r="14" spans="1:10" x14ac:dyDescent="0.25">
      <c r="A14" s="871">
        <v>10</v>
      </c>
      <c r="B14" s="872">
        <v>317</v>
      </c>
      <c r="C14" s="780" t="s">
        <v>349</v>
      </c>
      <c r="D14" s="780" t="s">
        <v>65</v>
      </c>
      <c r="E14" s="873" t="s">
        <v>349</v>
      </c>
      <c r="F14" s="883">
        <v>1</v>
      </c>
      <c r="G14" s="886">
        <v>2</v>
      </c>
      <c r="H14" s="883">
        <v>1</v>
      </c>
      <c r="I14" s="883">
        <v>8.6549999999999994</v>
      </c>
      <c r="J14" s="884">
        <f t="shared" si="1"/>
        <v>8.6549999999999994</v>
      </c>
    </row>
    <row r="15" spans="1:10" x14ac:dyDescent="0.25">
      <c r="A15" s="871">
        <v>11</v>
      </c>
      <c r="B15" s="872">
        <v>318</v>
      </c>
      <c r="C15" s="780" t="s">
        <v>349</v>
      </c>
      <c r="D15" s="780" t="s">
        <v>65</v>
      </c>
      <c r="E15" s="873" t="s">
        <v>349</v>
      </c>
      <c r="F15" s="883">
        <v>1</v>
      </c>
      <c r="G15" s="886">
        <v>2</v>
      </c>
      <c r="H15" s="883">
        <v>1</v>
      </c>
      <c r="I15" s="883">
        <v>8.6549999999999994</v>
      </c>
      <c r="J15" s="884">
        <f t="shared" si="1"/>
        <v>8.6549999999999994</v>
      </c>
    </row>
    <row r="16" spans="1:10" x14ac:dyDescent="0.25">
      <c r="A16" s="871">
        <v>12</v>
      </c>
      <c r="B16" s="872">
        <v>320</v>
      </c>
      <c r="C16" s="780" t="s">
        <v>407</v>
      </c>
      <c r="D16" s="780" t="s">
        <v>65</v>
      </c>
      <c r="E16" s="873" t="s">
        <v>157</v>
      </c>
      <c r="F16" s="883">
        <v>1</v>
      </c>
      <c r="G16" s="886">
        <v>2</v>
      </c>
      <c r="H16" s="883">
        <v>1</v>
      </c>
      <c r="I16" s="883">
        <v>8.6549999999999994</v>
      </c>
      <c r="J16" s="884">
        <f t="shared" si="1"/>
        <v>8.6549999999999994</v>
      </c>
    </row>
    <row r="17" spans="1:10" x14ac:dyDescent="0.25">
      <c r="A17" s="871">
        <v>13</v>
      </c>
      <c r="B17" s="872">
        <v>479</v>
      </c>
      <c r="C17" s="780" t="s">
        <v>406</v>
      </c>
      <c r="D17" s="780" t="s">
        <v>65</v>
      </c>
      <c r="E17" s="873" t="s">
        <v>349</v>
      </c>
      <c r="F17" s="883">
        <v>1</v>
      </c>
      <c r="G17" s="886">
        <v>2</v>
      </c>
      <c r="H17" s="883">
        <v>1</v>
      </c>
      <c r="I17" s="883">
        <v>8.6549999999999994</v>
      </c>
      <c r="J17" s="884">
        <f t="shared" si="1"/>
        <v>8.6549999999999994</v>
      </c>
    </row>
    <row r="18" spans="1:10" x14ac:dyDescent="0.25">
      <c r="A18" s="871">
        <v>14</v>
      </c>
      <c r="B18" s="872">
        <v>480</v>
      </c>
      <c r="C18" s="780" t="s">
        <v>406</v>
      </c>
      <c r="D18" s="780" t="s">
        <v>65</v>
      </c>
      <c r="E18" s="873" t="s">
        <v>160</v>
      </c>
      <c r="F18" s="883">
        <v>1</v>
      </c>
      <c r="G18" s="886">
        <v>2</v>
      </c>
      <c r="H18" s="883">
        <v>1</v>
      </c>
      <c r="I18" s="883">
        <v>8.6549999999999994</v>
      </c>
      <c r="J18" s="884">
        <f t="shared" si="1"/>
        <v>8.6549999999999994</v>
      </c>
    </row>
    <row r="19" spans="1:10" x14ac:dyDescent="0.25">
      <c r="A19" s="871">
        <v>15</v>
      </c>
      <c r="B19" s="872">
        <v>775</v>
      </c>
      <c r="C19" s="780" t="s">
        <v>351</v>
      </c>
      <c r="D19" s="780" t="s">
        <v>88</v>
      </c>
      <c r="E19" s="873" t="s">
        <v>351</v>
      </c>
      <c r="F19" s="883">
        <v>1</v>
      </c>
      <c r="G19" s="886">
        <v>2</v>
      </c>
      <c r="H19" s="883">
        <v>1</v>
      </c>
      <c r="I19" s="883">
        <v>8.6549999999999994</v>
      </c>
      <c r="J19" s="884">
        <f t="shared" si="1"/>
        <v>8.6549999999999994</v>
      </c>
    </row>
    <row r="20" spans="1:10" x14ac:dyDescent="0.25">
      <c r="A20" s="871">
        <v>16</v>
      </c>
      <c r="B20" s="872">
        <v>777</v>
      </c>
      <c r="C20" s="780" t="s">
        <v>350</v>
      </c>
      <c r="D20" s="780" t="s">
        <v>88</v>
      </c>
      <c r="E20" s="873" t="s">
        <v>350</v>
      </c>
      <c r="F20" s="883">
        <v>1</v>
      </c>
      <c r="G20" s="886">
        <v>2</v>
      </c>
      <c r="H20" s="883">
        <v>1</v>
      </c>
      <c r="I20" s="883">
        <v>8.6549999999999994</v>
      </c>
      <c r="J20" s="884">
        <f t="shared" si="1"/>
        <v>8.6549999999999994</v>
      </c>
    </row>
    <row r="21" spans="1:10" x14ac:dyDescent="0.25">
      <c r="A21" s="871">
        <v>17</v>
      </c>
      <c r="B21" s="872">
        <v>778</v>
      </c>
      <c r="C21" s="780" t="s">
        <v>350</v>
      </c>
      <c r="D21" s="780" t="s">
        <v>88</v>
      </c>
      <c r="E21" s="873" t="s">
        <v>350</v>
      </c>
      <c r="F21" s="883">
        <v>1</v>
      </c>
      <c r="G21" s="886">
        <v>2</v>
      </c>
      <c r="H21" s="883">
        <v>1</v>
      </c>
      <c r="I21" s="883">
        <v>8.6549999999999994</v>
      </c>
      <c r="J21" s="884">
        <f t="shared" si="1"/>
        <v>8.6549999999999994</v>
      </c>
    </row>
    <row r="22" spans="1:10" x14ac:dyDescent="0.25">
      <c r="A22" s="871">
        <v>18</v>
      </c>
      <c r="B22" s="872">
        <v>779</v>
      </c>
      <c r="C22" s="780" t="s">
        <v>350</v>
      </c>
      <c r="D22" s="780" t="s">
        <v>88</v>
      </c>
      <c r="E22" s="873" t="s">
        <v>350</v>
      </c>
      <c r="F22" s="883">
        <v>1</v>
      </c>
      <c r="G22" s="886">
        <v>2</v>
      </c>
      <c r="H22" s="883">
        <v>1</v>
      </c>
      <c r="I22" s="883">
        <v>8.6549999999999994</v>
      </c>
      <c r="J22" s="884">
        <f t="shared" si="1"/>
        <v>8.6549999999999994</v>
      </c>
    </row>
    <row r="23" spans="1:10" x14ac:dyDescent="0.25">
      <c r="A23" s="871">
        <v>19</v>
      </c>
      <c r="B23" s="872">
        <v>780</v>
      </c>
      <c r="C23" s="780" t="s">
        <v>141</v>
      </c>
      <c r="D23" s="780" t="s">
        <v>88</v>
      </c>
      <c r="E23" s="873" t="s">
        <v>141</v>
      </c>
      <c r="F23" s="883">
        <v>1</v>
      </c>
      <c r="G23" s="886">
        <v>2</v>
      </c>
      <c r="H23" s="883">
        <v>1</v>
      </c>
      <c r="I23" s="883">
        <v>8.6549999999999994</v>
      </c>
      <c r="J23" s="884">
        <f t="shared" si="1"/>
        <v>8.6549999999999994</v>
      </c>
    </row>
    <row r="24" spans="1:10" x14ac:dyDescent="0.25">
      <c r="A24" s="871">
        <v>20</v>
      </c>
      <c r="B24" s="872">
        <v>781</v>
      </c>
      <c r="C24" s="780" t="s">
        <v>138</v>
      </c>
      <c r="D24" s="780" t="s">
        <v>88</v>
      </c>
      <c r="E24" s="873" t="s">
        <v>138</v>
      </c>
      <c r="F24" s="883">
        <v>1</v>
      </c>
      <c r="G24" s="886">
        <v>2</v>
      </c>
      <c r="H24" s="883">
        <v>1</v>
      </c>
      <c r="I24" s="883">
        <v>8.6549999999999994</v>
      </c>
      <c r="J24" s="884">
        <f t="shared" si="1"/>
        <v>8.6549999999999994</v>
      </c>
    </row>
    <row r="25" spans="1:10" x14ac:dyDescent="0.25">
      <c r="A25" s="871">
        <v>21</v>
      </c>
      <c r="B25" s="872">
        <v>782</v>
      </c>
      <c r="C25" s="780" t="s">
        <v>138</v>
      </c>
      <c r="D25" s="780" t="s">
        <v>88</v>
      </c>
      <c r="E25" s="873" t="s">
        <v>138</v>
      </c>
      <c r="F25" s="883">
        <v>1</v>
      </c>
      <c r="G25" s="886">
        <v>2</v>
      </c>
      <c r="H25" s="883">
        <v>1</v>
      </c>
      <c r="I25" s="883">
        <v>8.6549999999999994</v>
      </c>
      <c r="J25" s="884">
        <f t="shared" si="1"/>
        <v>8.6549999999999994</v>
      </c>
    </row>
    <row r="26" spans="1:10" x14ac:dyDescent="0.25">
      <c r="A26" s="871">
        <v>22</v>
      </c>
      <c r="B26" s="872">
        <v>783</v>
      </c>
      <c r="C26" s="780" t="s">
        <v>138</v>
      </c>
      <c r="D26" s="780" t="s">
        <v>88</v>
      </c>
      <c r="E26" s="873" t="s">
        <v>138</v>
      </c>
      <c r="F26" s="883">
        <v>1</v>
      </c>
      <c r="G26" s="886">
        <v>2</v>
      </c>
      <c r="H26" s="883">
        <v>1</v>
      </c>
      <c r="I26" s="883">
        <v>8.6549999999999994</v>
      </c>
      <c r="J26" s="884">
        <f t="shared" si="1"/>
        <v>8.6549999999999994</v>
      </c>
    </row>
    <row r="27" spans="1:10" x14ac:dyDescent="0.25">
      <c r="A27" s="871">
        <v>23</v>
      </c>
      <c r="B27" s="872">
        <v>784</v>
      </c>
      <c r="C27" s="780" t="s">
        <v>138</v>
      </c>
      <c r="D27" s="780" t="s">
        <v>88</v>
      </c>
      <c r="E27" s="873" t="s">
        <v>138</v>
      </c>
      <c r="F27" s="883">
        <v>1</v>
      </c>
      <c r="G27" s="886">
        <v>2</v>
      </c>
      <c r="H27" s="883">
        <v>1</v>
      </c>
      <c r="I27" s="883">
        <v>8.6549999999999994</v>
      </c>
      <c r="J27" s="884">
        <f t="shared" si="1"/>
        <v>8.6549999999999994</v>
      </c>
    </row>
    <row r="28" spans="1:10" x14ac:dyDescent="0.25">
      <c r="A28" s="871">
        <v>24</v>
      </c>
      <c r="B28" s="872">
        <v>785</v>
      </c>
      <c r="C28" s="780" t="s">
        <v>138</v>
      </c>
      <c r="D28" s="780" t="s">
        <v>88</v>
      </c>
      <c r="E28" s="873" t="s">
        <v>138</v>
      </c>
      <c r="F28" s="883">
        <v>1</v>
      </c>
      <c r="G28" s="886">
        <v>2</v>
      </c>
      <c r="H28" s="883">
        <v>1</v>
      </c>
      <c r="I28" s="883">
        <v>8.6549999999999994</v>
      </c>
      <c r="J28" s="884">
        <f t="shared" si="1"/>
        <v>8.6549999999999994</v>
      </c>
    </row>
    <row r="29" spans="1:10" x14ac:dyDescent="0.25">
      <c r="A29" s="871">
        <v>25</v>
      </c>
      <c r="B29" s="872">
        <v>786</v>
      </c>
      <c r="C29" s="780" t="s">
        <v>138</v>
      </c>
      <c r="D29" s="780" t="s">
        <v>88</v>
      </c>
      <c r="E29" s="873" t="s">
        <v>138</v>
      </c>
      <c r="F29" s="883">
        <v>1</v>
      </c>
      <c r="G29" s="886">
        <v>2</v>
      </c>
      <c r="H29" s="883">
        <v>1</v>
      </c>
      <c r="I29" s="883">
        <v>8.6549999999999994</v>
      </c>
      <c r="J29" s="884">
        <f t="shared" si="1"/>
        <v>8.6549999999999994</v>
      </c>
    </row>
    <row r="30" spans="1:10" x14ac:dyDescent="0.25">
      <c r="A30" s="871">
        <v>26</v>
      </c>
      <c r="B30" s="872">
        <v>787</v>
      </c>
      <c r="C30" s="780" t="s">
        <v>138</v>
      </c>
      <c r="D30" s="780" t="s">
        <v>88</v>
      </c>
      <c r="E30" s="873" t="s">
        <v>138</v>
      </c>
      <c r="F30" s="883">
        <v>1</v>
      </c>
      <c r="G30" s="886">
        <v>2</v>
      </c>
      <c r="H30" s="883">
        <v>1</v>
      </c>
      <c r="I30" s="883">
        <v>8.6549999999999994</v>
      </c>
      <c r="J30" s="884">
        <f t="shared" si="1"/>
        <v>8.6549999999999994</v>
      </c>
    </row>
    <row r="31" spans="1:10" x14ac:dyDescent="0.25">
      <c r="A31" s="871">
        <v>27</v>
      </c>
      <c r="B31" s="872">
        <v>788</v>
      </c>
      <c r="C31" s="780" t="s">
        <v>138</v>
      </c>
      <c r="D31" s="780" t="s">
        <v>88</v>
      </c>
      <c r="E31" s="873" t="s">
        <v>138</v>
      </c>
      <c r="F31" s="883">
        <v>1</v>
      </c>
      <c r="G31" s="886">
        <v>2</v>
      </c>
      <c r="H31" s="883">
        <v>1</v>
      </c>
      <c r="I31" s="883">
        <v>8.6549999999999994</v>
      </c>
      <c r="J31" s="884">
        <f t="shared" si="1"/>
        <v>8.6549999999999994</v>
      </c>
    </row>
    <row r="32" spans="1:10" x14ac:dyDescent="0.25">
      <c r="A32" s="871">
        <v>28</v>
      </c>
      <c r="B32" s="872">
        <v>789</v>
      </c>
      <c r="C32" s="780" t="s">
        <v>138</v>
      </c>
      <c r="D32" s="780" t="s">
        <v>88</v>
      </c>
      <c r="E32" s="873" t="s">
        <v>138</v>
      </c>
      <c r="F32" s="883">
        <v>1</v>
      </c>
      <c r="G32" s="886">
        <v>2</v>
      </c>
      <c r="H32" s="883">
        <v>1</v>
      </c>
      <c r="I32" s="883">
        <v>8.6549999999999994</v>
      </c>
      <c r="J32" s="884">
        <f t="shared" si="1"/>
        <v>8.6549999999999994</v>
      </c>
    </row>
    <row r="33" spans="1:10" x14ac:dyDescent="0.25">
      <c r="A33" s="871">
        <v>29</v>
      </c>
      <c r="B33" s="872">
        <v>808</v>
      </c>
      <c r="C33" s="780" t="s">
        <v>155</v>
      </c>
      <c r="D33" s="780" t="s">
        <v>88</v>
      </c>
      <c r="E33" s="873" t="s">
        <v>155</v>
      </c>
      <c r="F33" s="883">
        <v>1</v>
      </c>
      <c r="G33" s="886">
        <v>2</v>
      </c>
      <c r="H33" s="883">
        <v>1</v>
      </c>
      <c r="I33" s="883">
        <v>8.6549999999999994</v>
      </c>
      <c r="J33" s="884">
        <f t="shared" si="1"/>
        <v>8.6549999999999994</v>
      </c>
    </row>
    <row r="34" spans="1:10" x14ac:dyDescent="0.25">
      <c r="A34" s="871">
        <v>30</v>
      </c>
      <c r="B34" s="872">
        <v>809</v>
      </c>
      <c r="C34" s="780" t="s">
        <v>164</v>
      </c>
      <c r="D34" s="780" t="s">
        <v>88</v>
      </c>
      <c r="E34" s="873" t="s">
        <v>164</v>
      </c>
      <c r="F34" s="883">
        <v>1</v>
      </c>
      <c r="G34" s="886">
        <v>2</v>
      </c>
      <c r="H34" s="883">
        <v>1</v>
      </c>
      <c r="I34" s="883">
        <v>8.6549999999999994</v>
      </c>
      <c r="J34" s="884">
        <f t="shared" si="1"/>
        <v>8.6549999999999994</v>
      </c>
    </row>
    <row r="35" spans="1:10" x14ac:dyDescent="0.25">
      <c r="A35" s="871">
        <v>31</v>
      </c>
      <c r="B35" s="872">
        <v>810</v>
      </c>
      <c r="C35" s="780" t="s">
        <v>164</v>
      </c>
      <c r="D35" s="780" t="s">
        <v>88</v>
      </c>
      <c r="E35" s="873" t="s">
        <v>164</v>
      </c>
      <c r="F35" s="883">
        <v>1</v>
      </c>
      <c r="G35" s="886">
        <v>2</v>
      </c>
      <c r="H35" s="883">
        <v>1</v>
      </c>
      <c r="I35" s="883">
        <v>8.6549999999999994</v>
      </c>
      <c r="J35" s="884">
        <f t="shared" si="1"/>
        <v>8.6549999999999994</v>
      </c>
    </row>
    <row r="36" spans="1:10" x14ac:dyDescent="0.25">
      <c r="A36" s="871">
        <v>32</v>
      </c>
      <c r="B36" s="872">
        <v>811</v>
      </c>
      <c r="C36" s="780" t="s">
        <v>164</v>
      </c>
      <c r="D36" s="780" t="s">
        <v>88</v>
      </c>
      <c r="E36" s="873" t="s">
        <v>164</v>
      </c>
      <c r="F36" s="883">
        <v>1</v>
      </c>
      <c r="G36" s="886">
        <v>2</v>
      </c>
      <c r="H36" s="883">
        <v>1</v>
      </c>
      <c r="I36" s="883">
        <v>8.6549999999999994</v>
      </c>
      <c r="J36" s="884">
        <f t="shared" si="1"/>
        <v>8.6549999999999994</v>
      </c>
    </row>
    <row r="37" spans="1:10" x14ac:dyDescent="0.25">
      <c r="A37" s="871">
        <v>33</v>
      </c>
      <c r="B37" s="872">
        <v>812</v>
      </c>
      <c r="C37" s="780" t="s">
        <v>164</v>
      </c>
      <c r="D37" s="780" t="s">
        <v>88</v>
      </c>
      <c r="E37" s="873" t="s">
        <v>164</v>
      </c>
      <c r="F37" s="883">
        <v>1</v>
      </c>
      <c r="G37" s="886">
        <v>2</v>
      </c>
      <c r="H37" s="883">
        <v>1</v>
      </c>
      <c r="I37" s="883">
        <v>8.6549999999999994</v>
      </c>
      <c r="J37" s="884">
        <f t="shared" si="1"/>
        <v>8.6549999999999994</v>
      </c>
    </row>
    <row r="38" spans="1:10" x14ac:dyDescent="0.25">
      <c r="A38" s="871">
        <v>34</v>
      </c>
      <c r="B38" s="872">
        <v>813</v>
      </c>
      <c r="C38" s="780" t="s">
        <v>164</v>
      </c>
      <c r="D38" s="780" t="s">
        <v>88</v>
      </c>
      <c r="E38" s="873" t="s">
        <v>164</v>
      </c>
      <c r="F38" s="883">
        <v>1</v>
      </c>
      <c r="G38" s="886">
        <v>2</v>
      </c>
      <c r="H38" s="883">
        <v>1</v>
      </c>
      <c r="I38" s="883">
        <v>8.6549999999999994</v>
      </c>
      <c r="J38" s="884">
        <f t="shared" si="1"/>
        <v>8.6549999999999994</v>
      </c>
    </row>
    <row r="39" spans="1:10" x14ac:dyDescent="0.25">
      <c r="A39" s="871">
        <v>35</v>
      </c>
      <c r="B39" s="872">
        <v>814</v>
      </c>
      <c r="C39" s="780" t="s">
        <v>164</v>
      </c>
      <c r="D39" s="780" t="s">
        <v>88</v>
      </c>
      <c r="E39" s="873" t="s">
        <v>164</v>
      </c>
      <c r="F39" s="883">
        <v>1</v>
      </c>
      <c r="G39" s="886">
        <v>2</v>
      </c>
      <c r="H39" s="883">
        <v>1</v>
      </c>
      <c r="I39" s="883">
        <v>8.6549999999999994</v>
      </c>
      <c r="J39" s="884">
        <f t="shared" si="1"/>
        <v>8.6549999999999994</v>
      </c>
    </row>
    <row r="40" spans="1:10" x14ac:dyDescent="0.25">
      <c r="A40" s="871">
        <v>36</v>
      </c>
      <c r="B40" s="872">
        <v>815</v>
      </c>
      <c r="C40" s="780" t="s">
        <v>164</v>
      </c>
      <c r="D40" s="780" t="s">
        <v>88</v>
      </c>
      <c r="E40" s="873" t="s">
        <v>164</v>
      </c>
      <c r="F40" s="883">
        <v>1</v>
      </c>
      <c r="G40" s="886">
        <v>2</v>
      </c>
      <c r="H40" s="883">
        <v>1</v>
      </c>
      <c r="I40" s="883">
        <v>8.6549999999999994</v>
      </c>
      <c r="J40" s="884">
        <f t="shared" si="1"/>
        <v>8.6549999999999994</v>
      </c>
    </row>
    <row r="41" spans="1:10" x14ac:dyDescent="0.25">
      <c r="A41" s="871">
        <v>37</v>
      </c>
      <c r="B41" s="872">
        <v>816</v>
      </c>
      <c r="C41" s="780" t="s">
        <v>164</v>
      </c>
      <c r="D41" s="780" t="s">
        <v>88</v>
      </c>
      <c r="E41" s="873" t="s">
        <v>164</v>
      </c>
      <c r="F41" s="883">
        <v>1</v>
      </c>
      <c r="G41" s="886">
        <v>2</v>
      </c>
      <c r="H41" s="883">
        <v>1</v>
      </c>
      <c r="I41" s="883">
        <v>8.6549999999999994</v>
      </c>
      <c r="J41" s="884">
        <f t="shared" si="1"/>
        <v>8.6549999999999994</v>
      </c>
    </row>
    <row r="42" spans="1:10" x14ac:dyDescent="0.25">
      <c r="A42" s="871">
        <v>38</v>
      </c>
      <c r="B42" s="872">
        <v>817</v>
      </c>
      <c r="C42" s="780" t="s">
        <v>164</v>
      </c>
      <c r="D42" s="780" t="s">
        <v>88</v>
      </c>
      <c r="E42" s="873" t="s">
        <v>164</v>
      </c>
      <c r="F42" s="883">
        <v>1</v>
      </c>
      <c r="G42" s="886">
        <v>2</v>
      </c>
      <c r="H42" s="883">
        <v>1</v>
      </c>
      <c r="I42" s="883">
        <v>8.6549999999999994</v>
      </c>
      <c r="J42" s="884">
        <f t="shared" si="1"/>
        <v>8.6549999999999994</v>
      </c>
    </row>
    <row r="43" spans="1:10" x14ac:dyDescent="0.25">
      <c r="A43" s="871">
        <v>39</v>
      </c>
      <c r="B43" s="872">
        <v>818</v>
      </c>
      <c r="C43" s="780" t="s">
        <v>164</v>
      </c>
      <c r="D43" s="780" t="s">
        <v>88</v>
      </c>
      <c r="E43" s="873" t="s">
        <v>164</v>
      </c>
      <c r="F43" s="883">
        <v>1</v>
      </c>
      <c r="G43" s="886">
        <v>2</v>
      </c>
      <c r="H43" s="883">
        <v>1</v>
      </c>
      <c r="I43" s="883">
        <v>8.6549999999999994</v>
      </c>
      <c r="J43" s="884">
        <f t="shared" si="1"/>
        <v>8.6549999999999994</v>
      </c>
    </row>
    <row r="44" spans="1:10" x14ac:dyDescent="0.25">
      <c r="A44" s="871">
        <v>40</v>
      </c>
      <c r="B44" s="872">
        <v>819</v>
      </c>
      <c r="C44" s="780" t="s">
        <v>164</v>
      </c>
      <c r="D44" s="780" t="s">
        <v>88</v>
      </c>
      <c r="E44" s="873" t="s">
        <v>164</v>
      </c>
      <c r="F44" s="883">
        <v>1</v>
      </c>
      <c r="G44" s="886">
        <v>2</v>
      </c>
      <c r="H44" s="883">
        <v>1</v>
      </c>
      <c r="I44" s="883">
        <v>8.6549999999999994</v>
      </c>
      <c r="J44" s="884">
        <f t="shared" si="1"/>
        <v>8.6549999999999994</v>
      </c>
    </row>
    <row r="45" spans="1:10" x14ac:dyDescent="0.25">
      <c r="A45" s="871">
        <v>41</v>
      </c>
      <c r="B45" s="872">
        <v>820</v>
      </c>
      <c r="C45" s="780" t="s">
        <v>164</v>
      </c>
      <c r="D45" s="780" t="s">
        <v>88</v>
      </c>
      <c r="E45" s="873" t="s">
        <v>164</v>
      </c>
      <c r="F45" s="883">
        <v>1</v>
      </c>
      <c r="G45" s="886">
        <v>2</v>
      </c>
      <c r="H45" s="883">
        <v>1</v>
      </c>
      <c r="I45" s="883">
        <v>8.6549999999999994</v>
      </c>
      <c r="J45" s="884">
        <f t="shared" si="1"/>
        <v>8.6549999999999994</v>
      </c>
    </row>
    <row r="46" spans="1:10" x14ac:dyDescent="0.25">
      <c r="A46" s="871">
        <v>42</v>
      </c>
      <c r="B46" s="872">
        <v>821</v>
      </c>
      <c r="C46" s="780" t="s">
        <v>164</v>
      </c>
      <c r="D46" s="780" t="s">
        <v>88</v>
      </c>
      <c r="E46" s="873" t="s">
        <v>164</v>
      </c>
      <c r="F46" s="883">
        <v>1</v>
      </c>
      <c r="G46" s="886">
        <v>2</v>
      </c>
      <c r="H46" s="883">
        <v>1</v>
      </c>
      <c r="I46" s="883">
        <v>8.6549999999999994</v>
      </c>
      <c r="J46" s="884">
        <f t="shared" si="1"/>
        <v>8.6549999999999994</v>
      </c>
    </row>
    <row r="47" spans="1:10" x14ac:dyDescent="0.25">
      <c r="A47" s="871">
        <v>43</v>
      </c>
      <c r="B47" s="872">
        <v>822</v>
      </c>
      <c r="C47" s="780" t="s">
        <v>164</v>
      </c>
      <c r="D47" s="780" t="s">
        <v>88</v>
      </c>
      <c r="E47" s="873" t="s">
        <v>164</v>
      </c>
      <c r="F47" s="883">
        <v>1</v>
      </c>
      <c r="G47" s="886">
        <v>2</v>
      </c>
      <c r="H47" s="883">
        <v>1</v>
      </c>
      <c r="I47" s="883">
        <v>8.6549999999999994</v>
      </c>
      <c r="J47" s="884">
        <f t="shared" si="1"/>
        <v>8.6549999999999994</v>
      </c>
    </row>
    <row r="48" spans="1:10" x14ac:dyDescent="0.25">
      <c r="A48" s="871">
        <v>44</v>
      </c>
      <c r="B48" s="872">
        <v>823</v>
      </c>
      <c r="C48" s="780" t="s">
        <v>357</v>
      </c>
      <c r="D48" s="780" t="s">
        <v>65</v>
      </c>
      <c r="E48" s="873" t="s">
        <v>357</v>
      </c>
      <c r="F48" s="883">
        <v>1</v>
      </c>
      <c r="G48" s="886">
        <v>2</v>
      </c>
      <c r="H48" s="883">
        <v>1</v>
      </c>
      <c r="I48" s="883">
        <v>8.6549999999999994</v>
      </c>
      <c r="J48" s="884">
        <f t="shared" si="1"/>
        <v>8.6549999999999994</v>
      </c>
    </row>
    <row r="49" spans="1:10" x14ac:dyDescent="0.25">
      <c r="A49" s="871">
        <v>45</v>
      </c>
      <c r="B49" s="872">
        <v>824</v>
      </c>
      <c r="C49" s="780" t="s">
        <v>357</v>
      </c>
      <c r="D49" s="780" t="s">
        <v>65</v>
      </c>
      <c r="E49" s="873" t="s">
        <v>357</v>
      </c>
      <c r="F49" s="883">
        <v>1</v>
      </c>
      <c r="G49" s="886">
        <v>2</v>
      </c>
      <c r="H49" s="883">
        <v>1</v>
      </c>
      <c r="I49" s="883">
        <v>8.6549999999999994</v>
      </c>
      <c r="J49" s="884">
        <f t="shared" si="1"/>
        <v>8.6549999999999994</v>
      </c>
    </row>
    <row r="50" spans="1:10" x14ac:dyDescent="0.25">
      <c r="A50" s="871">
        <v>46</v>
      </c>
      <c r="B50" s="872">
        <v>886</v>
      </c>
      <c r="C50" s="780" t="s">
        <v>160</v>
      </c>
      <c r="D50" s="780" t="s">
        <v>65</v>
      </c>
      <c r="E50" s="873" t="s">
        <v>160</v>
      </c>
      <c r="F50" s="883">
        <v>1</v>
      </c>
      <c r="G50" s="886">
        <v>2</v>
      </c>
      <c r="H50" s="883">
        <v>1</v>
      </c>
      <c r="I50" s="883">
        <v>8.6549999999999994</v>
      </c>
      <c r="J50" s="884">
        <f t="shared" si="1"/>
        <v>8.6549999999999994</v>
      </c>
    </row>
    <row r="51" spans="1:10" x14ac:dyDescent="0.25">
      <c r="A51" s="871">
        <v>47</v>
      </c>
      <c r="B51" s="872">
        <v>887</v>
      </c>
      <c r="C51" s="780" t="s">
        <v>160</v>
      </c>
      <c r="D51" s="780" t="s">
        <v>65</v>
      </c>
      <c r="E51" s="873" t="s">
        <v>160</v>
      </c>
      <c r="F51" s="883">
        <v>1</v>
      </c>
      <c r="G51" s="886">
        <v>2</v>
      </c>
      <c r="H51" s="883">
        <v>1</v>
      </c>
      <c r="I51" s="883">
        <v>8.6549999999999994</v>
      </c>
      <c r="J51" s="884">
        <f t="shared" si="1"/>
        <v>8.6549999999999994</v>
      </c>
    </row>
    <row r="52" spans="1:10" x14ac:dyDescent="0.25">
      <c r="A52" s="871">
        <v>48</v>
      </c>
      <c r="B52" s="872">
        <v>888</v>
      </c>
      <c r="C52" s="780" t="s">
        <v>160</v>
      </c>
      <c r="D52" s="780" t="s">
        <v>65</v>
      </c>
      <c r="E52" s="873" t="s">
        <v>160</v>
      </c>
      <c r="F52" s="883">
        <v>1</v>
      </c>
      <c r="G52" s="886">
        <v>2</v>
      </c>
      <c r="H52" s="883">
        <v>1</v>
      </c>
      <c r="I52" s="883">
        <v>8.6549999999999994</v>
      </c>
      <c r="J52" s="884">
        <f t="shared" si="1"/>
        <v>8.6549999999999994</v>
      </c>
    </row>
    <row r="53" spans="1:10" x14ac:dyDescent="0.25">
      <c r="A53" s="871">
        <v>49</v>
      </c>
      <c r="B53" s="872">
        <v>889</v>
      </c>
      <c r="C53" s="780" t="s">
        <v>160</v>
      </c>
      <c r="D53" s="780" t="s">
        <v>65</v>
      </c>
      <c r="E53" s="873" t="s">
        <v>160</v>
      </c>
      <c r="F53" s="883">
        <v>1</v>
      </c>
      <c r="G53" s="886">
        <v>2</v>
      </c>
      <c r="H53" s="883">
        <v>1</v>
      </c>
      <c r="I53" s="883">
        <v>8.6549999999999994</v>
      </c>
      <c r="J53" s="884">
        <f t="shared" si="1"/>
        <v>8.6549999999999994</v>
      </c>
    </row>
    <row r="54" spans="1:10" x14ac:dyDescent="0.25">
      <c r="A54" s="871">
        <v>50</v>
      </c>
      <c r="B54" s="872">
        <v>890</v>
      </c>
      <c r="C54" s="780" t="s">
        <v>357</v>
      </c>
      <c r="D54" s="780" t="s">
        <v>65</v>
      </c>
      <c r="E54" s="873" t="s">
        <v>357</v>
      </c>
      <c r="F54" s="883">
        <v>1</v>
      </c>
      <c r="G54" s="886">
        <v>2</v>
      </c>
      <c r="H54" s="883">
        <v>1</v>
      </c>
      <c r="I54" s="883">
        <v>8.6549999999999994</v>
      </c>
      <c r="J54" s="884">
        <f t="shared" si="1"/>
        <v>8.6549999999999994</v>
      </c>
    </row>
    <row r="55" spans="1:10" x14ac:dyDescent="0.25">
      <c r="A55" s="871">
        <v>51</v>
      </c>
      <c r="B55" s="872">
        <v>891</v>
      </c>
      <c r="C55" s="780" t="s">
        <v>357</v>
      </c>
      <c r="D55" s="780" t="s">
        <v>65</v>
      </c>
      <c r="E55" s="873" t="s">
        <v>357</v>
      </c>
      <c r="F55" s="883">
        <v>1</v>
      </c>
      <c r="G55" s="886">
        <v>2</v>
      </c>
      <c r="H55" s="883">
        <v>1</v>
      </c>
      <c r="I55" s="883">
        <v>8.6549999999999994</v>
      </c>
      <c r="J55" s="884">
        <f t="shared" si="1"/>
        <v>8.6549999999999994</v>
      </c>
    </row>
    <row r="56" spans="1:10" x14ac:dyDescent="0.25">
      <c r="A56" s="871">
        <v>52</v>
      </c>
      <c r="B56" s="872">
        <v>892</v>
      </c>
      <c r="C56" s="780" t="s">
        <v>357</v>
      </c>
      <c r="D56" s="780" t="s">
        <v>65</v>
      </c>
      <c r="E56" s="873" t="s">
        <v>357</v>
      </c>
      <c r="F56" s="883">
        <v>1</v>
      </c>
      <c r="G56" s="886">
        <v>2</v>
      </c>
      <c r="H56" s="883">
        <v>1</v>
      </c>
      <c r="I56" s="883">
        <v>8.6549999999999994</v>
      </c>
      <c r="J56" s="884">
        <f t="shared" si="1"/>
        <v>8.6549999999999994</v>
      </c>
    </row>
    <row r="57" spans="1:10" x14ac:dyDescent="0.25">
      <c r="A57" s="871">
        <v>53</v>
      </c>
      <c r="B57" s="872">
        <v>893</v>
      </c>
      <c r="C57" s="780" t="s">
        <v>357</v>
      </c>
      <c r="D57" s="780" t="s">
        <v>65</v>
      </c>
      <c r="E57" s="873" t="s">
        <v>357</v>
      </c>
      <c r="F57" s="883">
        <v>1</v>
      </c>
      <c r="G57" s="886">
        <v>2</v>
      </c>
      <c r="H57" s="883">
        <v>1</v>
      </c>
      <c r="I57" s="883">
        <v>8.6549999999999994</v>
      </c>
      <c r="J57" s="884">
        <f t="shared" si="1"/>
        <v>8.6549999999999994</v>
      </c>
    </row>
    <row r="58" spans="1:10" x14ac:dyDescent="0.25">
      <c r="A58" s="871">
        <v>54</v>
      </c>
      <c r="B58" s="872">
        <v>894</v>
      </c>
      <c r="C58" s="780" t="s">
        <v>160</v>
      </c>
      <c r="D58" s="780" t="s">
        <v>65</v>
      </c>
      <c r="E58" s="873" t="s">
        <v>160</v>
      </c>
      <c r="F58" s="883">
        <v>1</v>
      </c>
      <c r="G58" s="886">
        <v>2</v>
      </c>
      <c r="H58" s="883">
        <v>1</v>
      </c>
      <c r="I58" s="883">
        <v>8.6549999999999994</v>
      </c>
      <c r="J58" s="884">
        <f t="shared" si="1"/>
        <v>8.6549999999999994</v>
      </c>
    </row>
    <row r="59" spans="1:10" x14ac:dyDescent="0.25">
      <c r="A59" s="871">
        <v>55</v>
      </c>
      <c r="B59" s="872">
        <v>895</v>
      </c>
      <c r="C59" s="780" t="s">
        <v>160</v>
      </c>
      <c r="D59" s="780" t="s">
        <v>65</v>
      </c>
      <c r="E59" s="873" t="s">
        <v>160</v>
      </c>
      <c r="F59" s="883">
        <v>1</v>
      </c>
      <c r="G59" s="886">
        <v>2</v>
      </c>
      <c r="H59" s="883">
        <v>1</v>
      </c>
      <c r="I59" s="883">
        <v>8.6549999999999994</v>
      </c>
      <c r="J59" s="884">
        <f t="shared" si="1"/>
        <v>8.6549999999999994</v>
      </c>
    </row>
    <row r="60" spans="1:10" x14ac:dyDescent="0.25">
      <c r="A60" s="871">
        <v>56</v>
      </c>
      <c r="B60" s="872">
        <v>896</v>
      </c>
      <c r="C60" s="780" t="s">
        <v>160</v>
      </c>
      <c r="D60" s="780" t="s">
        <v>65</v>
      </c>
      <c r="E60" s="873" t="s">
        <v>160</v>
      </c>
      <c r="F60" s="883">
        <v>1</v>
      </c>
      <c r="G60" s="886">
        <v>2</v>
      </c>
      <c r="H60" s="883">
        <v>1</v>
      </c>
      <c r="I60" s="883">
        <v>8.6549999999999994</v>
      </c>
      <c r="J60" s="884">
        <f t="shared" si="1"/>
        <v>8.6549999999999994</v>
      </c>
    </row>
    <row r="61" spans="1:10" x14ac:dyDescent="0.25">
      <c r="A61" s="871">
        <v>57</v>
      </c>
      <c r="B61" s="872">
        <v>897</v>
      </c>
      <c r="C61" s="780" t="s">
        <v>158</v>
      </c>
      <c r="D61" s="780" t="s">
        <v>65</v>
      </c>
      <c r="E61" s="873" t="s">
        <v>158</v>
      </c>
      <c r="F61" s="883">
        <v>1</v>
      </c>
      <c r="G61" s="886">
        <v>2</v>
      </c>
      <c r="H61" s="883">
        <v>1</v>
      </c>
      <c r="I61" s="883">
        <v>8.6549999999999994</v>
      </c>
      <c r="J61" s="884">
        <f t="shared" si="1"/>
        <v>8.6549999999999994</v>
      </c>
    </row>
    <row r="62" spans="1:10" x14ac:dyDescent="0.25">
      <c r="A62" s="871">
        <v>58</v>
      </c>
      <c r="B62" s="872">
        <v>898</v>
      </c>
      <c r="C62" s="780" t="s">
        <v>158</v>
      </c>
      <c r="D62" s="780" t="s">
        <v>65</v>
      </c>
      <c r="E62" s="873" t="s">
        <v>158</v>
      </c>
      <c r="F62" s="883">
        <v>1</v>
      </c>
      <c r="G62" s="886">
        <v>2</v>
      </c>
      <c r="H62" s="883">
        <v>1</v>
      </c>
      <c r="I62" s="883">
        <v>8.6549999999999994</v>
      </c>
      <c r="J62" s="884">
        <f t="shared" si="1"/>
        <v>8.6549999999999994</v>
      </c>
    </row>
    <row r="63" spans="1:10" x14ac:dyDescent="0.25">
      <c r="A63" s="871">
        <v>59</v>
      </c>
      <c r="B63" s="872">
        <v>899</v>
      </c>
      <c r="C63" s="780" t="s">
        <v>349</v>
      </c>
      <c r="D63" s="780" t="s">
        <v>65</v>
      </c>
      <c r="E63" s="873" t="s">
        <v>349</v>
      </c>
      <c r="F63" s="883">
        <v>1</v>
      </c>
      <c r="G63" s="886">
        <v>2</v>
      </c>
      <c r="H63" s="883">
        <v>1</v>
      </c>
      <c r="I63" s="883">
        <v>8.6549999999999994</v>
      </c>
      <c r="J63" s="884">
        <f t="shared" si="1"/>
        <v>8.6549999999999994</v>
      </c>
    </row>
    <row r="64" spans="1:10" x14ac:dyDescent="0.25">
      <c r="A64" s="871">
        <v>60</v>
      </c>
      <c r="B64" s="872">
        <v>900</v>
      </c>
      <c r="C64" s="780" t="s">
        <v>156</v>
      </c>
      <c r="D64" s="780" t="s">
        <v>65</v>
      </c>
      <c r="E64" s="873" t="s">
        <v>156</v>
      </c>
      <c r="F64" s="883">
        <v>1</v>
      </c>
      <c r="G64" s="886">
        <v>2</v>
      </c>
      <c r="H64" s="883">
        <v>1</v>
      </c>
      <c r="I64" s="883">
        <v>8.6549999999999994</v>
      </c>
      <c r="J64" s="884">
        <f t="shared" si="1"/>
        <v>8.6549999999999994</v>
      </c>
    </row>
    <row r="65" spans="1:10" x14ac:dyDescent="0.25">
      <c r="A65" s="871">
        <v>61</v>
      </c>
      <c r="B65" s="872">
        <v>901</v>
      </c>
      <c r="C65" s="780" t="s">
        <v>156</v>
      </c>
      <c r="D65" s="780" t="s">
        <v>65</v>
      </c>
      <c r="E65" s="873" t="s">
        <v>156</v>
      </c>
      <c r="F65" s="883">
        <v>1</v>
      </c>
      <c r="G65" s="886">
        <v>2</v>
      </c>
      <c r="H65" s="883">
        <v>1</v>
      </c>
      <c r="I65" s="883">
        <v>8.6549999999999994</v>
      </c>
      <c r="J65" s="884">
        <f t="shared" si="1"/>
        <v>8.6549999999999994</v>
      </c>
    </row>
    <row r="66" spans="1:10" ht="15.75" thickBot="1" x14ac:dyDescent="0.3">
      <c r="A66" s="874">
        <v>62</v>
      </c>
      <c r="B66" s="875">
        <v>902</v>
      </c>
      <c r="C66" s="876" t="s">
        <v>156</v>
      </c>
      <c r="D66" s="876" t="s">
        <v>65</v>
      </c>
      <c r="E66" s="877" t="s">
        <v>156</v>
      </c>
      <c r="F66" s="883">
        <v>1</v>
      </c>
      <c r="G66" s="886">
        <v>2</v>
      </c>
      <c r="H66" s="883">
        <v>1</v>
      </c>
      <c r="I66" s="883">
        <v>8.6549999999999994</v>
      </c>
      <c r="J66" s="884">
        <f t="shared" si="1"/>
        <v>8.6549999999999994</v>
      </c>
    </row>
    <row r="67" spans="1:10" ht="15.75" thickBot="1" x14ac:dyDescent="0.3">
      <c r="A67" s="887"/>
      <c r="B67" s="2054" t="s">
        <v>236</v>
      </c>
      <c r="C67" s="2054"/>
      <c r="D67" s="2054"/>
      <c r="E67" s="2054"/>
      <c r="F67" s="2054"/>
      <c r="G67" s="2054"/>
      <c r="H67" s="889">
        <f>SUM(H5:H66)</f>
        <v>62</v>
      </c>
      <c r="I67" s="888"/>
      <c r="J67" s="889">
        <f>SUM(J5:J66)</f>
        <v>536.6099999999991</v>
      </c>
    </row>
  </sheetData>
  <mergeCells count="2">
    <mergeCell ref="C1:D1"/>
    <mergeCell ref="B67:G67"/>
  </mergeCells>
  <pageMargins left="0.7" right="0.7" top="0.75" bottom="0.75" header="0.3" footer="0.3"/>
  <pageSetup paperSize="8" scale="95"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2AEDB-1C33-444C-85E3-FF6493EBFC03}">
  <sheetPr>
    <tabColor rgb="FF92D050"/>
    <pageSetUpPr fitToPage="1"/>
  </sheetPr>
  <dimension ref="B1:F54"/>
  <sheetViews>
    <sheetView view="pageBreakPreview" zoomScale="70" zoomScaleNormal="100" zoomScaleSheetLayoutView="70" workbookViewId="0">
      <selection activeCell="O37" sqref="O37"/>
    </sheetView>
  </sheetViews>
  <sheetFormatPr defaultColWidth="9.140625" defaultRowHeight="12.75" x14ac:dyDescent="0.2"/>
  <cols>
    <col min="1" max="1" width="2.85546875" style="414" customWidth="1"/>
    <col min="2" max="2" width="9.140625" style="414" hidden="1" customWidth="1"/>
    <col min="3" max="4" width="9.140625" style="414"/>
    <col min="5" max="5" width="44.140625" style="414" customWidth="1"/>
    <col min="6" max="6" width="13.85546875" style="414" customWidth="1"/>
    <col min="7" max="16384" width="9.140625" style="414"/>
  </cols>
  <sheetData>
    <row r="1" spans="3:6" x14ac:dyDescent="0.2">
      <c r="C1" s="2091">
        <v>461</v>
      </c>
      <c r="D1" s="2092"/>
    </row>
    <row r="2" spans="3:6" ht="12.75" customHeight="1" x14ac:dyDescent="0.2">
      <c r="C2" s="2092"/>
      <c r="D2" s="2092"/>
    </row>
    <row r="3" spans="3:6" ht="12.75" customHeight="1" x14ac:dyDescent="0.2">
      <c r="C3" s="2092"/>
      <c r="D3" s="2092"/>
    </row>
    <row r="4" spans="3:6" ht="30" x14ac:dyDescent="0.4">
      <c r="E4" s="573"/>
    </row>
    <row r="5" spans="3:6" ht="18" x14ac:dyDescent="0.25">
      <c r="C5" s="2093" t="s">
        <v>500</v>
      </c>
      <c r="D5" s="2093"/>
      <c r="E5" s="2093"/>
      <c r="F5" s="2093"/>
    </row>
    <row r="8" spans="3:6" ht="13.5" thickBot="1" x14ac:dyDescent="0.25"/>
    <row r="9" spans="3:6" ht="13.5" thickBot="1" x14ac:dyDescent="0.25">
      <c r="C9" s="2077" t="s">
        <v>62</v>
      </c>
      <c r="D9" s="2094"/>
      <c r="E9" s="2095"/>
      <c r="F9" s="850" t="s">
        <v>502</v>
      </c>
    </row>
    <row r="10" spans="3:6" x14ac:dyDescent="0.2">
      <c r="C10" s="2071" t="s">
        <v>123</v>
      </c>
      <c r="D10" s="2072"/>
      <c r="E10" s="2073"/>
      <c r="F10" s="851">
        <v>1200</v>
      </c>
    </row>
    <row r="11" spans="3:6" x14ac:dyDescent="0.2">
      <c r="C11" s="2065" t="s">
        <v>121</v>
      </c>
      <c r="D11" s="2066"/>
      <c r="E11" s="2067"/>
      <c r="F11" s="852">
        <v>1020</v>
      </c>
    </row>
    <row r="12" spans="3:6" x14ac:dyDescent="0.2">
      <c r="C12" s="2065" t="s">
        <v>503</v>
      </c>
      <c r="D12" s="2066"/>
      <c r="E12" s="2067"/>
      <c r="F12" s="852">
        <v>3828</v>
      </c>
    </row>
    <row r="13" spans="3:6" x14ac:dyDescent="0.2">
      <c r="C13" s="2065" t="s">
        <v>504</v>
      </c>
      <c r="D13" s="2066"/>
      <c r="E13" s="2067"/>
      <c r="F13" s="852">
        <v>1640</v>
      </c>
    </row>
    <row r="14" spans="3:6" x14ac:dyDescent="0.2">
      <c r="C14" s="2065" t="s">
        <v>505</v>
      </c>
      <c r="D14" s="2066"/>
      <c r="E14" s="2067"/>
      <c r="F14" s="852">
        <v>1640</v>
      </c>
    </row>
    <row r="15" spans="3:6" x14ac:dyDescent="0.2">
      <c r="C15" s="2065" t="s">
        <v>506</v>
      </c>
      <c r="D15" s="2066"/>
      <c r="E15" s="2067"/>
      <c r="F15" s="852">
        <v>500</v>
      </c>
    </row>
    <row r="16" spans="3:6" x14ac:dyDescent="0.2">
      <c r="C16" s="2065" t="s">
        <v>507</v>
      </c>
      <c r="D16" s="2066"/>
      <c r="E16" s="2067"/>
      <c r="F16" s="852">
        <v>1260</v>
      </c>
    </row>
    <row r="17" spans="3:6" x14ac:dyDescent="0.2">
      <c r="C17" s="2065" t="s">
        <v>508</v>
      </c>
      <c r="D17" s="2066"/>
      <c r="E17" s="2067"/>
      <c r="F17" s="852">
        <v>1930</v>
      </c>
    </row>
    <row r="18" spans="3:6" x14ac:dyDescent="0.2">
      <c r="C18" s="2065" t="s">
        <v>133</v>
      </c>
      <c r="D18" s="2066"/>
      <c r="E18" s="2067"/>
      <c r="F18" s="852">
        <v>786</v>
      </c>
    </row>
    <row r="19" spans="3:6" x14ac:dyDescent="0.2">
      <c r="C19" s="2065" t="s">
        <v>128</v>
      </c>
      <c r="D19" s="2066"/>
      <c r="E19" s="2067"/>
      <c r="F19" s="852">
        <v>934</v>
      </c>
    </row>
    <row r="20" spans="3:6" x14ac:dyDescent="0.2">
      <c r="C20" s="2065" t="s">
        <v>126</v>
      </c>
      <c r="D20" s="2066"/>
      <c r="E20" s="2067"/>
      <c r="F20" s="852">
        <v>2720</v>
      </c>
    </row>
    <row r="21" spans="3:6" x14ac:dyDescent="0.2">
      <c r="C21" s="2065" t="s">
        <v>131</v>
      </c>
      <c r="D21" s="2066"/>
      <c r="E21" s="2067"/>
      <c r="F21" s="852">
        <v>1852</v>
      </c>
    </row>
    <row r="22" spans="3:6" x14ac:dyDescent="0.2">
      <c r="C22" s="2065" t="s">
        <v>125</v>
      </c>
      <c r="D22" s="2066"/>
      <c r="E22" s="2067"/>
      <c r="F22" s="852">
        <v>930</v>
      </c>
    </row>
    <row r="23" spans="3:6" x14ac:dyDescent="0.2">
      <c r="C23" s="2065" t="s">
        <v>509</v>
      </c>
      <c r="D23" s="2066"/>
      <c r="E23" s="2067"/>
      <c r="F23" s="852">
        <v>6450</v>
      </c>
    </row>
    <row r="24" spans="3:6" x14ac:dyDescent="0.2">
      <c r="C24" s="2065" t="s">
        <v>510</v>
      </c>
      <c r="D24" s="2066"/>
      <c r="E24" s="2067"/>
      <c r="F24" s="852">
        <v>10314</v>
      </c>
    </row>
    <row r="25" spans="3:6" x14ac:dyDescent="0.2">
      <c r="C25" s="2065" t="s">
        <v>132</v>
      </c>
      <c r="D25" s="2066"/>
      <c r="E25" s="2067"/>
      <c r="F25" s="852">
        <v>1400</v>
      </c>
    </row>
    <row r="26" spans="3:6" x14ac:dyDescent="0.2">
      <c r="C26" s="2065" t="s">
        <v>511</v>
      </c>
      <c r="D26" s="2089"/>
      <c r="E26" s="2090"/>
      <c r="F26" s="852">
        <v>2704</v>
      </c>
    </row>
    <row r="27" spans="3:6" ht="13.5" thickBot="1" x14ac:dyDescent="0.25">
      <c r="C27" s="2080" t="s">
        <v>512</v>
      </c>
      <c r="D27" s="2081"/>
      <c r="E27" s="2082"/>
      <c r="F27" s="853">
        <v>4400</v>
      </c>
    </row>
    <row r="28" spans="3:6" ht="13.5" thickBot="1" x14ac:dyDescent="0.25">
      <c r="C28" s="2083" t="s">
        <v>65</v>
      </c>
      <c r="D28" s="2084"/>
      <c r="E28" s="2085"/>
      <c r="F28" s="854"/>
    </row>
    <row r="29" spans="3:6" x14ac:dyDescent="0.2">
      <c r="C29" s="2086" t="s">
        <v>513</v>
      </c>
      <c r="D29" s="2087"/>
      <c r="E29" s="2088"/>
      <c r="F29" s="851">
        <v>2204</v>
      </c>
    </row>
    <row r="30" spans="3:6" x14ac:dyDescent="0.2">
      <c r="C30" s="2056" t="s">
        <v>160</v>
      </c>
      <c r="D30" s="2057"/>
      <c r="E30" s="2058"/>
      <c r="F30" s="852">
        <v>4086</v>
      </c>
    </row>
    <row r="31" spans="3:6" x14ac:dyDescent="0.2">
      <c r="C31" s="2065" t="s">
        <v>442</v>
      </c>
      <c r="D31" s="2072"/>
      <c r="E31" s="2067"/>
      <c r="F31" s="852">
        <v>1526</v>
      </c>
    </row>
    <row r="32" spans="3:6" x14ac:dyDescent="0.2">
      <c r="C32" s="2065" t="s">
        <v>162</v>
      </c>
      <c r="D32" s="2066"/>
      <c r="E32" s="2067"/>
      <c r="F32" s="852">
        <v>446</v>
      </c>
    </row>
    <row r="33" spans="3:6" x14ac:dyDescent="0.2">
      <c r="C33" s="2065" t="s">
        <v>163</v>
      </c>
      <c r="D33" s="2066"/>
      <c r="E33" s="2067"/>
      <c r="F33" s="852">
        <v>700</v>
      </c>
    </row>
    <row r="34" spans="3:6" x14ac:dyDescent="0.2">
      <c r="C34" s="2065" t="s">
        <v>159</v>
      </c>
      <c r="D34" s="2066"/>
      <c r="E34" s="2067"/>
      <c r="F34" s="852">
        <v>520</v>
      </c>
    </row>
    <row r="35" spans="3:6" x14ac:dyDescent="0.2">
      <c r="C35" s="2065" t="s">
        <v>514</v>
      </c>
      <c r="D35" s="2066"/>
      <c r="E35" s="2067"/>
      <c r="F35" s="852">
        <v>1666</v>
      </c>
    </row>
    <row r="36" spans="3:6" x14ac:dyDescent="0.2">
      <c r="C36" s="2065" t="s">
        <v>515</v>
      </c>
      <c r="D36" s="2066"/>
      <c r="E36" s="2067"/>
      <c r="F36" s="852">
        <v>2100</v>
      </c>
    </row>
    <row r="37" spans="3:6" x14ac:dyDescent="0.2">
      <c r="C37" s="2065" t="s">
        <v>154</v>
      </c>
      <c r="D37" s="2066"/>
      <c r="E37" s="2067"/>
      <c r="F37" s="852">
        <v>1300</v>
      </c>
    </row>
    <row r="38" spans="3:6" x14ac:dyDescent="0.2">
      <c r="C38" s="2056" t="s">
        <v>516</v>
      </c>
      <c r="D38" s="2057"/>
      <c r="E38" s="2058"/>
      <c r="F38" s="855">
        <v>1225</v>
      </c>
    </row>
    <row r="39" spans="3:6" x14ac:dyDescent="0.2">
      <c r="C39" s="2056" t="s">
        <v>157</v>
      </c>
      <c r="D39" s="2057"/>
      <c r="E39" s="2058"/>
      <c r="F39" s="855">
        <v>1200</v>
      </c>
    </row>
    <row r="40" spans="3:6" ht="13.5" thickBot="1" x14ac:dyDescent="0.25">
      <c r="C40" s="2074" t="s">
        <v>517</v>
      </c>
      <c r="D40" s="2075"/>
      <c r="E40" s="2076"/>
      <c r="F40" s="853">
        <v>430</v>
      </c>
    </row>
    <row r="41" spans="3:6" ht="13.5" thickBot="1" x14ac:dyDescent="0.25">
      <c r="C41" s="2077" t="s">
        <v>88</v>
      </c>
      <c r="D41" s="2078"/>
      <c r="E41" s="2079"/>
      <c r="F41" s="856"/>
    </row>
    <row r="42" spans="3:6" x14ac:dyDescent="0.2">
      <c r="C42" s="2071" t="s">
        <v>142</v>
      </c>
      <c r="D42" s="2072"/>
      <c r="E42" s="2073"/>
      <c r="F42" s="851">
        <v>1700</v>
      </c>
    </row>
    <row r="43" spans="3:6" x14ac:dyDescent="0.2">
      <c r="C43" s="2065" t="s">
        <v>518</v>
      </c>
      <c r="D43" s="2066"/>
      <c r="E43" s="2067"/>
      <c r="F43" s="852">
        <v>980</v>
      </c>
    </row>
    <row r="44" spans="3:6" x14ac:dyDescent="0.2">
      <c r="C44" s="2065" t="s">
        <v>144</v>
      </c>
      <c r="D44" s="2066"/>
      <c r="E44" s="2067"/>
      <c r="F44" s="852">
        <v>980</v>
      </c>
    </row>
    <row r="45" spans="3:6" x14ac:dyDescent="0.2">
      <c r="C45" s="2065" t="s">
        <v>351</v>
      </c>
      <c r="D45" s="2066"/>
      <c r="E45" s="2067"/>
      <c r="F45" s="852">
        <v>1580</v>
      </c>
    </row>
    <row r="46" spans="3:6" x14ac:dyDescent="0.2">
      <c r="C46" s="2056" t="s">
        <v>519</v>
      </c>
      <c r="D46" s="2057"/>
      <c r="E46" s="2058"/>
      <c r="F46" s="855">
        <v>2000</v>
      </c>
    </row>
    <row r="47" spans="3:6" x14ac:dyDescent="0.2">
      <c r="C47" s="2056" t="s">
        <v>520</v>
      </c>
      <c r="D47" s="2057"/>
      <c r="E47" s="2058"/>
      <c r="F47" s="855">
        <v>585</v>
      </c>
    </row>
    <row r="48" spans="3:6" x14ac:dyDescent="0.2">
      <c r="C48" s="2056" t="s">
        <v>521</v>
      </c>
      <c r="D48" s="2057"/>
      <c r="E48" s="2058"/>
      <c r="F48" s="855">
        <v>130</v>
      </c>
    </row>
    <row r="49" spans="3:6" x14ac:dyDescent="0.2">
      <c r="C49" s="2056" t="s">
        <v>522</v>
      </c>
      <c r="D49" s="2057"/>
      <c r="E49" s="2058"/>
      <c r="F49" s="855">
        <v>490</v>
      </c>
    </row>
    <row r="50" spans="3:6" x14ac:dyDescent="0.2">
      <c r="C50" s="2065" t="s">
        <v>523</v>
      </c>
      <c r="D50" s="2066"/>
      <c r="E50" s="2067"/>
      <c r="F50" s="852">
        <v>1320</v>
      </c>
    </row>
    <row r="51" spans="3:6" x14ac:dyDescent="0.2">
      <c r="C51" s="2065" t="s">
        <v>136</v>
      </c>
      <c r="D51" s="2066"/>
      <c r="E51" s="2067"/>
      <c r="F51" s="852">
        <v>558</v>
      </c>
    </row>
    <row r="52" spans="3:6" s="574" customFormat="1" ht="14.25" customHeight="1" x14ac:dyDescent="0.2">
      <c r="C52" s="2068" t="s">
        <v>140</v>
      </c>
      <c r="D52" s="2069"/>
      <c r="E52" s="2070"/>
      <c r="F52" s="852">
        <v>388</v>
      </c>
    </row>
    <row r="53" spans="3:6" s="574" customFormat="1" ht="14.25" customHeight="1" thickBot="1" x14ac:dyDescent="0.25">
      <c r="C53" s="2059" t="s">
        <v>524</v>
      </c>
      <c r="D53" s="2060"/>
      <c r="E53" s="2061"/>
      <c r="F53" s="857">
        <v>440</v>
      </c>
    </row>
    <row r="54" spans="3:6" ht="16.5" thickBot="1" x14ac:dyDescent="0.3">
      <c r="C54" s="2062" t="s">
        <v>525</v>
      </c>
      <c r="D54" s="2063"/>
      <c r="E54" s="2064"/>
      <c r="F54" s="858">
        <f>SUM(F10:F53)</f>
        <v>74062</v>
      </c>
    </row>
  </sheetData>
  <mergeCells count="48">
    <mergeCell ref="C1:D3"/>
    <mergeCell ref="C5:F5"/>
    <mergeCell ref="C9:E9"/>
    <mergeCell ref="C10:E10"/>
    <mergeCell ref="C11:E11"/>
    <mergeCell ref="C12:E12"/>
    <mergeCell ref="C13:E13"/>
    <mergeCell ref="C14:E14"/>
    <mergeCell ref="C15:E15"/>
    <mergeCell ref="C16:E16"/>
    <mergeCell ref="C17:E17"/>
    <mergeCell ref="C18:E18"/>
    <mergeCell ref="C19:E19"/>
    <mergeCell ref="C20:E20"/>
    <mergeCell ref="C21:E21"/>
    <mergeCell ref="C22:E22"/>
    <mergeCell ref="C23:E23"/>
    <mergeCell ref="C24:E24"/>
    <mergeCell ref="C25:E25"/>
    <mergeCell ref="C26:E26"/>
    <mergeCell ref="C27:E27"/>
    <mergeCell ref="C28:E28"/>
    <mergeCell ref="C29:E29"/>
    <mergeCell ref="C30:E30"/>
    <mergeCell ref="C31:E31"/>
    <mergeCell ref="C32:E32"/>
    <mergeCell ref="C33:E33"/>
    <mergeCell ref="C34:E34"/>
    <mergeCell ref="C35:E35"/>
    <mergeCell ref="C36:E36"/>
    <mergeCell ref="C37:E37"/>
    <mergeCell ref="C38:E38"/>
    <mergeCell ref="C39:E39"/>
    <mergeCell ref="C40:E40"/>
    <mergeCell ref="C41:E41"/>
    <mergeCell ref="C42:E42"/>
    <mergeCell ref="C43:E43"/>
    <mergeCell ref="C44:E44"/>
    <mergeCell ref="C45:E45"/>
    <mergeCell ref="C46:E46"/>
    <mergeCell ref="C47:E47"/>
    <mergeCell ref="C48:E48"/>
    <mergeCell ref="C49:E49"/>
    <mergeCell ref="C53:E53"/>
    <mergeCell ref="C54:E54"/>
    <mergeCell ref="C50:E50"/>
    <mergeCell ref="C51:E51"/>
    <mergeCell ref="C52:E52"/>
  </mergeCells>
  <pageMargins left="0.17" right="0.16" top="0.26" bottom="0.64" header="0.26" footer="0.18"/>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7AB6F-C03F-44F6-BEBB-F8CFF115BE93}">
  <sheetPr>
    <tabColor rgb="FF92D050"/>
  </sheetPr>
  <dimension ref="B5:F43"/>
  <sheetViews>
    <sheetView view="pageBreakPreview" zoomScale="85" zoomScaleNormal="100" zoomScaleSheetLayoutView="85" workbookViewId="0">
      <selection activeCell="E43" sqref="E43"/>
    </sheetView>
  </sheetViews>
  <sheetFormatPr defaultColWidth="9.140625" defaultRowHeight="12.75" x14ac:dyDescent="0.2"/>
  <cols>
    <col min="1" max="1" width="2.85546875" style="414" customWidth="1"/>
    <col min="2" max="3" width="9.140625" style="414"/>
    <col min="4" max="4" width="25" style="414" customWidth="1"/>
    <col min="5" max="5" width="23.42578125" style="414" customWidth="1"/>
    <col min="6" max="16384" width="9.140625" style="414"/>
  </cols>
  <sheetData>
    <row r="5" spans="2:6" x14ac:dyDescent="0.2">
      <c r="B5" s="2091">
        <v>462</v>
      </c>
      <c r="C5" s="2091"/>
    </row>
    <row r="6" spans="2:6" x14ac:dyDescent="0.2">
      <c r="B6" s="2091"/>
      <c r="C6" s="2091"/>
    </row>
    <row r="7" spans="2:6" x14ac:dyDescent="0.2">
      <c r="B7" s="2091"/>
      <c r="C7" s="2091"/>
    </row>
    <row r="10" spans="2:6" ht="18" x14ac:dyDescent="0.25">
      <c r="B10" s="2093" t="s">
        <v>500</v>
      </c>
      <c r="C10" s="2093"/>
      <c r="D10" s="2093"/>
      <c r="E10" s="2093"/>
      <c r="F10" s="2093"/>
    </row>
    <row r="14" spans="2:6" ht="13.5" thickBot="1" x14ac:dyDescent="0.25"/>
    <row r="15" spans="2:6" ht="13.5" thickBot="1" x14ac:dyDescent="0.25">
      <c r="B15" s="2083" t="s">
        <v>67</v>
      </c>
      <c r="C15" s="2103"/>
      <c r="D15" s="2103"/>
      <c r="E15" s="826" t="s">
        <v>502</v>
      </c>
    </row>
    <row r="16" spans="2:6" x14ac:dyDescent="0.2">
      <c r="B16" s="2104" t="s">
        <v>171</v>
      </c>
      <c r="C16" s="2105"/>
      <c r="D16" s="2105"/>
      <c r="E16" s="859">
        <v>1914</v>
      </c>
    </row>
    <row r="17" spans="2:5" x14ac:dyDescent="0.2">
      <c r="B17" s="2100" t="s">
        <v>169</v>
      </c>
      <c r="C17" s="2101"/>
      <c r="D17" s="2101"/>
      <c r="E17" s="860">
        <v>660</v>
      </c>
    </row>
    <row r="18" spans="2:5" ht="13.5" thickBot="1" x14ac:dyDescent="0.25">
      <c r="B18" s="2100" t="s">
        <v>170</v>
      </c>
      <c r="C18" s="2101"/>
      <c r="D18" s="2101"/>
      <c r="E18" s="861">
        <v>2300</v>
      </c>
    </row>
    <row r="19" spans="2:5" ht="13.5" thickBot="1" x14ac:dyDescent="0.25">
      <c r="B19" s="2083" t="s">
        <v>90</v>
      </c>
      <c r="C19" s="2103"/>
      <c r="D19" s="2103"/>
      <c r="E19" s="862"/>
    </row>
    <row r="20" spans="2:5" x14ac:dyDescent="0.2">
      <c r="B20" s="2104" t="s">
        <v>146</v>
      </c>
      <c r="C20" s="2105"/>
      <c r="D20" s="2105"/>
      <c r="E20" s="863">
        <v>2320</v>
      </c>
    </row>
    <row r="21" spans="2:5" x14ac:dyDescent="0.2">
      <c r="B21" s="2056" t="s">
        <v>526</v>
      </c>
      <c r="C21" s="2057"/>
      <c r="D21" s="2057"/>
      <c r="E21" s="861">
        <v>2200</v>
      </c>
    </row>
    <row r="22" spans="2:5" x14ac:dyDescent="0.2">
      <c r="B22" s="2100" t="s">
        <v>148</v>
      </c>
      <c r="C22" s="2101"/>
      <c r="D22" s="2101"/>
      <c r="E22" s="861">
        <v>1271</v>
      </c>
    </row>
    <row r="23" spans="2:5" x14ac:dyDescent="0.2">
      <c r="B23" s="2100" t="s">
        <v>527</v>
      </c>
      <c r="C23" s="2101"/>
      <c r="D23" s="2101"/>
      <c r="E23" s="860">
        <v>120</v>
      </c>
    </row>
    <row r="24" spans="2:5" x14ac:dyDescent="0.2">
      <c r="B24" s="2056" t="s">
        <v>528</v>
      </c>
      <c r="C24" s="2057"/>
      <c r="D24" s="2057"/>
      <c r="E24" s="860">
        <v>140</v>
      </c>
    </row>
    <row r="25" spans="2:5" ht="13.5" thickBot="1" x14ac:dyDescent="0.25">
      <c r="B25" s="2100" t="s">
        <v>152</v>
      </c>
      <c r="C25" s="2101"/>
      <c r="D25" s="2101"/>
      <c r="E25" s="861">
        <v>1650</v>
      </c>
    </row>
    <row r="26" spans="2:5" ht="13.5" hidden="1" customHeight="1" x14ac:dyDescent="0.2">
      <c r="B26" s="2106"/>
      <c r="C26" s="2107"/>
      <c r="D26" s="2107"/>
      <c r="E26" s="864"/>
    </row>
    <row r="27" spans="2:5" ht="13.5" hidden="1" customHeight="1" x14ac:dyDescent="0.2">
      <c r="B27" s="2100"/>
      <c r="C27" s="2101"/>
      <c r="D27" s="2101"/>
      <c r="E27" s="861"/>
    </row>
    <row r="28" spans="2:5" ht="13.5" hidden="1" customHeight="1" thickBot="1" x14ac:dyDescent="0.25">
      <c r="B28" s="2100"/>
      <c r="C28" s="2101"/>
      <c r="D28" s="2101"/>
      <c r="E28" s="861"/>
    </row>
    <row r="29" spans="2:5" ht="13.5" hidden="1" customHeight="1" thickBot="1" x14ac:dyDescent="0.25">
      <c r="B29" s="2100"/>
      <c r="C29" s="2101"/>
      <c r="D29" s="2101"/>
      <c r="E29" s="861"/>
    </row>
    <row r="30" spans="2:5" ht="13.5" hidden="1" customHeight="1" thickBot="1" x14ac:dyDescent="0.25">
      <c r="B30" s="2100"/>
      <c r="C30" s="2101"/>
      <c r="D30" s="2101"/>
      <c r="E30" s="861"/>
    </row>
    <row r="31" spans="2:5" ht="13.5" hidden="1" customHeight="1" thickBot="1" x14ac:dyDescent="0.25">
      <c r="B31" s="2100"/>
      <c r="C31" s="2101"/>
      <c r="D31" s="2101"/>
      <c r="E31" s="861"/>
    </row>
    <row r="32" spans="2:5" ht="13.5" hidden="1" customHeight="1" thickBot="1" x14ac:dyDescent="0.25">
      <c r="B32" s="2102"/>
      <c r="C32" s="2092"/>
      <c r="D32" s="2092"/>
      <c r="E32" s="865"/>
    </row>
    <row r="33" spans="2:5" ht="13.5" hidden="1" customHeight="1" thickBot="1" x14ac:dyDescent="0.25">
      <c r="B33" s="2102"/>
      <c r="C33" s="2092"/>
      <c r="D33" s="2092"/>
      <c r="E33" s="865"/>
    </row>
    <row r="34" spans="2:5" ht="13.5" hidden="1" customHeight="1" thickBot="1" x14ac:dyDescent="0.25">
      <c r="B34" s="2102"/>
      <c r="C34" s="2092"/>
      <c r="D34" s="2092"/>
      <c r="E34" s="865"/>
    </row>
    <row r="35" spans="2:5" ht="13.5" thickBot="1" x14ac:dyDescent="0.25">
      <c r="B35" s="2083" t="s">
        <v>165</v>
      </c>
      <c r="C35" s="2103"/>
      <c r="D35" s="2103"/>
      <c r="E35" s="862"/>
    </row>
    <row r="36" spans="2:5" x14ac:dyDescent="0.2">
      <c r="B36" s="2104" t="s">
        <v>173</v>
      </c>
      <c r="C36" s="2105"/>
      <c r="D36" s="2105"/>
      <c r="E36" s="864">
        <v>1700</v>
      </c>
    </row>
    <row r="37" spans="2:5" x14ac:dyDescent="0.2">
      <c r="B37" s="2100" t="s">
        <v>529</v>
      </c>
      <c r="C37" s="2101"/>
      <c r="D37" s="2101"/>
      <c r="E37" s="860">
        <v>3220</v>
      </c>
    </row>
    <row r="38" spans="2:5" x14ac:dyDescent="0.2">
      <c r="B38" s="2056" t="s">
        <v>530</v>
      </c>
      <c r="C38" s="2057"/>
      <c r="D38" s="2057"/>
      <c r="E38" s="860">
        <v>130</v>
      </c>
    </row>
    <row r="39" spans="2:5" x14ac:dyDescent="0.2">
      <c r="B39" s="2100" t="s">
        <v>177</v>
      </c>
      <c r="C39" s="2101"/>
      <c r="D39" s="2101"/>
      <c r="E39" s="860">
        <v>1026</v>
      </c>
    </row>
    <row r="40" spans="2:5" x14ac:dyDescent="0.2">
      <c r="B40" s="2100" t="s">
        <v>179</v>
      </c>
      <c r="C40" s="2101"/>
      <c r="D40" s="2101"/>
      <c r="E40" s="860">
        <v>1418</v>
      </c>
    </row>
    <row r="41" spans="2:5" ht="13.5" thickBot="1" x14ac:dyDescent="0.25">
      <c r="B41" s="2096" t="s">
        <v>180</v>
      </c>
      <c r="C41" s="2097"/>
      <c r="D41" s="2097"/>
      <c r="E41" s="866">
        <v>1630</v>
      </c>
    </row>
    <row r="42" spans="2:5" ht="13.5" thickBot="1" x14ac:dyDescent="0.25">
      <c r="B42" s="2098" t="s">
        <v>265</v>
      </c>
      <c r="C42" s="2099"/>
      <c r="D42" s="2099"/>
      <c r="E42" s="867">
        <f>SUM(E16:E41)</f>
        <v>21699</v>
      </c>
    </row>
    <row r="43" spans="2:5" x14ac:dyDescent="0.2">
      <c r="B43" s="575"/>
      <c r="C43" s="575"/>
      <c r="D43" s="575"/>
      <c r="E43" s="576"/>
    </row>
  </sheetData>
  <mergeCells count="30">
    <mergeCell ref="B5:C7"/>
    <mergeCell ref="B10:F10"/>
    <mergeCell ref="B15:D15"/>
    <mergeCell ref="B16:D16"/>
    <mergeCell ref="B17:D17"/>
    <mergeCell ref="B18:D18"/>
    <mergeCell ref="B19:D19"/>
    <mergeCell ref="B20:D20"/>
    <mergeCell ref="B21:D21"/>
    <mergeCell ref="B22:D22"/>
    <mergeCell ref="B23:D23"/>
    <mergeCell ref="B24:D24"/>
    <mergeCell ref="B25:D25"/>
    <mergeCell ref="B26:D26"/>
    <mergeCell ref="B27:D27"/>
    <mergeCell ref="B28:D28"/>
    <mergeCell ref="B29:D29"/>
    <mergeCell ref="B30:D30"/>
    <mergeCell ref="B31:D31"/>
    <mergeCell ref="B32:D32"/>
    <mergeCell ref="B33:D33"/>
    <mergeCell ref="B34:D34"/>
    <mergeCell ref="B35:D35"/>
    <mergeCell ref="B36:D36"/>
    <mergeCell ref="B37:D37"/>
    <mergeCell ref="B41:D41"/>
    <mergeCell ref="B42:D42"/>
    <mergeCell ref="B38:D38"/>
    <mergeCell ref="B39:D39"/>
    <mergeCell ref="B40:D40"/>
  </mergeCells>
  <pageMargins left="0.23622047244094491" right="0.23622047244094491" top="0.74803149606299213" bottom="0.74803149606299213" header="0.31496062992125984" footer="0.31496062992125984"/>
  <pageSetup paperSize="9"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358AAD-295B-4498-A236-FDA6B6B7DA15}">
  <sheetPr>
    <tabColor rgb="FF0070C0"/>
    <pageSetUpPr fitToPage="1"/>
  </sheetPr>
  <dimension ref="A1:H31"/>
  <sheetViews>
    <sheetView workbookViewId="0">
      <selection activeCell="E18" sqref="E18"/>
    </sheetView>
  </sheetViews>
  <sheetFormatPr defaultRowHeight="15" x14ac:dyDescent="0.25"/>
  <cols>
    <col min="1" max="1" width="9.140625" style="1240"/>
    <col min="2" max="2" width="14.42578125" style="1240" bestFit="1" customWidth="1"/>
    <col min="3" max="3" width="12.7109375" style="1241" customWidth="1"/>
    <col min="4" max="4" width="11.140625" style="1241" bestFit="1" customWidth="1"/>
    <col min="5" max="5" width="9.140625" style="1241"/>
    <col min="6" max="6" width="11.140625" style="1241" bestFit="1" customWidth="1"/>
    <col min="7" max="7" width="25" style="1240" bestFit="1" customWidth="1"/>
    <col min="8" max="8" width="6.28515625" style="1240" bestFit="1" customWidth="1"/>
    <col min="9" max="257" width="9.140625" style="1240"/>
    <col min="258" max="258" width="14.42578125" style="1240" bestFit="1" customWidth="1"/>
    <col min="259" max="259" width="12.7109375" style="1240" customWidth="1"/>
    <col min="260" max="260" width="11.140625" style="1240" bestFit="1" customWidth="1"/>
    <col min="261" max="261" width="9.140625" style="1240"/>
    <col min="262" max="262" width="11.140625" style="1240" bestFit="1" customWidth="1"/>
    <col min="263" max="263" width="25" style="1240" bestFit="1" customWidth="1"/>
    <col min="264" max="264" width="6.28515625" style="1240" bestFit="1" customWidth="1"/>
    <col min="265" max="513" width="9.140625" style="1240"/>
    <col min="514" max="514" width="14.42578125" style="1240" bestFit="1" customWidth="1"/>
    <col min="515" max="515" width="12.7109375" style="1240" customWidth="1"/>
    <col min="516" max="516" width="11.140625" style="1240" bestFit="1" customWidth="1"/>
    <col min="517" max="517" width="9.140625" style="1240"/>
    <col min="518" max="518" width="11.140625" style="1240" bestFit="1" customWidth="1"/>
    <col min="519" max="519" width="25" style="1240" bestFit="1" customWidth="1"/>
    <col min="520" max="520" width="6.28515625" style="1240" bestFit="1" customWidth="1"/>
    <col min="521" max="769" width="9.140625" style="1240"/>
    <col min="770" max="770" width="14.42578125" style="1240" bestFit="1" customWidth="1"/>
    <col min="771" max="771" width="12.7109375" style="1240" customWidth="1"/>
    <col min="772" max="772" width="11.140625" style="1240" bestFit="1" customWidth="1"/>
    <col min="773" max="773" width="9.140625" style="1240"/>
    <col min="774" max="774" width="11.140625" style="1240" bestFit="1" customWidth="1"/>
    <col min="775" max="775" width="25" style="1240" bestFit="1" customWidth="1"/>
    <col min="776" max="776" width="6.28515625" style="1240" bestFit="1" customWidth="1"/>
    <col min="777" max="1025" width="9.140625" style="1240"/>
    <col min="1026" max="1026" width="14.42578125" style="1240" bestFit="1" customWidth="1"/>
    <col min="1027" max="1027" width="12.7109375" style="1240" customWidth="1"/>
    <col min="1028" max="1028" width="11.140625" style="1240" bestFit="1" customWidth="1"/>
    <col min="1029" max="1029" width="9.140625" style="1240"/>
    <col min="1030" max="1030" width="11.140625" style="1240" bestFit="1" customWidth="1"/>
    <col min="1031" max="1031" width="25" style="1240" bestFit="1" customWidth="1"/>
    <col min="1032" max="1032" width="6.28515625" style="1240" bestFit="1" customWidth="1"/>
    <col min="1033" max="1281" width="9.140625" style="1240"/>
    <col min="1282" max="1282" width="14.42578125" style="1240" bestFit="1" customWidth="1"/>
    <col min="1283" max="1283" width="12.7109375" style="1240" customWidth="1"/>
    <col min="1284" max="1284" width="11.140625" style="1240" bestFit="1" customWidth="1"/>
    <col min="1285" max="1285" width="9.140625" style="1240"/>
    <col min="1286" max="1286" width="11.140625" style="1240" bestFit="1" customWidth="1"/>
    <col min="1287" max="1287" width="25" style="1240" bestFit="1" customWidth="1"/>
    <col min="1288" max="1288" width="6.28515625" style="1240" bestFit="1" customWidth="1"/>
    <col min="1289" max="1537" width="9.140625" style="1240"/>
    <col min="1538" max="1538" width="14.42578125" style="1240" bestFit="1" customWidth="1"/>
    <col min="1539" max="1539" width="12.7109375" style="1240" customWidth="1"/>
    <col min="1540" max="1540" width="11.140625" style="1240" bestFit="1" customWidth="1"/>
    <col min="1541" max="1541" width="9.140625" style="1240"/>
    <col min="1542" max="1542" width="11.140625" style="1240" bestFit="1" customWidth="1"/>
    <col min="1543" max="1543" width="25" style="1240" bestFit="1" customWidth="1"/>
    <col min="1544" max="1544" width="6.28515625" style="1240" bestFit="1" customWidth="1"/>
    <col min="1545" max="1793" width="9.140625" style="1240"/>
    <col min="1794" max="1794" width="14.42578125" style="1240" bestFit="1" customWidth="1"/>
    <col min="1795" max="1795" width="12.7109375" style="1240" customWidth="1"/>
    <col min="1796" max="1796" width="11.140625" style="1240" bestFit="1" customWidth="1"/>
    <col min="1797" max="1797" width="9.140625" style="1240"/>
    <col min="1798" max="1798" width="11.140625" style="1240" bestFit="1" customWidth="1"/>
    <col min="1799" max="1799" width="25" style="1240" bestFit="1" customWidth="1"/>
    <col min="1800" max="1800" width="6.28515625" style="1240" bestFit="1" customWidth="1"/>
    <col min="1801" max="2049" width="9.140625" style="1240"/>
    <col min="2050" max="2050" width="14.42578125" style="1240" bestFit="1" customWidth="1"/>
    <col min="2051" max="2051" width="12.7109375" style="1240" customWidth="1"/>
    <col min="2052" max="2052" width="11.140625" style="1240" bestFit="1" customWidth="1"/>
    <col min="2053" max="2053" width="9.140625" style="1240"/>
    <col min="2054" max="2054" width="11.140625" style="1240" bestFit="1" customWidth="1"/>
    <col min="2055" max="2055" width="25" style="1240" bestFit="1" customWidth="1"/>
    <col min="2056" max="2056" width="6.28515625" style="1240" bestFit="1" customWidth="1"/>
    <col min="2057" max="2305" width="9.140625" style="1240"/>
    <col min="2306" max="2306" width="14.42578125" style="1240" bestFit="1" customWidth="1"/>
    <col min="2307" max="2307" width="12.7109375" style="1240" customWidth="1"/>
    <col min="2308" max="2308" width="11.140625" style="1240" bestFit="1" customWidth="1"/>
    <col min="2309" max="2309" width="9.140625" style="1240"/>
    <col min="2310" max="2310" width="11.140625" style="1240" bestFit="1" customWidth="1"/>
    <col min="2311" max="2311" width="25" style="1240" bestFit="1" customWidth="1"/>
    <col min="2312" max="2312" width="6.28515625" style="1240" bestFit="1" customWidth="1"/>
    <col min="2313" max="2561" width="9.140625" style="1240"/>
    <col min="2562" max="2562" width="14.42578125" style="1240" bestFit="1" customWidth="1"/>
    <col min="2563" max="2563" width="12.7109375" style="1240" customWidth="1"/>
    <col min="2564" max="2564" width="11.140625" style="1240" bestFit="1" customWidth="1"/>
    <col min="2565" max="2565" width="9.140625" style="1240"/>
    <col min="2566" max="2566" width="11.140625" style="1240" bestFit="1" customWidth="1"/>
    <col min="2567" max="2567" width="25" style="1240" bestFit="1" customWidth="1"/>
    <col min="2568" max="2568" width="6.28515625" style="1240" bestFit="1" customWidth="1"/>
    <col min="2569" max="2817" width="9.140625" style="1240"/>
    <col min="2818" max="2818" width="14.42578125" style="1240" bestFit="1" customWidth="1"/>
    <col min="2819" max="2819" width="12.7109375" style="1240" customWidth="1"/>
    <col min="2820" max="2820" width="11.140625" style="1240" bestFit="1" customWidth="1"/>
    <col min="2821" max="2821" width="9.140625" style="1240"/>
    <col min="2822" max="2822" width="11.140625" style="1240" bestFit="1" customWidth="1"/>
    <col min="2823" max="2823" width="25" style="1240" bestFit="1" customWidth="1"/>
    <col min="2824" max="2824" width="6.28515625" style="1240" bestFit="1" customWidth="1"/>
    <col min="2825" max="3073" width="9.140625" style="1240"/>
    <col min="3074" max="3074" width="14.42578125" style="1240" bestFit="1" customWidth="1"/>
    <col min="3075" max="3075" width="12.7109375" style="1240" customWidth="1"/>
    <col min="3076" max="3076" width="11.140625" style="1240" bestFit="1" customWidth="1"/>
    <col min="3077" max="3077" width="9.140625" style="1240"/>
    <col min="3078" max="3078" width="11.140625" style="1240" bestFit="1" customWidth="1"/>
    <col min="3079" max="3079" width="25" style="1240" bestFit="1" customWidth="1"/>
    <col min="3080" max="3080" width="6.28515625" style="1240" bestFit="1" customWidth="1"/>
    <col min="3081" max="3329" width="9.140625" style="1240"/>
    <col min="3330" max="3330" width="14.42578125" style="1240" bestFit="1" customWidth="1"/>
    <col min="3331" max="3331" width="12.7109375" style="1240" customWidth="1"/>
    <col min="3332" max="3332" width="11.140625" style="1240" bestFit="1" customWidth="1"/>
    <col min="3333" max="3333" width="9.140625" style="1240"/>
    <col min="3334" max="3334" width="11.140625" style="1240" bestFit="1" customWidth="1"/>
    <col min="3335" max="3335" width="25" style="1240" bestFit="1" customWidth="1"/>
    <col min="3336" max="3336" width="6.28515625" style="1240" bestFit="1" customWidth="1"/>
    <col min="3337" max="3585" width="9.140625" style="1240"/>
    <col min="3586" max="3586" width="14.42578125" style="1240" bestFit="1" customWidth="1"/>
    <col min="3587" max="3587" width="12.7109375" style="1240" customWidth="1"/>
    <col min="3588" max="3588" width="11.140625" style="1240" bestFit="1" customWidth="1"/>
    <col min="3589" max="3589" width="9.140625" style="1240"/>
    <col min="3590" max="3590" width="11.140625" style="1240" bestFit="1" customWidth="1"/>
    <col min="3591" max="3591" width="25" style="1240" bestFit="1" customWidth="1"/>
    <col min="3592" max="3592" width="6.28515625" style="1240" bestFit="1" customWidth="1"/>
    <col min="3593" max="3841" width="9.140625" style="1240"/>
    <col min="3842" max="3842" width="14.42578125" style="1240" bestFit="1" customWidth="1"/>
    <col min="3843" max="3843" width="12.7109375" style="1240" customWidth="1"/>
    <col min="3844" max="3844" width="11.140625" style="1240" bestFit="1" customWidth="1"/>
    <col min="3845" max="3845" width="9.140625" style="1240"/>
    <col min="3846" max="3846" width="11.140625" style="1240" bestFit="1" customWidth="1"/>
    <col min="3847" max="3847" width="25" style="1240" bestFit="1" customWidth="1"/>
    <col min="3848" max="3848" width="6.28515625" style="1240" bestFit="1" customWidth="1"/>
    <col min="3849" max="4097" width="9.140625" style="1240"/>
    <col min="4098" max="4098" width="14.42578125" style="1240" bestFit="1" customWidth="1"/>
    <col min="4099" max="4099" width="12.7109375" style="1240" customWidth="1"/>
    <col min="4100" max="4100" width="11.140625" style="1240" bestFit="1" customWidth="1"/>
    <col min="4101" max="4101" width="9.140625" style="1240"/>
    <col min="4102" max="4102" width="11.140625" style="1240" bestFit="1" customWidth="1"/>
    <col min="4103" max="4103" width="25" style="1240" bestFit="1" customWidth="1"/>
    <col min="4104" max="4104" width="6.28515625" style="1240" bestFit="1" customWidth="1"/>
    <col min="4105" max="4353" width="9.140625" style="1240"/>
    <col min="4354" max="4354" width="14.42578125" style="1240" bestFit="1" customWidth="1"/>
    <col min="4355" max="4355" width="12.7109375" style="1240" customWidth="1"/>
    <col min="4356" max="4356" width="11.140625" style="1240" bestFit="1" customWidth="1"/>
    <col min="4357" max="4357" width="9.140625" style="1240"/>
    <col min="4358" max="4358" width="11.140625" style="1240" bestFit="1" customWidth="1"/>
    <col min="4359" max="4359" width="25" style="1240" bestFit="1" customWidth="1"/>
    <col min="4360" max="4360" width="6.28515625" style="1240" bestFit="1" customWidth="1"/>
    <col min="4361" max="4609" width="9.140625" style="1240"/>
    <col min="4610" max="4610" width="14.42578125" style="1240" bestFit="1" customWidth="1"/>
    <col min="4611" max="4611" width="12.7109375" style="1240" customWidth="1"/>
    <col min="4612" max="4612" width="11.140625" style="1240" bestFit="1" customWidth="1"/>
    <col min="4613" max="4613" width="9.140625" style="1240"/>
    <col min="4614" max="4614" width="11.140625" style="1240" bestFit="1" customWidth="1"/>
    <col min="4615" max="4615" width="25" style="1240" bestFit="1" customWidth="1"/>
    <col min="4616" max="4616" width="6.28515625" style="1240" bestFit="1" customWidth="1"/>
    <col min="4617" max="4865" width="9.140625" style="1240"/>
    <col min="4866" max="4866" width="14.42578125" style="1240" bestFit="1" customWidth="1"/>
    <col min="4867" max="4867" width="12.7109375" style="1240" customWidth="1"/>
    <col min="4868" max="4868" width="11.140625" style="1240" bestFit="1" customWidth="1"/>
    <col min="4869" max="4869" width="9.140625" style="1240"/>
    <col min="4870" max="4870" width="11.140625" style="1240" bestFit="1" customWidth="1"/>
    <col min="4871" max="4871" width="25" style="1240" bestFit="1" customWidth="1"/>
    <col min="4872" max="4872" width="6.28515625" style="1240" bestFit="1" customWidth="1"/>
    <col min="4873" max="5121" width="9.140625" style="1240"/>
    <col min="5122" max="5122" width="14.42578125" style="1240" bestFit="1" customWidth="1"/>
    <col min="5123" max="5123" width="12.7109375" style="1240" customWidth="1"/>
    <col min="5124" max="5124" width="11.140625" style="1240" bestFit="1" customWidth="1"/>
    <col min="5125" max="5125" width="9.140625" style="1240"/>
    <col min="5126" max="5126" width="11.140625" style="1240" bestFit="1" customWidth="1"/>
    <col min="5127" max="5127" width="25" style="1240" bestFit="1" customWidth="1"/>
    <col min="5128" max="5128" width="6.28515625" style="1240" bestFit="1" customWidth="1"/>
    <col min="5129" max="5377" width="9.140625" style="1240"/>
    <col min="5378" max="5378" width="14.42578125" style="1240" bestFit="1" customWidth="1"/>
    <col min="5379" max="5379" width="12.7109375" style="1240" customWidth="1"/>
    <col min="5380" max="5380" width="11.140625" style="1240" bestFit="1" customWidth="1"/>
    <col min="5381" max="5381" width="9.140625" style="1240"/>
    <col min="5382" max="5382" width="11.140625" style="1240" bestFit="1" customWidth="1"/>
    <col min="5383" max="5383" width="25" style="1240" bestFit="1" customWidth="1"/>
    <col min="5384" max="5384" width="6.28515625" style="1240" bestFit="1" customWidth="1"/>
    <col min="5385" max="5633" width="9.140625" style="1240"/>
    <col min="5634" max="5634" width="14.42578125" style="1240" bestFit="1" customWidth="1"/>
    <col min="5635" max="5635" width="12.7109375" style="1240" customWidth="1"/>
    <col min="5636" max="5636" width="11.140625" style="1240" bestFit="1" customWidth="1"/>
    <col min="5637" max="5637" width="9.140625" style="1240"/>
    <col min="5638" max="5638" width="11.140625" style="1240" bestFit="1" customWidth="1"/>
    <col min="5639" max="5639" width="25" style="1240" bestFit="1" customWidth="1"/>
    <col min="5640" max="5640" width="6.28515625" style="1240" bestFit="1" customWidth="1"/>
    <col min="5641" max="5889" width="9.140625" style="1240"/>
    <col min="5890" max="5890" width="14.42578125" style="1240" bestFit="1" customWidth="1"/>
    <col min="5891" max="5891" width="12.7109375" style="1240" customWidth="1"/>
    <col min="5892" max="5892" width="11.140625" style="1240" bestFit="1" customWidth="1"/>
    <col min="5893" max="5893" width="9.140625" style="1240"/>
    <col min="5894" max="5894" width="11.140625" style="1240" bestFit="1" customWidth="1"/>
    <col min="5895" max="5895" width="25" style="1240" bestFit="1" customWidth="1"/>
    <col min="5896" max="5896" width="6.28515625" style="1240" bestFit="1" customWidth="1"/>
    <col min="5897" max="6145" width="9.140625" style="1240"/>
    <col min="6146" max="6146" width="14.42578125" style="1240" bestFit="1" customWidth="1"/>
    <col min="6147" max="6147" width="12.7109375" style="1240" customWidth="1"/>
    <col min="6148" max="6148" width="11.140625" style="1240" bestFit="1" customWidth="1"/>
    <col min="6149" max="6149" width="9.140625" style="1240"/>
    <col min="6150" max="6150" width="11.140625" style="1240" bestFit="1" customWidth="1"/>
    <col min="6151" max="6151" width="25" style="1240" bestFit="1" customWidth="1"/>
    <col min="6152" max="6152" width="6.28515625" style="1240" bestFit="1" customWidth="1"/>
    <col min="6153" max="6401" width="9.140625" style="1240"/>
    <col min="6402" max="6402" width="14.42578125" style="1240" bestFit="1" customWidth="1"/>
    <col min="6403" max="6403" width="12.7109375" style="1240" customWidth="1"/>
    <col min="6404" max="6404" width="11.140625" style="1240" bestFit="1" customWidth="1"/>
    <col min="6405" max="6405" width="9.140625" style="1240"/>
    <col min="6406" max="6406" width="11.140625" style="1240" bestFit="1" customWidth="1"/>
    <col min="6407" max="6407" width="25" style="1240" bestFit="1" customWidth="1"/>
    <col min="6408" max="6408" width="6.28515625" style="1240" bestFit="1" customWidth="1"/>
    <col min="6409" max="6657" width="9.140625" style="1240"/>
    <col min="6658" max="6658" width="14.42578125" style="1240" bestFit="1" customWidth="1"/>
    <col min="6659" max="6659" width="12.7109375" style="1240" customWidth="1"/>
    <col min="6660" max="6660" width="11.140625" style="1240" bestFit="1" customWidth="1"/>
    <col min="6661" max="6661" width="9.140625" style="1240"/>
    <col min="6662" max="6662" width="11.140625" style="1240" bestFit="1" customWidth="1"/>
    <col min="6663" max="6663" width="25" style="1240" bestFit="1" customWidth="1"/>
    <col min="6664" max="6664" width="6.28515625" style="1240" bestFit="1" customWidth="1"/>
    <col min="6665" max="6913" width="9.140625" style="1240"/>
    <col min="6914" max="6914" width="14.42578125" style="1240" bestFit="1" customWidth="1"/>
    <col min="6915" max="6915" width="12.7109375" style="1240" customWidth="1"/>
    <col min="6916" max="6916" width="11.140625" style="1240" bestFit="1" customWidth="1"/>
    <col min="6917" max="6917" width="9.140625" style="1240"/>
    <col min="6918" max="6918" width="11.140625" style="1240" bestFit="1" customWidth="1"/>
    <col min="6919" max="6919" width="25" style="1240" bestFit="1" customWidth="1"/>
    <col min="6920" max="6920" width="6.28515625" style="1240" bestFit="1" customWidth="1"/>
    <col min="6921" max="7169" width="9.140625" style="1240"/>
    <col min="7170" max="7170" width="14.42578125" style="1240" bestFit="1" customWidth="1"/>
    <col min="7171" max="7171" width="12.7109375" style="1240" customWidth="1"/>
    <col min="7172" max="7172" width="11.140625" style="1240" bestFit="1" customWidth="1"/>
    <col min="7173" max="7173" width="9.140625" style="1240"/>
    <col min="7174" max="7174" width="11.140625" style="1240" bestFit="1" customWidth="1"/>
    <col min="7175" max="7175" width="25" style="1240" bestFit="1" customWidth="1"/>
    <col min="7176" max="7176" width="6.28515625" style="1240" bestFit="1" customWidth="1"/>
    <col min="7177" max="7425" width="9.140625" style="1240"/>
    <col min="7426" max="7426" width="14.42578125" style="1240" bestFit="1" customWidth="1"/>
    <col min="7427" max="7427" width="12.7109375" style="1240" customWidth="1"/>
    <col min="7428" max="7428" width="11.140625" style="1240" bestFit="1" customWidth="1"/>
    <col min="7429" max="7429" width="9.140625" style="1240"/>
    <col min="7430" max="7430" width="11.140625" style="1240" bestFit="1" customWidth="1"/>
    <col min="7431" max="7431" width="25" style="1240" bestFit="1" customWidth="1"/>
    <col min="7432" max="7432" width="6.28515625" style="1240" bestFit="1" customWidth="1"/>
    <col min="7433" max="7681" width="9.140625" style="1240"/>
    <col min="7682" max="7682" width="14.42578125" style="1240" bestFit="1" customWidth="1"/>
    <col min="7683" max="7683" width="12.7109375" style="1240" customWidth="1"/>
    <col min="7684" max="7684" width="11.140625" style="1240" bestFit="1" customWidth="1"/>
    <col min="7685" max="7685" width="9.140625" style="1240"/>
    <col min="7686" max="7686" width="11.140625" style="1240" bestFit="1" customWidth="1"/>
    <col min="7687" max="7687" width="25" style="1240" bestFit="1" customWidth="1"/>
    <col min="7688" max="7688" width="6.28515625" style="1240" bestFit="1" customWidth="1"/>
    <col min="7689" max="7937" width="9.140625" style="1240"/>
    <col min="7938" max="7938" width="14.42578125" style="1240" bestFit="1" customWidth="1"/>
    <col min="7939" max="7939" width="12.7109375" style="1240" customWidth="1"/>
    <col min="7940" max="7940" width="11.140625" style="1240" bestFit="1" customWidth="1"/>
    <col min="7941" max="7941" width="9.140625" style="1240"/>
    <col min="7942" max="7942" width="11.140625" style="1240" bestFit="1" customWidth="1"/>
    <col min="7943" max="7943" width="25" style="1240" bestFit="1" customWidth="1"/>
    <col min="7944" max="7944" width="6.28515625" style="1240" bestFit="1" customWidth="1"/>
    <col min="7945" max="8193" width="9.140625" style="1240"/>
    <col min="8194" max="8194" width="14.42578125" style="1240" bestFit="1" customWidth="1"/>
    <col min="8195" max="8195" width="12.7109375" style="1240" customWidth="1"/>
    <col min="8196" max="8196" width="11.140625" style="1240" bestFit="1" customWidth="1"/>
    <col min="8197" max="8197" width="9.140625" style="1240"/>
    <col min="8198" max="8198" width="11.140625" style="1240" bestFit="1" customWidth="1"/>
    <col min="8199" max="8199" width="25" style="1240" bestFit="1" customWidth="1"/>
    <col min="8200" max="8200" width="6.28515625" style="1240" bestFit="1" customWidth="1"/>
    <col min="8201" max="8449" width="9.140625" style="1240"/>
    <col min="8450" max="8450" width="14.42578125" style="1240" bestFit="1" customWidth="1"/>
    <col min="8451" max="8451" width="12.7109375" style="1240" customWidth="1"/>
    <col min="8452" max="8452" width="11.140625" style="1240" bestFit="1" customWidth="1"/>
    <col min="8453" max="8453" width="9.140625" style="1240"/>
    <col min="8454" max="8454" width="11.140625" style="1240" bestFit="1" customWidth="1"/>
    <col min="8455" max="8455" width="25" style="1240" bestFit="1" customWidth="1"/>
    <col min="8456" max="8456" width="6.28515625" style="1240" bestFit="1" customWidth="1"/>
    <col min="8457" max="8705" width="9.140625" style="1240"/>
    <col min="8706" max="8706" width="14.42578125" style="1240" bestFit="1" customWidth="1"/>
    <col min="8707" max="8707" width="12.7109375" style="1240" customWidth="1"/>
    <col min="8708" max="8708" width="11.140625" style="1240" bestFit="1" customWidth="1"/>
    <col min="8709" max="8709" width="9.140625" style="1240"/>
    <col min="8710" max="8710" width="11.140625" style="1240" bestFit="1" customWidth="1"/>
    <col min="8711" max="8711" width="25" style="1240" bestFit="1" customWidth="1"/>
    <col min="8712" max="8712" width="6.28515625" style="1240" bestFit="1" customWidth="1"/>
    <col min="8713" max="8961" width="9.140625" style="1240"/>
    <col min="8962" max="8962" width="14.42578125" style="1240" bestFit="1" customWidth="1"/>
    <col min="8963" max="8963" width="12.7109375" style="1240" customWidth="1"/>
    <col min="8964" max="8964" width="11.140625" style="1240" bestFit="1" customWidth="1"/>
    <col min="8965" max="8965" width="9.140625" style="1240"/>
    <col min="8966" max="8966" width="11.140625" style="1240" bestFit="1" customWidth="1"/>
    <col min="8967" max="8967" width="25" style="1240" bestFit="1" customWidth="1"/>
    <col min="8968" max="8968" width="6.28515625" style="1240" bestFit="1" customWidth="1"/>
    <col min="8969" max="9217" width="9.140625" style="1240"/>
    <col min="9218" max="9218" width="14.42578125" style="1240" bestFit="1" customWidth="1"/>
    <col min="9219" max="9219" width="12.7109375" style="1240" customWidth="1"/>
    <col min="9220" max="9220" width="11.140625" style="1240" bestFit="1" customWidth="1"/>
    <col min="9221" max="9221" width="9.140625" style="1240"/>
    <col min="9222" max="9222" width="11.140625" style="1240" bestFit="1" customWidth="1"/>
    <col min="9223" max="9223" width="25" style="1240" bestFit="1" customWidth="1"/>
    <col min="9224" max="9224" width="6.28515625" style="1240" bestFit="1" customWidth="1"/>
    <col min="9225" max="9473" width="9.140625" style="1240"/>
    <col min="9474" max="9474" width="14.42578125" style="1240" bestFit="1" customWidth="1"/>
    <col min="9475" max="9475" width="12.7109375" style="1240" customWidth="1"/>
    <col min="9476" max="9476" width="11.140625" style="1240" bestFit="1" customWidth="1"/>
    <col min="9477" max="9477" width="9.140625" style="1240"/>
    <col min="9478" max="9478" width="11.140625" style="1240" bestFit="1" customWidth="1"/>
    <col min="9479" max="9479" width="25" style="1240" bestFit="1" customWidth="1"/>
    <col min="9480" max="9480" width="6.28515625" style="1240" bestFit="1" customWidth="1"/>
    <col min="9481" max="9729" width="9.140625" style="1240"/>
    <col min="9730" max="9730" width="14.42578125" style="1240" bestFit="1" customWidth="1"/>
    <col min="9731" max="9731" width="12.7109375" style="1240" customWidth="1"/>
    <col min="9732" max="9732" width="11.140625" style="1240" bestFit="1" customWidth="1"/>
    <col min="9733" max="9733" width="9.140625" style="1240"/>
    <col min="9734" max="9734" width="11.140625" style="1240" bestFit="1" customWidth="1"/>
    <col min="9735" max="9735" width="25" style="1240" bestFit="1" customWidth="1"/>
    <col min="9736" max="9736" width="6.28515625" style="1240" bestFit="1" customWidth="1"/>
    <col min="9737" max="9985" width="9.140625" style="1240"/>
    <col min="9986" max="9986" width="14.42578125" style="1240" bestFit="1" customWidth="1"/>
    <col min="9987" max="9987" width="12.7109375" style="1240" customWidth="1"/>
    <col min="9988" max="9988" width="11.140625" style="1240" bestFit="1" customWidth="1"/>
    <col min="9989" max="9989" width="9.140625" style="1240"/>
    <col min="9990" max="9990" width="11.140625" style="1240" bestFit="1" customWidth="1"/>
    <col min="9991" max="9991" width="25" style="1240" bestFit="1" customWidth="1"/>
    <col min="9992" max="9992" width="6.28515625" style="1240" bestFit="1" customWidth="1"/>
    <col min="9993" max="10241" width="9.140625" style="1240"/>
    <col min="10242" max="10242" width="14.42578125" style="1240" bestFit="1" customWidth="1"/>
    <col min="10243" max="10243" width="12.7109375" style="1240" customWidth="1"/>
    <col min="10244" max="10244" width="11.140625" style="1240" bestFit="1" customWidth="1"/>
    <col min="10245" max="10245" width="9.140625" style="1240"/>
    <col min="10246" max="10246" width="11.140625" style="1240" bestFit="1" customWidth="1"/>
    <col min="10247" max="10247" width="25" style="1240" bestFit="1" customWidth="1"/>
    <col min="10248" max="10248" width="6.28515625" style="1240" bestFit="1" customWidth="1"/>
    <col min="10249" max="10497" width="9.140625" style="1240"/>
    <col min="10498" max="10498" width="14.42578125" style="1240" bestFit="1" customWidth="1"/>
    <col min="10499" max="10499" width="12.7109375" style="1240" customWidth="1"/>
    <col min="10500" max="10500" width="11.140625" style="1240" bestFit="1" customWidth="1"/>
    <col min="10501" max="10501" width="9.140625" style="1240"/>
    <col min="10502" max="10502" width="11.140625" style="1240" bestFit="1" customWidth="1"/>
    <col min="10503" max="10503" width="25" style="1240" bestFit="1" customWidth="1"/>
    <col min="10504" max="10504" width="6.28515625" style="1240" bestFit="1" customWidth="1"/>
    <col min="10505" max="10753" width="9.140625" style="1240"/>
    <col min="10754" max="10754" width="14.42578125" style="1240" bestFit="1" customWidth="1"/>
    <col min="10755" max="10755" width="12.7109375" style="1240" customWidth="1"/>
    <col min="10756" max="10756" width="11.140625" style="1240" bestFit="1" customWidth="1"/>
    <col min="10757" max="10757" width="9.140625" style="1240"/>
    <col min="10758" max="10758" width="11.140625" style="1240" bestFit="1" customWidth="1"/>
    <col min="10759" max="10759" width="25" style="1240" bestFit="1" customWidth="1"/>
    <col min="10760" max="10760" width="6.28515625" style="1240" bestFit="1" customWidth="1"/>
    <col min="10761" max="11009" width="9.140625" style="1240"/>
    <col min="11010" max="11010" width="14.42578125" style="1240" bestFit="1" customWidth="1"/>
    <col min="11011" max="11011" width="12.7109375" style="1240" customWidth="1"/>
    <col min="11012" max="11012" width="11.140625" style="1240" bestFit="1" customWidth="1"/>
    <col min="11013" max="11013" width="9.140625" style="1240"/>
    <col min="11014" max="11014" width="11.140625" style="1240" bestFit="1" customWidth="1"/>
    <col min="11015" max="11015" width="25" style="1240" bestFit="1" customWidth="1"/>
    <col min="11016" max="11016" width="6.28515625" style="1240" bestFit="1" customWidth="1"/>
    <col min="11017" max="11265" width="9.140625" style="1240"/>
    <col min="11266" max="11266" width="14.42578125" style="1240" bestFit="1" customWidth="1"/>
    <col min="11267" max="11267" width="12.7109375" style="1240" customWidth="1"/>
    <col min="11268" max="11268" width="11.140625" style="1240" bestFit="1" customWidth="1"/>
    <col min="11269" max="11269" width="9.140625" style="1240"/>
    <col min="11270" max="11270" width="11.140625" style="1240" bestFit="1" customWidth="1"/>
    <col min="11271" max="11271" width="25" style="1240" bestFit="1" customWidth="1"/>
    <col min="11272" max="11272" width="6.28515625" style="1240" bestFit="1" customWidth="1"/>
    <col min="11273" max="11521" width="9.140625" style="1240"/>
    <col min="11522" max="11522" width="14.42578125" style="1240" bestFit="1" customWidth="1"/>
    <col min="11523" max="11523" width="12.7109375" style="1240" customWidth="1"/>
    <col min="11524" max="11524" width="11.140625" style="1240" bestFit="1" customWidth="1"/>
    <col min="11525" max="11525" width="9.140625" style="1240"/>
    <col min="11526" max="11526" width="11.140625" style="1240" bestFit="1" customWidth="1"/>
    <col min="11527" max="11527" width="25" style="1240" bestFit="1" customWidth="1"/>
    <col min="11528" max="11528" width="6.28515625" style="1240" bestFit="1" customWidth="1"/>
    <col min="11529" max="11777" width="9.140625" style="1240"/>
    <col min="11778" max="11778" width="14.42578125" style="1240" bestFit="1" customWidth="1"/>
    <col min="11779" max="11779" width="12.7109375" style="1240" customWidth="1"/>
    <col min="11780" max="11780" width="11.140625" style="1240" bestFit="1" customWidth="1"/>
    <col min="11781" max="11781" width="9.140625" style="1240"/>
    <col min="11782" max="11782" width="11.140625" style="1240" bestFit="1" customWidth="1"/>
    <col min="11783" max="11783" width="25" style="1240" bestFit="1" customWidth="1"/>
    <col min="11784" max="11784" width="6.28515625" style="1240" bestFit="1" customWidth="1"/>
    <col min="11785" max="12033" width="9.140625" style="1240"/>
    <col min="12034" max="12034" width="14.42578125" style="1240" bestFit="1" customWidth="1"/>
    <col min="12035" max="12035" width="12.7109375" style="1240" customWidth="1"/>
    <col min="12036" max="12036" width="11.140625" style="1240" bestFit="1" customWidth="1"/>
    <col min="12037" max="12037" width="9.140625" style="1240"/>
    <col min="12038" max="12038" width="11.140625" style="1240" bestFit="1" customWidth="1"/>
    <col min="12039" max="12039" width="25" style="1240" bestFit="1" customWidth="1"/>
    <col min="12040" max="12040" width="6.28515625" style="1240" bestFit="1" customWidth="1"/>
    <col min="12041" max="12289" width="9.140625" style="1240"/>
    <col min="12290" max="12290" width="14.42578125" style="1240" bestFit="1" customWidth="1"/>
    <col min="12291" max="12291" width="12.7109375" style="1240" customWidth="1"/>
    <col min="12292" max="12292" width="11.140625" style="1240" bestFit="1" customWidth="1"/>
    <col min="12293" max="12293" width="9.140625" style="1240"/>
    <col min="12294" max="12294" width="11.140625" style="1240" bestFit="1" customWidth="1"/>
    <col min="12295" max="12295" width="25" style="1240" bestFit="1" customWidth="1"/>
    <col min="12296" max="12296" width="6.28515625" style="1240" bestFit="1" customWidth="1"/>
    <col min="12297" max="12545" width="9.140625" style="1240"/>
    <col min="12546" max="12546" width="14.42578125" style="1240" bestFit="1" customWidth="1"/>
    <col min="12547" max="12547" width="12.7109375" style="1240" customWidth="1"/>
    <col min="12548" max="12548" width="11.140625" style="1240" bestFit="1" customWidth="1"/>
    <col min="12549" max="12549" width="9.140625" style="1240"/>
    <col min="12550" max="12550" width="11.140625" style="1240" bestFit="1" customWidth="1"/>
    <col min="12551" max="12551" width="25" style="1240" bestFit="1" customWidth="1"/>
    <col min="12552" max="12552" width="6.28515625" style="1240" bestFit="1" customWidth="1"/>
    <col min="12553" max="12801" width="9.140625" style="1240"/>
    <col min="12802" max="12802" width="14.42578125" style="1240" bestFit="1" customWidth="1"/>
    <col min="12803" max="12803" width="12.7109375" style="1240" customWidth="1"/>
    <col min="12804" max="12804" width="11.140625" style="1240" bestFit="1" customWidth="1"/>
    <col min="12805" max="12805" width="9.140625" style="1240"/>
    <col min="12806" max="12806" width="11.140625" style="1240" bestFit="1" customWidth="1"/>
    <col min="12807" max="12807" width="25" style="1240" bestFit="1" customWidth="1"/>
    <col min="12808" max="12808" width="6.28515625" style="1240" bestFit="1" customWidth="1"/>
    <col min="12809" max="13057" width="9.140625" style="1240"/>
    <col min="13058" max="13058" width="14.42578125" style="1240" bestFit="1" customWidth="1"/>
    <col min="13059" max="13059" width="12.7109375" style="1240" customWidth="1"/>
    <col min="13060" max="13060" width="11.140625" style="1240" bestFit="1" customWidth="1"/>
    <col min="13061" max="13061" width="9.140625" style="1240"/>
    <col min="13062" max="13062" width="11.140625" style="1240" bestFit="1" customWidth="1"/>
    <col min="13063" max="13063" width="25" style="1240" bestFit="1" customWidth="1"/>
    <col min="13064" max="13064" width="6.28515625" style="1240" bestFit="1" customWidth="1"/>
    <col min="13065" max="13313" width="9.140625" style="1240"/>
    <col min="13314" max="13314" width="14.42578125" style="1240" bestFit="1" customWidth="1"/>
    <col min="13315" max="13315" width="12.7109375" style="1240" customWidth="1"/>
    <col min="13316" max="13316" width="11.140625" style="1240" bestFit="1" customWidth="1"/>
    <col min="13317" max="13317" width="9.140625" style="1240"/>
    <col min="13318" max="13318" width="11.140625" style="1240" bestFit="1" customWidth="1"/>
    <col min="13319" max="13319" width="25" style="1240" bestFit="1" customWidth="1"/>
    <col min="13320" max="13320" width="6.28515625" style="1240" bestFit="1" customWidth="1"/>
    <col min="13321" max="13569" width="9.140625" style="1240"/>
    <col min="13570" max="13570" width="14.42578125" style="1240" bestFit="1" customWidth="1"/>
    <col min="13571" max="13571" width="12.7109375" style="1240" customWidth="1"/>
    <col min="13572" max="13572" width="11.140625" style="1240" bestFit="1" customWidth="1"/>
    <col min="13573" max="13573" width="9.140625" style="1240"/>
    <col min="13574" max="13574" width="11.140625" style="1240" bestFit="1" customWidth="1"/>
    <col min="13575" max="13575" width="25" style="1240" bestFit="1" customWidth="1"/>
    <col min="13576" max="13576" width="6.28515625" style="1240" bestFit="1" customWidth="1"/>
    <col min="13577" max="13825" width="9.140625" style="1240"/>
    <col min="13826" max="13826" width="14.42578125" style="1240" bestFit="1" customWidth="1"/>
    <col min="13827" max="13827" width="12.7109375" style="1240" customWidth="1"/>
    <col min="13828" max="13828" width="11.140625" style="1240" bestFit="1" customWidth="1"/>
    <col min="13829" max="13829" width="9.140625" style="1240"/>
    <col min="13830" max="13830" width="11.140625" style="1240" bestFit="1" customWidth="1"/>
    <col min="13831" max="13831" width="25" style="1240" bestFit="1" customWidth="1"/>
    <col min="13832" max="13832" width="6.28515625" style="1240" bestFit="1" customWidth="1"/>
    <col min="13833" max="14081" width="9.140625" style="1240"/>
    <col min="14082" max="14082" width="14.42578125" style="1240" bestFit="1" customWidth="1"/>
    <col min="14083" max="14083" width="12.7109375" style="1240" customWidth="1"/>
    <col min="14084" max="14084" width="11.140625" style="1240" bestFit="1" customWidth="1"/>
    <col min="14085" max="14085" width="9.140625" style="1240"/>
    <col min="14086" max="14086" width="11.140625" style="1240" bestFit="1" customWidth="1"/>
    <col min="14087" max="14087" width="25" style="1240" bestFit="1" customWidth="1"/>
    <col min="14088" max="14088" width="6.28515625" style="1240" bestFit="1" customWidth="1"/>
    <col min="14089" max="14337" width="9.140625" style="1240"/>
    <col min="14338" max="14338" width="14.42578125" style="1240" bestFit="1" customWidth="1"/>
    <col min="14339" max="14339" width="12.7109375" style="1240" customWidth="1"/>
    <col min="14340" max="14340" width="11.140625" style="1240" bestFit="1" customWidth="1"/>
    <col min="14341" max="14341" width="9.140625" style="1240"/>
    <col min="14342" max="14342" width="11.140625" style="1240" bestFit="1" customWidth="1"/>
    <col min="14343" max="14343" width="25" style="1240" bestFit="1" customWidth="1"/>
    <col min="14344" max="14344" width="6.28515625" style="1240" bestFit="1" customWidth="1"/>
    <col min="14345" max="14593" width="9.140625" style="1240"/>
    <col min="14594" max="14594" width="14.42578125" style="1240" bestFit="1" customWidth="1"/>
    <col min="14595" max="14595" width="12.7109375" style="1240" customWidth="1"/>
    <col min="14596" max="14596" width="11.140625" style="1240" bestFit="1" customWidth="1"/>
    <col min="14597" max="14597" width="9.140625" style="1240"/>
    <col min="14598" max="14598" width="11.140625" style="1240" bestFit="1" customWidth="1"/>
    <col min="14599" max="14599" width="25" style="1240" bestFit="1" customWidth="1"/>
    <col min="14600" max="14600" width="6.28515625" style="1240" bestFit="1" customWidth="1"/>
    <col min="14601" max="14849" width="9.140625" style="1240"/>
    <col min="14850" max="14850" width="14.42578125" style="1240" bestFit="1" customWidth="1"/>
    <col min="14851" max="14851" width="12.7109375" style="1240" customWidth="1"/>
    <col min="14852" max="14852" width="11.140625" style="1240" bestFit="1" customWidth="1"/>
    <col min="14853" max="14853" width="9.140625" style="1240"/>
    <col min="14854" max="14854" width="11.140625" style="1240" bestFit="1" customWidth="1"/>
    <col min="14855" max="14855" width="25" style="1240" bestFit="1" customWidth="1"/>
    <col min="14856" max="14856" width="6.28515625" style="1240" bestFit="1" customWidth="1"/>
    <col min="14857" max="15105" width="9.140625" style="1240"/>
    <col min="15106" max="15106" width="14.42578125" style="1240" bestFit="1" customWidth="1"/>
    <col min="15107" max="15107" width="12.7109375" style="1240" customWidth="1"/>
    <col min="15108" max="15108" width="11.140625" style="1240" bestFit="1" customWidth="1"/>
    <col min="15109" max="15109" width="9.140625" style="1240"/>
    <col min="15110" max="15110" width="11.140625" style="1240" bestFit="1" customWidth="1"/>
    <col min="15111" max="15111" width="25" style="1240" bestFit="1" customWidth="1"/>
    <col min="15112" max="15112" width="6.28515625" style="1240" bestFit="1" customWidth="1"/>
    <col min="15113" max="15361" width="9.140625" style="1240"/>
    <col min="15362" max="15362" width="14.42578125" style="1240" bestFit="1" customWidth="1"/>
    <col min="15363" max="15363" width="12.7109375" style="1240" customWidth="1"/>
    <col min="15364" max="15364" width="11.140625" style="1240" bestFit="1" customWidth="1"/>
    <col min="15365" max="15365" width="9.140625" style="1240"/>
    <col min="15366" max="15366" width="11.140625" style="1240" bestFit="1" customWidth="1"/>
    <col min="15367" max="15367" width="25" style="1240" bestFit="1" customWidth="1"/>
    <col min="15368" max="15368" width="6.28515625" style="1240" bestFit="1" customWidth="1"/>
    <col min="15369" max="15617" width="9.140625" style="1240"/>
    <col min="15618" max="15618" width="14.42578125" style="1240" bestFit="1" customWidth="1"/>
    <col min="15619" max="15619" width="12.7109375" style="1240" customWidth="1"/>
    <col min="15620" max="15620" width="11.140625" style="1240" bestFit="1" customWidth="1"/>
    <col min="15621" max="15621" width="9.140625" style="1240"/>
    <col min="15622" max="15622" width="11.140625" style="1240" bestFit="1" customWidth="1"/>
    <col min="15623" max="15623" width="25" style="1240" bestFit="1" customWidth="1"/>
    <col min="15624" max="15624" width="6.28515625" style="1240" bestFit="1" customWidth="1"/>
    <col min="15625" max="15873" width="9.140625" style="1240"/>
    <col min="15874" max="15874" width="14.42578125" style="1240" bestFit="1" customWidth="1"/>
    <col min="15875" max="15875" width="12.7109375" style="1240" customWidth="1"/>
    <col min="15876" max="15876" width="11.140625" style="1240" bestFit="1" customWidth="1"/>
    <col min="15877" max="15877" width="9.140625" style="1240"/>
    <col min="15878" max="15878" width="11.140625" style="1240" bestFit="1" customWidth="1"/>
    <col min="15879" max="15879" width="25" style="1240" bestFit="1" customWidth="1"/>
    <col min="15880" max="15880" width="6.28515625" style="1240" bestFit="1" customWidth="1"/>
    <col min="15881" max="16129" width="9.140625" style="1240"/>
    <col min="16130" max="16130" width="14.42578125" style="1240" bestFit="1" customWidth="1"/>
    <col min="16131" max="16131" width="12.7109375" style="1240" customWidth="1"/>
    <col min="16132" max="16132" width="11.140625" style="1240" bestFit="1" customWidth="1"/>
    <col min="16133" max="16133" width="9.140625" style="1240"/>
    <col min="16134" max="16134" width="11.140625" style="1240" bestFit="1" customWidth="1"/>
    <col min="16135" max="16135" width="25" style="1240" bestFit="1" customWidth="1"/>
    <col min="16136" max="16136" width="6.28515625" style="1240" bestFit="1" customWidth="1"/>
    <col min="16137" max="16384" width="9.140625" style="1240"/>
  </cols>
  <sheetData>
    <row r="1" spans="1:8" ht="28.5" x14ac:dyDescent="0.45">
      <c r="A1" s="1239">
        <v>561</v>
      </c>
    </row>
    <row r="2" spans="1:8" x14ac:dyDescent="0.25">
      <c r="A2" s="1240" t="s">
        <v>380</v>
      </c>
    </row>
    <row r="3" spans="1:8" x14ac:dyDescent="0.25">
      <c r="A3" s="1242"/>
    </row>
    <row r="4" spans="1:8" x14ac:dyDescent="0.25">
      <c r="A4" s="1243"/>
    </row>
    <row r="6" spans="1:8" ht="15.75" thickBot="1" x14ac:dyDescent="0.3">
      <c r="A6" s="1244" t="s">
        <v>283</v>
      </c>
      <c r="B6" s="1244"/>
    </row>
    <row r="7" spans="1:8" x14ac:dyDescent="0.25">
      <c r="A7" s="2108" t="s">
        <v>284</v>
      </c>
      <c r="B7" s="2110" t="s">
        <v>285</v>
      </c>
      <c r="C7" s="2112" t="s">
        <v>286</v>
      </c>
      <c r="D7" s="2112"/>
      <c r="E7" s="2112" t="s">
        <v>287</v>
      </c>
      <c r="F7" s="2112"/>
      <c r="G7" s="2113" t="s">
        <v>288</v>
      </c>
      <c r="H7" s="2108"/>
    </row>
    <row r="8" spans="1:8" ht="18" thickBot="1" x14ac:dyDescent="0.3">
      <c r="A8" s="2109"/>
      <c r="B8" s="2111"/>
      <c r="C8" s="1245" t="s">
        <v>296</v>
      </c>
      <c r="D8" s="1245" t="s">
        <v>290</v>
      </c>
      <c r="E8" s="1245" t="s">
        <v>296</v>
      </c>
      <c r="F8" s="1245" t="s">
        <v>290</v>
      </c>
      <c r="G8" s="2114"/>
      <c r="H8" s="2109"/>
    </row>
    <row r="9" spans="1:8" x14ac:dyDescent="0.25">
      <c r="A9" s="1246">
        <v>1</v>
      </c>
      <c r="B9" s="1247" t="s">
        <v>120</v>
      </c>
      <c r="C9" s="1248">
        <v>862.1</v>
      </c>
      <c r="D9" s="1249">
        <v>2299.6</v>
      </c>
      <c r="E9" s="1249">
        <v>904.3</v>
      </c>
      <c r="F9" s="1249">
        <v>2594.1</v>
      </c>
      <c r="G9" s="1250" t="s">
        <v>120</v>
      </c>
      <c r="H9" s="1251"/>
    </row>
    <row r="10" spans="1:8" x14ac:dyDescent="0.25">
      <c r="A10" s="1252">
        <v>2</v>
      </c>
      <c r="B10" s="1253" t="s">
        <v>121</v>
      </c>
      <c r="C10" s="1254">
        <v>4</v>
      </c>
      <c r="D10" s="1254">
        <v>6.6</v>
      </c>
      <c r="E10" s="1249">
        <v>328.1</v>
      </c>
      <c r="F10" s="1249">
        <v>569.20000000000005</v>
      </c>
      <c r="G10" s="1255" t="s">
        <v>121</v>
      </c>
      <c r="H10" s="1251"/>
    </row>
    <row r="11" spans="1:8" x14ac:dyDescent="0.25">
      <c r="A11" s="1252">
        <v>3</v>
      </c>
      <c r="B11" s="1253" t="s">
        <v>123</v>
      </c>
      <c r="C11" s="1254">
        <v>2443.6999999999998</v>
      </c>
      <c r="D11" s="1254">
        <v>7694.5</v>
      </c>
      <c r="E11" s="1249">
        <v>1355</v>
      </c>
      <c r="F11" s="1249">
        <v>2478.5</v>
      </c>
      <c r="G11" s="1255" t="s">
        <v>379</v>
      </c>
      <c r="H11" s="1251"/>
    </row>
    <row r="12" spans="1:8" ht="15.75" thickBot="1" x14ac:dyDescent="0.3">
      <c r="A12" s="1256">
        <v>4</v>
      </c>
      <c r="B12" s="1253" t="s">
        <v>119</v>
      </c>
      <c r="C12" s="1254">
        <v>1240.2</v>
      </c>
      <c r="D12" s="1254">
        <v>1755.9</v>
      </c>
      <c r="E12" s="1257">
        <v>0</v>
      </c>
      <c r="F12" s="1257">
        <v>0</v>
      </c>
      <c r="G12" s="1258" t="s">
        <v>119</v>
      </c>
      <c r="H12" s="1259"/>
    </row>
    <row r="13" spans="1:8" ht="15.75" thickBot="1" x14ac:dyDescent="0.3">
      <c r="A13" s="1260">
        <v>5</v>
      </c>
      <c r="B13" s="1261" t="s">
        <v>122</v>
      </c>
      <c r="C13" s="1262">
        <v>1006.7</v>
      </c>
      <c r="D13" s="1262">
        <v>2864.4</v>
      </c>
      <c r="E13" s="1263">
        <v>1134.0999999999999</v>
      </c>
      <c r="F13" s="1264">
        <v>2941.8</v>
      </c>
      <c r="G13" s="1265" t="s">
        <v>122</v>
      </c>
    </row>
    <row r="14" spans="1:8" ht="15.75" thickBot="1" x14ac:dyDescent="0.3">
      <c r="B14" s="1266" t="s">
        <v>78</v>
      </c>
      <c r="C14" s="1267">
        <f>SUM(C9:C13)</f>
        <v>5556.7</v>
      </c>
      <c r="D14" s="1267">
        <f>SUM(D9:D13)</f>
        <v>14621</v>
      </c>
      <c r="E14" s="1267">
        <f>SUM(E9:E13)</f>
        <v>3721.5</v>
      </c>
      <c r="F14" s="1268">
        <f>SUM(F9:F13)</f>
        <v>8583.6</v>
      </c>
    </row>
    <row r="19" spans="1:5" ht="15.75" thickBot="1" x14ac:dyDescent="0.3">
      <c r="A19" s="1244" t="s">
        <v>295</v>
      </c>
    </row>
    <row r="20" spans="1:5" ht="18" thickBot="1" x14ac:dyDescent="0.3">
      <c r="A20" s="1269" t="s">
        <v>284</v>
      </c>
      <c r="B20" s="1270" t="s">
        <v>285</v>
      </c>
      <c r="C20" s="1271" t="s">
        <v>296</v>
      </c>
      <c r="D20" s="1272" t="s">
        <v>290</v>
      </c>
      <c r="E20" s="1273"/>
    </row>
    <row r="21" spans="1:5" ht="15.75" thickBot="1" x14ac:dyDescent="0.3">
      <c r="A21" s="1274">
        <v>1</v>
      </c>
      <c r="B21" s="1275" t="s">
        <v>120</v>
      </c>
      <c r="C21" s="1276">
        <v>152.19999999999999</v>
      </c>
      <c r="D21" s="1277">
        <v>475.2</v>
      </c>
      <c r="E21" s="1278"/>
    </row>
    <row r="24" spans="1:5" x14ac:dyDescent="0.25">
      <c r="B24" s="1279" t="s">
        <v>291</v>
      </c>
      <c r="C24" s="1280">
        <f xml:space="preserve"> SUM(D14,F14,D21)</f>
        <v>23679.8</v>
      </c>
    </row>
    <row r="25" spans="1:5" x14ac:dyDescent="0.25">
      <c r="B25" s="1279" t="s">
        <v>292</v>
      </c>
      <c r="C25" s="1280">
        <f xml:space="preserve"> SUM(C14,E14,C21)</f>
        <v>9430.4000000000015</v>
      </c>
    </row>
    <row r="28" spans="1:5" x14ac:dyDescent="0.25">
      <c r="B28" s="1281"/>
      <c r="C28" s="1282"/>
    </row>
    <row r="29" spans="1:5" x14ac:dyDescent="0.25">
      <c r="B29" s="1281"/>
      <c r="C29" s="1282"/>
    </row>
    <row r="30" spans="1:5" x14ac:dyDescent="0.25">
      <c r="B30" s="1281"/>
      <c r="C30" s="1282"/>
    </row>
    <row r="31" spans="1:5" x14ac:dyDescent="0.25">
      <c r="B31" s="1281"/>
      <c r="C31" s="1282"/>
    </row>
  </sheetData>
  <mergeCells count="6">
    <mergeCell ref="H7:H8"/>
    <mergeCell ref="A7:A8"/>
    <mergeCell ref="B7:B8"/>
    <mergeCell ref="C7:D7"/>
    <mergeCell ref="E7:F7"/>
    <mergeCell ref="G7:G8"/>
  </mergeCells>
  <pageMargins left="0.7" right="0.7" top="0.75" bottom="0.75" header="0.3" footer="0.3"/>
  <pageSetup paperSize="9" scale="41"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0057C-3774-4291-8B62-5D634A713D86}">
  <sheetPr>
    <tabColor rgb="FF0070C0"/>
    <pageSetUpPr fitToPage="1"/>
  </sheetPr>
  <dimension ref="A1:H37"/>
  <sheetViews>
    <sheetView workbookViewId="0">
      <selection activeCell="E18" sqref="E18"/>
    </sheetView>
  </sheetViews>
  <sheetFormatPr defaultRowHeight="15" x14ac:dyDescent="0.25"/>
  <cols>
    <col min="1" max="1" width="9.140625" style="1240"/>
    <col min="2" max="2" width="19.5703125" style="1283" customWidth="1"/>
    <col min="3" max="3" width="11.7109375" style="1241" customWidth="1"/>
    <col min="4" max="4" width="11.140625" style="1241" bestFit="1" customWidth="1"/>
    <col min="5" max="5" width="9.140625" style="1241"/>
    <col min="6" max="6" width="12" style="1241" bestFit="1" customWidth="1"/>
    <col min="7" max="7" width="26.28515625" style="1283" customWidth="1"/>
    <col min="8" max="8" width="6.28515625" style="1240" bestFit="1" customWidth="1"/>
    <col min="9" max="257" width="9.140625" style="1240"/>
    <col min="258" max="258" width="19.5703125" style="1240" customWidth="1"/>
    <col min="259" max="259" width="11.7109375" style="1240" customWidth="1"/>
    <col min="260" max="260" width="11.140625" style="1240" bestFit="1" customWidth="1"/>
    <col min="261" max="261" width="9.140625" style="1240"/>
    <col min="262" max="262" width="12" style="1240" bestFit="1" customWidth="1"/>
    <col min="263" max="263" width="26.28515625" style="1240" customWidth="1"/>
    <col min="264" max="264" width="6.28515625" style="1240" bestFit="1" customWidth="1"/>
    <col min="265" max="513" width="9.140625" style="1240"/>
    <col min="514" max="514" width="19.5703125" style="1240" customWidth="1"/>
    <col min="515" max="515" width="11.7109375" style="1240" customWidth="1"/>
    <col min="516" max="516" width="11.140625" style="1240" bestFit="1" customWidth="1"/>
    <col min="517" max="517" width="9.140625" style="1240"/>
    <col min="518" max="518" width="12" style="1240" bestFit="1" customWidth="1"/>
    <col min="519" max="519" width="26.28515625" style="1240" customWidth="1"/>
    <col min="520" max="520" width="6.28515625" style="1240" bestFit="1" customWidth="1"/>
    <col min="521" max="769" width="9.140625" style="1240"/>
    <col min="770" max="770" width="19.5703125" style="1240" customWidth="1"/>
    <col min="771" max="771" width="11.7109375" style="1240" customWidth="1"/>
    <col min="772" max="772" width="11.140625" style="1240" bestFit="1" customWidth="1"/>
    <col min="773" max="773" width="9.140625" style="1240"/>
    <col min="774" max="774" width="12" style="1240" bestFit="1" customWidth="1"/>
    <col min="775" max="775" width="26.28515625" style="1240" customWidth="1"/>
    <col min="776" max="776" width="6.28515625" style="1240" bestFit="1" customWidth="1"/>
    <col min="777" max="1025" width="9.140625" style="1240"/>
    <col min="1026" max="1026" width="19.5703125" style="1240" customWidth="1"/>
    <col min="1027" max="1027" width="11.7109375" style="1240" customWidth="1"/>
    <col min="1028" max="1028" width="11.140625" style="1240" bestFit="1" customWidth="1"/>
    <col min="1029" max="1029" width="9.140625" style="1240"/>
    <col min="1030" max="1030" width="12" style="1240" bestFit="1" customWidth="1"/>
    <col min="1031" max="1031" width="26.28515625" style="1240" customWidth="1"/>
    <col min="1032" max="1032" width="6.28515625" style="1240" bestFit="1" customWidth="1"/>
    <col min="1033" max="1281" width="9.140625" style="1240"/>
    <col min="1282" max="1282" width="19.5703125" style="1240" customWidth="1"/>
    <col min="1283" max="1283" width="11.7109375" style="1240" customWidth="1"/>
    <col min="1284" max="1284" width="11.140625" style="1240" bestFit="1" customWidth="1"/>
    <col min="1285" max="1285" width="9.140625" style="1240"/>
    <col min="1286" max="1286" width="12" style="1240" bestFit="1" customWidth="1"/>
    <col min="1287" max="1287" width="26.28515625" style="1240" customWidth="1"/>
    <col min="1288" max="1288" width="6.28515625" style="1240" bestFit="1" customWidth="1"/>
    <col min="1289" max="1537" width="9.140625" style="1240"/>
    <col min="1538" max="1538" width="19.5703125" style="1240" customWidth="1"/>
    <col min="1539" max="1539" width="11.7109375" style="1240" customWidth="1"/>
    <col min="1540" max="1540" width="11.140625" style="1240" bestFit="1" customWidth="1"/>
    <col min="1541" max="1541" width="9.140625" style="1240"/>
    <col min="1542" max="1542" width="12" style="1240" bestFit="1" customWidth="1"/>
    <col min="1543" max="1543" width="26.28515625" style="1240" customWidth="1"/>
    <col min="1544" max="1544" width="6.28515625" style="1240" bestFit="1" customWidth="1"/>
    <col min="1545" max="1793" width="9.140625" style="1240"/>
    <col min="1794" max="1794" width="19.5703125" style="1240" customWidth="1"/>
    <col min="1795" max="1795" width="11.7109375" style="1240" customWidth="1"/>
    <col min="1796" max="1796" width="11.140625" style="1240" bestFit="1" customWidth="1"/>
    <col min="1797" max="1797" width="9.140625" style="1240"/>
    <col min="1798" max="1798" width="12" style="1240" bestFit="1" customWidth="1"/>
    <col min="1799" max="1799" width="26.28515625" style="1240" customWidth="1"/>
    <col min="1800" max="1800" width="6.28515625" style="1240" bestFit="1" customWidth="1"/>
    <col min="1801" max="2049" width="9.140625" style="1240"/>
    <col min="2050" max="2050" width="19.5703125" style="1240" customWidth="1"/>
    <col min="2051" max="2051" width="11.7109375" style="1240" customWidth="1"/>
    <col min="2052" max="2052" width="11.140625" style="1240" bestFit="1" customWidth="1"/>
    <col min="2053" max="2053" width="9.140625" style="1240"/>
    <col min="2054" max="2054" width="12" style="1240" bestFit="1" customWidth="1"/>
    <col min="2055" max="2055" width="26.28515625" style="1240" customWidth="1"/>
    <col min="2056" max="2056" width="6.28515625" style="1240" bestFit="1" customWidth="1"/>
    <col min="2057" max="2305" width="9.140625" style="1240"/>
    <col min="2306" max="2306" width="19.5703125" style="1240" customWidth="1"/>
    <col min="2307" max="2307" width="11.7109375" style="1240" customWidth="1"/>
    <col min="2308" max="2308" width="11.140625" style="1240" bestFit="1" customWidth="1"/>
    <col min="2309" max="2309" width="9.140625" style="1240"/>
    <col min="2310" max="2310" width="12" style="1240" bestFit="1" customWidth="1"/>
    <col min="2311" max="2311" width="26.28515625" style="1240" customWidth="1"/>
    <col min="2312" max="2312" width="6.28515625" style="1240" bestFit="1" customWidth="1"/>
    <col min="2313" max="2561" width="9.140625" style="1240"/>
    <col min="2562" max="2562" width="19.5703125" style="1240" customWidth="1"/>
    <col min="2563" max="2563" width="11.7109375" style="1240" customWidth="1"/>
    <col min="2564" max="2564" width="11.140625" style="1240" bestFit="1" customWidth="1"/>
    <col min="2565" max="2565" width="9.140625" style="1240"/>
    <col min="2566" max="2566" width="12" style="1240" bestFit="1" customWidth="1"/>
    <col min="2567" max="2567" width="26.28515625" style="1240" customWidth="1"/>
    <col min="2568" max="2568" width="6.28515625" style="1240" bestFit="1" customWidth="1"/>
    <col min="2569" max="2817" width="9.140625" style="1240"/>
    <col min="2818" max="2818" width="19.5703125" style="1240" customWidth="1"/>
    <col min="2819" max="2819" width="11.7109375" style="1240" customWidth="1"/>
    <col min="2820" max="2820" width="11.140625" style="1240" bestFit="1" customWidth="1"/>
    <col min="2821" max="2821" width="9.140625" style="1240"/>
    <col min="2822" max="2822" width="12" style="1240" bestFit="1" customWidth="1"/>
    <col min="2823" max="2823" width="26.28515625" style="1240" customWidth="1"/>
    <col min="2824" max="2824" width="6.28515625" style="1240" bestFit="1" customWidth="1"/>
    <col min="2825" max="3073" width="9.140625" style="1240"/>
    <col min="3074" max="3074" width="19.5703125" style="1240" customWidth="1"/>
    <col min="3075" max="3075" width="11.7109375" style="1240" customWidth="1"/>
    <col min="3076" max="3076" width="11.140625" style="1240" bestFit="1" customWidth="1"/>
    <col min="3077" max="3077" width="9.140625" style="1240"/>
    <col min="3078" max="3078" width="12" style="1240" bestFit="1" customWidth="1"/>
    <col min="3079" max="3079" width="26.28515625" style="1240" customWidth="1"/>
    <col min="3080" max="3080" width="6.28515625" style="1240" bestFit="1" customWidth="1"/>
    <col min="3081" max="3329" width="9.140625" style="1240"/>
    <col min="3330" max="3330" width="19.5703125" style="1240" customWidth="1"/>
    <col min="3331" max="3331" width="11.7109375" style="1240" customWidth="1"/>
    <col min="3332" max="3332" width="11.140625" style="1240" bestFit="1" customWidth="1"/>
    <col min="3333" max="3333" width="9.140625" style="1240"/>
    <col min="3334" max="3334" width="12" style="1240" bestFit="1" customWidth="1"/>
    <col min="3335" max="3335" width="26.28515625" style="1240" customWidth="1"/>
    <col min="3336" max="3336" width="6.28515625" style="1240" bestFit="1" customWidth="1"/>
    <col min="3337" max="3585" width="9.140625" style="1240"/>
    <col min="3586" max="3586" width="19.5703125" style="1240" customWidth="1"/>
    <col min="3587" max="3587" width="11.7109375" style="1240" customWidth="1"/>
    <col min="3588" max="3588" width="11.140625" style="1240" bestFit="1" customWidth="1"/>
    <col min="3589" max="3589" width="9.140625" style="1240"/>
    <col min="3590" max="3590" width="12" style="1240" bestFit="1" customWidth="1"/>
    <col min="3591" max="3591" width="26.28515625" style="1240" customWidth="1"/>
    <col min="3592" max="3592" width="6.28515625" style="1240" bestFit="1" customWidth="1"/>
    <col min="3593" max="3841" width="9.140625" style="1240"/>
    <col min="3842" max="3842" width="19.5703125" style="1240" customWidth="1"/>
    <col min="3843" max="3843" width="11.7109375" style="1240" customWidth="1"/>
    <col min="3844" max="3844" width="11.140625" style="1240" bestFit="1" customWidth="1"/>
    <col min="3845" max="3845" width="9.140625" style="1240"/>
    <col min="3846" max="3846" width="12" style="1240" bestFit="1" customWidth="1"/>
    <col min="3847" max="3847" width="26.28515625" style="1240" customWidth="1"/>
    <col min="3848" max="3848" width="6.28515625" style="1240" bestFit="1" customWidth="1"/>
    <col min="3849" max="4097" width="9.140625" style="1240"/>
    <col min="4098" max="4098" width="19.5703125" style="1240" customWidth="1"/>
    <col min="4099" max="4099" width="11.7109375" style="1240" customWidth="1"/>
    <col min="4100" max="4100" width="11.140625" style="1240" bestFit="1" customWidth="1"/>
    <col min="4101" max="4101" width="9.140625" style="1240"/>
    <col min="4102" max="4102" width="12" style="1240" bestFit="1" customWidth="1"/>
    <col min="4103" max="4103" width="26.28515625" style="1240" customWidth="1"/>
    <col min="4104" max="4104" width="6.28515625" style="1240" bestFit="1" customWidth="1"/>
    <col min="4105" max="4353" width="9.140625" style="1240"/>
    <col min="4354" max="4354" width="19.5703125" style="1240" customWidth="1"/>
    <col min="4355" max="4355" width="11.7109375" style="1240" customWidth="1"/>
    <col min="4356" max="4356" width="11.140625" style="1240" bestFit="1" customWidth="1"/>
    <col min="4357" max="4357" width="9.140625" style="1240"/>
    <col min="4358" max="4358" width="12" style="1240" bestFit="1" customWidth="1"/>
    <col min="4359" max="4359" width="26.28515625" style="1240" customWidth="1"/>
    <col min="4360" max="4360" width="6.28515625" style="1240" bestFit="1" customWidth="1"/>
    <col min="4361" max="4609" width="9.140625" style="1240"/>
    <col min="4610" max="4610" width="19.5703125" style="1240" customWidth="1"/>
    <col min="4611" max="4611" width="11.7109375" style="1240" customWidth="1"/>
    <col min="4612" max="4612" width="11.140625" style="1240" bestFit="1" customWidth="1"/>
    <col min="4613" max="4613" width="9.140625" style="1240"/>
    <col min="4614" max="4614" width="12" style="1240" bestFit="1" customWidth="1"/>
    <col min="4615" max="4615" width="26.28515625" style="1240" customWidth="1"/>
    <col min="4616" max="4616" width="6.28515625" style="1240" bestFit="1" customWidth="1"/>
    <col min="4617" max="4865" width="9.140625" style="1240"/>
    <col min="4866" max="4866" width="19.5703125" style="1240" customWidth="1"/>
    <col min="4867" max="4867" width="11.7109375" style="1240" customWidth="1"/>
    <col min="4868" max="4868" width="11.140625" style="1240" bestFit="1" customWidth="1"/>
    <col min="4869" max="4869" width="9.140625" style="1240"/>
    <col min="4870" max="4870" width="12" style="1240" bestFit="1" customWidth="1"/>
    <col min="4871" max="4871" width="26.28515625" style="1240" customWidth="1"/>
    <col min="4872" max="4872" width="6.28515625" style="1240" bestFit="1" customWidth="1"/>
    <col min="4873" max="5121" width="9.140625" style="1240"/>
    <col min="5122" max="5122" width="19.5703125" style="1240" customWidth="1"/>
    <col min="5123" max="5123" width="11.7109375" style="1240" customWidth="1"/>
    <col min="5124" max="5124" width="11.140625" style="1240" bestFit="1" customWidth="1"/>
    <col min="5125" max="5125" width="9.140625" style="1240"/>
    <col min="5126" max="5126" width="12" style="1240" bestFit="1" customWidth="1"/>
    <col min="5127" max="5127" width="26.28515625" style="1240" customWidth="1"/>
    <col min="5128" max="5128" width="6.28515625" style="1240" bestFit="1" customWidth="1"/>
    <col min="5129" max="5377" width="9.140625" style="1240"/>
    <col min="5378" max="5378" width="19.5703125" style="1240" customWidth="1"/>
    <col min="5379" max="5379" width="11.7109375" style="1240" customWidth="1"/>
    <col min="5380" max="5380" width="11.140625" style="1240" bestFit="1" customWidth="1"/>
    <col min="5381" max="5381" width="9.140625" style="1240"/>
    <col min="5382" max="5382" width="12" style="1240" bestFit="1" customWidth="1"/>
    <col min="5383" max="5383" width="26.28515625" style="1240" customWidth="1"/>
    <col min="5384" max="5384" width="6.28515625" style="1240" bestFit="1" customWidth="1"/>
    <col min="5385" max="5633" width="9.140625" style="1240"/>
    <col min="5634" max="5634" width="19.5703125" style="1240" customWidth="1"/>
    <col min="5635" max="5635" width="11.7109375" style="1240" customWidth="1"/>
    <col min="5636" max="5636" width="11.140625" style="1240" bestFit="1" customWidth="1"/>
    <col min="5637" max="5637" width="9.140625" style="1240"/>
    <col min="5638" max="5638" width="12" style="1240" bestFit="1" customWidth="1"/>
    <col min="5639" max="5639" width="26.28515625" style="1240" customWidth="1"/>
    <col min="5640" max="5640" width="6.28515625" style="1240" bestFit="1" customWidth="1"/>
    <col min="5641" max="5889" width="9.140625" style="1240"/>
    <col min="5890" max="5890" width="19.5703125" style="1240" customWidth="1"/>
    <col min="5891" max="5891" width="11.7109375" style="1240" customWidth="1"/>
    <col min="5892" max="5892" width="11.140625" style="1240" bestFit="1" customWidth="1"/>
    <col min="5893" max="5893" width="9.140625" style="1240"/>
    <col min="5894" max="5894" width="12" style="1240" bestFit="1" customWidth="1"/>
    <col min="5895" max="5895" width="26.28515625" style="1240" customWidth="1"/>
    <col min="5896" max="5896" width="6.28515625" style="1240" bestFit="1" customWidth="1"/>
    <col min="5897" max="6145" width="9.140625" style="1240"/>
    <col min="6146" max="6146" width="19.5703125" style="1240" customWidth="1"/>
    <col min="6147" max="6147" width="11.7109375" style="1240" customWidth="1"/>
    <col min="6148" max="6148" width="11.140625" style="1240" bestFit="1" customWidth="1"/>
    <col min="6149" max="6149" width="9.140625" style="1240"/>
    <col min="6150" max="6150" width="12" style="1240" bestFit="1" customWidth="1"/>
    <col min="6151" max="6151" width="26.28515625" style="1240" customWidth="1"/>
    <col min="6152" max="6152" width="6.28515625" style="1240" bestFit="1" customWidth="1"/>
    <col min="6153" max="6401" width="9.140625" style="1240"/>
    <col min="6402" max="6402" width="19.5703125" style="1240" customWidth="1"/>
    <col min="6403" max="6403" width="11.7109375" style="1240" customWidth="1"/>
    <col min="6404" max="6404" width="11.140625" style="1240" bestFit="1" customWidth="1"/>
    <col min="6405" max="6405" width="9.140625" style="1240"/>
    <col min="6406" max="6406" width="12" style="1240" bestFit="1" customWidth="1"/>
    <col min="6407" max="6407" width="26.28515625" style="1240" customWidth="1"/>
    <col min="6408" max="6408" width="6.28515625" style="1240" bestFit="1" customWidth="1"/>
    <col min="6409" max="6657" width="9.140625" style="1240"/>
    <col min="6658" max="6658" width="19.5703125" style="1240" customWidth="1"/>
    <col min="6659" max="6659" width="11.7109375" style="1240" customWidth="1"/>
    <col min="6660" max="6660" width="11.140625" style="1240" bestFit="1" customWidth="1"/>
    <col min="6661" max="6661" width="9.140625" style="1240"/>
    <col min="6662" max="6662" width="12" style="1240" bestFit="1" customWidth="1"/>
    <col min="6663" max="6663" width="26.28515625" style="1240" customWidth="1"/>
    <col min="6664" max="6664" width="6.28515625" style="1240" bestFit="1" customWidth="1"/>
    <col min="6665" max="6913" width="9.140625" style="1240"/>
    <col min="6914" max="6914" width="19.5703125" style="1240" customWidth="1"/>
    <col min="6915" max="6915" width="11.7109375" style="1240" customWidth="1"/>
    <col min="6916" max="6916" width="11.140625" style="1240" bestFit="1" customWidth="1"/>
    <col min="6917" max="6917" width="9.140625" style="1240"/>
    <col min="6918" max="6918" width="12" style="1240" bestFit="1" customWidth="1"/>
    <col min="6919" max="6919" width="26.28515625" style="1240" customWidth="1"/>
    <col min="6920" max="6920" width="6.28515625" style="1240" bestFit="1" customWidth="1"/>
    <col min="6921" max="7169" width="9.140625" style="1240"/>
    <col min="7170" max="7170" width="19.5703125" style="1240" customWidth="1"/>
    <col min="7171" max="7171" width="11.7109375" style="1240" customWidth="1"/>
    <col min="7172" max="7172" width="11.140625" style="1240" bestFit="1" customWidth="1"/>
    <col min="7173" max="7173" width="9.140625" style="1240"/>
    <col min="7174" max="7174" width="12" style="1240" bestFit="1" customWidth="1"/>
    <col min="7175" max="7175" width="26.28515625" style="1240" customWidth="1"/>
    <col min="7176" max="7176" width="6.28515625" style="1240" bestFit="1" customWidth="1"/>
    <col min="7177" max="7425" width="9.140625" style="1240"/>
    <col min="7426" max="7426" width="19.5703125" style="1240" customWidth="1"/>
    <col min="7427" max="7427" width="11.7109375" style="1240" customWidth="1"/>
    <col min="7428" max="7428" width="11.140625" style="1240" bestFit="1" customWidth="1"/>
    <col min="7429" max="7429" width="9.140625" style="1240"/>
    <col min="7430" max="7430" width="12" style="1240" bestFit="1" customWidth="1"/>
    <col min="7431" max="7431" width="26.28515625" style="1240" customWidth="1"/>
    <col min="7432" max="7432" width="6.28515625" style="1240" bestFit="1" customWidth="1"/>
    <col min="7433" max="7681" width="9.140625" style="1240"/>
    <col min="7682" max="7682" width="19.5703125" style="1240" customWidth="1"/>
    <col min="7683" max="7683" width="11.7109375" style="1240" customWidth="1"/>
    <col min="7684" max="7684" width="11.140625" style="1240" bestFit="1" customWidth="1"/>
    <col min="7685" max="7685" width="9.140625" style="1240"/>
    <col min="7686" max="7686" width="12" style="1240" bestFit="1" customWidth="1"/>
    <col min="7687" max="7687" width="26.28515625" style="1240" customWidth="1"/>
    <col min="7688" max="7688" width="6.28515625" style="1240" bestFit="1" customWidth="1"/>
    <col min="7689" max="7937" width="9.140625" style="1240"/>
    <col min="7938" max="7938" width="19.5703125" style="1240" customWidth="1"/>
    <col min="7939" max="7939" width="11.7109375" style="1240" customWidth="1"/>
    <col min="7940" max="7940" width="11.140625" style="1240" bestFit="1" customWidth="1"/>
    <col min="7941" max="7941" width="9.140625" style="1240"/>
    <col min="7942" max="7942" width="12" style="1240" bestFit="1" customWidth="1"/>
    <col min="7943" max="7943" width="26.28515625" style="1240" customWidth="1"/>
    <col min="7944" max="7944" width="6.28515625" style="1240" bestFit="1" customWidth="1"/>
    <col min="7945" max="8193" width="9.140625" style="1240"/>
    <col min="8194" max="8194" width="19.5703125" style="1240" customWidth="1"/>
    <col min="8195" max="8195" width="11.7109375" style="1240" customWidth="1"/>
    <col min="8196" max="8196" width="11.140625" style="1240" bestFit="1" customWidth="1"/>
    <col min="8197" max="8197" width="9.140625" style="1240"/>
    <col min="8198" max="8198" width="12" style="1240" bestFit="1" customWidth="1"/>
    <col min="8199" max="8199" width="26.28515625" style="1240" customWidth="1"/>
    <col min="8200" max="8200" width="6.28515625" style="1240" bestFit="1" customWidth="1"/>
    <col min="8201" max="8449" width="9.140625" style="1240"/>
    <col min="8450" max="8450" width="19.5703125" style="1240" customWidth="1"/>
    <col min="8451" max="8451" width="11.7109375" style="1240" customWidth="1"/>
    <col min="8452" max="8452" width="11.140625" style="1240" bestFit="1" customWidth="1"/>
    <col min="8453" max="8453" width="9.140625" style="1240"/>
    <col min="8454" max="8454" width="12" style="1240" bestFit="1" customWidth="1"/>
    <col min="8455" max="8455" width="26.28515625" style="1240" customWidth="1"/>
    <col min="8456" max="8456" width="6.28515625" style="1240" bestFit="1" customWidth="1"/>
    <col min="8457" max="8705" width="9.140625" style="1240"/>
    <col min="8706" max="8706" width="19.5703125" style="1240" customWidth="1"/>
    <col min="8707" max="8707" width="11.7109375" style="1240" customWidth="1"/>
    <col min="8708" max="8708" width="11.140625" style="1240" bestFit="1" customWidth="1"/>
    <col min="8709" max="8709" width="9.140625" style="1240"/>
    <col min="8710" max="8710" width="12" style="1240" bestFit="1" customWidth="1"/>
    <col min="8711" max="8711" width="26.28515625" style="1240" customWidth="1"/>
    <col min="8712" max="8712" width="6.28515625" style="1240" bestFit="1" customWidth="1"/>
    <col min="8713" max="8961" width="9.140625" style="1240"/>
    <col min="8962" max="8962" width="19.5703125" style="1240" customWidth="1"/>
    <col min="8963" max="8963" width="11.7109375" style="1240" customWidth="1"/>
    <col min="8964" max="8964" width="11.140625" style="1240" bestFit="1" customWidth="1"/>
    <col min="8965" max="8965" width="9.140625" style="1240"/>
    <col min="8966" max="8966" width="12" style="1240" bestFit="1" customWidth="1"/>
    <col min="8967" max="8967" width="26.28515625" style="1240" customWidth="1"/>
    <col min="8968" max="8968" width="6.28515625" style="1240" bestFit="1" customWidth="1"/>
    <col min="8969" max="9217" width="9.140625" style="1240"/>
    <col min="9218" max="9218" width="19.5703125" style="1240" customWidth="1"/>
    <col min="9219" max="9219" width="11.7109375" style="1240" customWidth="1"/>
    <col min="9220" max="9220" width="11.140625" style="1240" bestFit="1" customWidth="1"/>
    <col min="9221" max="9221" width="9.140625" style="1240"/>
    <col min="9222" max="9222" width="12" style="1240" bestFit="1" customWidth="1"/>
    <col min="9223" max="9223" width="26.28515625" style="1240" customWidth="1"/>
    <col min="9224" max="9224" width="6.28515625" style="1240" bestFit="1" customWidth="1"/>
    <col min="9225" max="9473" width="9.140625" style="1240"/>
    <col min="9474" max="9474" width="19.5703125" style="1240" customWidth="1"/>
    <col min="9475" max="9475" width="11.7109375" style="1240" customWidth="1"/>
    <col min="9476" max="9476" width="11.140625" style="1240" bestFit="1" customWidth="1"/>
    <col min="9477" max="9477" width="9.140625" style="1240"/>
    <col min="9478" max="9478" width="12" style="1240" bestFit="1" customWidth="1"/>
    <col min="9479" max="9479" width="26.28515625" style="1240" customWidth="1"/>
    <col min="9480" max="9480" width="6.28515625" style="1240" bestFit="1" customWidth="1"/>
    <col min="9481" max="9729" width="9.140625" style="1240"/>
    <col min="9730" max="9730" width="19.5703125" style="1240" customWidth="1"/>
    <col min="9731" max="9731" width="11.7109375" style="1240" customWidth="1"/>
    <col min="9732" max="9732" width="11.140625" style="1240" bestFit="1" customWidth="1"/>
    <col min="9733" max="9733" width="9.140625" style="1240"/>
    <col min="9734" max="9734" width="12" style="1240" bestFit="1" customWidth="1"/>
    <col min="9735" max="9735" width="26.28515625" style="1240" customWidth="1"/>
    <col min="9736" max="9736" width="6.28515625" style="1240" bestFit="1" customWidth="1"/>
    <col min="9737" max="9985" width="9.140625" style="1240"/>
    <col min="9986" max="9986" width="19.5703125" style="1240" customWidth="1"/>
    <col min="9987" max="9987" width="11.7109375" style="1240" customWidth="1"/>
    <col min="9988" max="9988" width="11.140625" style="1240" bestFit="1" customWidth="1"/>
    <col min="9989" max="9989" width="9.140625" style="1240"/>
    <col min="9990" max="9990" width="12" style="1240" bestFit="1" customWidth="1"/>
    <col min="9991" max="9991" width="26.28515625" style="1240" customWidth="1"/>
    <col min="9992" max="9992" width="6.28515625" style="1240" bestFit="1" customWidth="1"/>
    <col min="9993" max="10241" width="9.140625" style="1240"/>
    <col min="10242" max="10242" width="19.5703125" style="1240" customWidth="1"/>
    <col min="10243" max="10243" width="11.7109375" style="1240" customWidth="1"/>
    <col min="10244" max="10244" width="11.140625" style="1240" bestFit="1" customWidth="1"/>
    <col min="10245" max="10245" width="9.140625" style="1240"/>
    <col min="10246" max="10246" width="12" style="1240" bestFit="1" customWidth="1"/>
    <col min="10247" max="10247" width="26.28515625" style="1240" customWidth="1"/>
    <col min="10248" max="10248" width="6.28515625" style="1240" bestFit="1" customWidth="1"/>
    <col min="10249" max="10497" width="9.140625" style="1240"/>
    <col min="10498" max="10498" width="19.5703125" style="1240" customWidth="1"/>
    <col min="10499" max="10499" width="11.7109375" style="1240" customWidth="1"/>
    <col min="10500" max="10500" width="11.140625" style="1240" bestFit="1" customWidth="1"/>
    <col min="10501" max="10501" width="9.140625" style="1240"/>
    <col min="10502" max="10502" width="12" style="1240" bestFit="1" customWidth="1"/>
    <col min="10503" max="10503" width="26.28515625" style="1240" customWidth="1"/>
    <col min="10504" max="10504" width="6.28515625" style="1240" bestFit="1" customWidth="1"/>
    <col min="10505" max="10753" width="9.140625" style="1240"/>
    <col min="10754" max="10754" width="19.5703125" style="1240" customWidth="1"/>
    <col min="10755" max="10755" width="11.7109375" style="1240" customWidth="1"/>
    <col min="10756" max="10756" width="11.140625" style="1240" bestFit="1" customWidth="1"/>
    <col min="10757" max="10757" width="9.140625" style="1240"/>
    <col min="10758" max="10758" width="12" style="1240" bestFit="1" customWidth="1"/>
    <col min="10759" max="10759" width="26.28515625" style="1240" customWidth="1"/>
    <col min="10760" max="10760" width="6.28515625" style="1240" bestFit="1" customWidth="1"/>
    <col min="10761" max="11009" width="9.140625" style="1240"/>
    <col min="11010" max="11010" width="19.5703125" style="1240" customWidth="1"/>
    <col min="11011" max="11011" width="11.7109375" style="1240" customWidth="1"/>
    <col min="11012" max="11012" width="11.140625" style="1240" bestFit="1" customWidth="1"/>
    <col min="11013" max="11013" width="9.140625" style="1240"/>
    <col min="11014" max="11014" width="12" style="1240" bestFit="1" customWidth="1"/>
    <col min="11015" max="11015" width="26.28515625" style="1240" customWidth="1"/>
    <col min="11016" max="11016" width="6.28515625" style="1240" bestFit="1" customWidth="1"/>
    <col min="11017" max="11265" width="9.140625" style="1240"/>
    <col min="11266" max="11266" width="19.5703125" style="1240" customWidth="1"/>
    <col min="11267" max="11267" width="11.7109375" style="1240" customWidth="1"/>
    <col min="11268" max="11268" width="11.140625" style="1240" bestFit="1" customWidth="1"/>
    <col min="11269" max="11269" width="9.140625" style="1240"/>
    <col min="11270" max="11270" width="12" style="1240" bestFit="1" customWidth="1"/>
    <col min="11271" max="11271" width="26.28515625" style="1240" customWidth="1"/>
    <col min="11272" max="11272" width="6.28515625" style="1240" bestFit="1" customWidth="1"/>
    <col min="11273" max="11521" width="9.140625" style="1240"/>
    <col min="11522" max="11522" width="19.5703125" style="1240" customWidth="1"/>
    <col min="11523" max="11523" width="11.7109375" style="1240" customWidth="1"/>
    <col min="11524" max="11524" width="11.140625" style="1240" bestFit="1" customWidth="1"/>
    <col min="11525" max="11525" width="9.140625" style="1240"/>
    <col min="11526" max="11526" width="12" style="1240" bestFit="1" customWidth="1"/>
    <col min="11527" max="11527" width="26.28515625" style="1240" customWidth="1"/>
    <col min="11528" max="11528" width="6.28515625" style="1240" bestFit="1" customWidth="1"/>
    <col min="11529" max="11777" width="9.140625" style="1240"/>
    <col min="11778" max="11778" width="19.5703125" style="1240" customWidth="1"/>
    <col min="11779" max="11779" width="11.7109375" style="1240" customWidth="1"/>
    <col min="11780" max="11780" width="11.140625" style="1240" bestFit="1" customWidth="1"/>
    <col min="11781" max="11781" width="9.140625" style="1240"/>
    <col min="11782" max="11782" width="12" style="1240" bestFit="1" customWidth="1"/>
    <col min="11783" max="11783" width="26.28515625" style="1240" customWidth="1"/>
    <col min="11784" max="11784" width="6.28515625" style="1240" bestFit="1" customWidth="1"/>
    <col min="11785" max="12033" width="9.140625" style="1240"/>
    <col min="12034" max="12034" width="19.5703125" style="1240" customWidth="1"/>
    <col min="12035" max="12035" width="11.7109375" style="1240" customWidth="1"/>
    <col min="12036" max="12036" width="11.140625" style="1240" bestFit="1" customWidth="1"/>
    <col min="12037" max="12037" width="9.140625" style="1240"/>
    <col min="12038" max="12038" width="12" style="1240" bestFit="1" customWidth="1"/>
    <col min="12039" max="12039" width="26.28515625" style="1240" customWidth="1"/>
    <col min="12040" max="12040" width="6.28515625" style="1240" bestFit="1" customWidth="1"/>
    <col min="12041" max="12289" width="9.140625" style="1240"/>
    <col min="12290" max="12290" width="19.5703125" style="1240" customWidth="1"/>
    <col min="12291" max="12291" width="11.7109375" style="1240" customWidth="1"/>
    <col min="12292" max="12292" width="11.140625" style="1240" bestFit="1" customWidth="1"/>
    <col min="12293" max="12293" width="9.140625" style="1240"/>
    <col min="12294" max="12294" width="12" style="1240" bestFit="1" customWidth="1"/>
    <col min="12295" max="12295" width="26.28515625" style="1240" customWidth="1"/>
    <col min="12296" max="12296" width="6.28515625" style="1240" bestFit="1" customWidth="1"/>
    <col min="12297" max="12545" width="9.140625" style="1240"/>
    <col min="12546" max="12546" width="19.5703125" style="1240" customWidth="1"/>
    <col min="12547" max="12547" width="11.7109375" style="1240" customWidth="1"/>
    <col min="12548" max="12548" width="11.140625" style="1240" bestFit="1" customWidth="1"/>
    <col min="12549" max="12549" width="9.140625" style="1240"/>
    <col min="12550" max="12550" width="12" style="1240" bestFit="1" customWidth="1"/>
    <col min="12551" max="12551" width="26.28515625" style="1240" customWidth="1"/>
    <col min="12552" max="12552" width="6.28515625" style="1240" bestFit="1" customWidth="1"/>
    <col min="12553" max="12801" width="9.140625" style="1240"/>
    <col min="12802" max="12802" width="19.5703125" style="1240" customWidth="1"/>
    <col min="12803" max="12803" width="11.7109375" style="1240" customWidth="1"/>
    <col min="12804" max="12804" width="11.140625" style="1240" bestFit="1" customWidth="1"/>
    <col min="12805" max="12805" width="9.140625" style="1240"/>
    <col min="12806" max="12806" width="12" style="1240" bestFit="1" customWidth="1"/>
    <col min="12807" max="12807" width="26.28515625" style="1240" customWidth="1"/>
    <col min="12808" max="12808" width="6.28515625" style="1240" bestFit="1" customWidth="1"/>
    <col min="12809" max="13057" width="9.140625" style="1240"/>
    <col min="13058" max="13058" width="19.5703125" style="1240" customWidth="1"/>
    <col min="13059" max="13059" width="11.7109375" style="1240" customWidth="1"/>
    <col min="13060" max="13060" width="11.140625" style="1240" bestFit="1" customWidth="1"/>
    <col min="13061" max="13061" width="9.140625" style="1240"/>
    <col min="13062" max="13062" width="12" style="1240" bestFit="1" customWidth="1"/>
    <col min="13063" max="13063" width="26.28515625" style="1240" customWidth="1"/>
    <col min="13064" max="13064" width="6.28515625" style="1240" bestFit="1" customWidth="1"/>
    <col min="13065" max="13313" width="9.140625" style="1240"/>
    <col min="13314" max="13314" width="19.5703125" style="1240" customWidth="1"/>
    <col min="13315" max="13315" width="11.7109375" style="1240" customWidth="1"/>
    <col min="13316" max="13316" width="11.140625" style="1240" bestFit="1" customWidth="1"/>
    <col min="13317" max="13317" width="9.140625" style="1240"/>
    <col min="13318" max="13318" width="12" style="1240" bestFit="1" customWidth="1"/>
    <col min="13319" max="13319" width="26.28515625" style="1240" customWidth="1"/>
    <col min="13320" max="13320" width="6.28515625" style="1240" bestFit="1" customWidth="1"/>
    <col min="13321" max="13569" width="9.140625" style="1240"/>
    <col min="13570" max="13570" width="19.5703125" style="1240" customWidth="1"/>
    <col min="13571" max="13571" width="11.7109375" style="1240" customWidth="1"/>
    <col min="13572" max="13572" width="11.140625" style="1240" bestFit="1" customWidth="1"/>
    <col min="13573" max="13573" width="9.140625" style="1240"/>
    <col min="13574" max="13574" width="12" style="1240" bestFit="1" customWidth="1"/>
    <col min="13575" max="13575" width="26.28515625" style="1240" customWidth="1"/>
    <col min="13576" max="13576" width="6.28515625" style="1240" bestFit="1" customWidth="1"/>
    <col min="13577" max="13825" width="9.140625" style="1240"/>
    <col min="13826" max="13826" width="19.5703125" style="1240" customWidth="1"/>
    <col min="13827" max="13827" width="11.7109375" style="1240" customWidth="1"/>
    <col min="13828" max="13828" width="11.140625" style="1240" bestFit="1" customWidth="1"/>
    <col min="13829" max="13829" width="9.140625" style="1240"/>
    <col min="13830" max="13830" width="12" style="1240" bestFit="1" customWidth="1"/>
    <col min="13831" max="13831" width="26.28515625" style="1240" customWidth="1"/>
    <col min="13832" max="13832" width="6.28515625" style="1240" bestFit="1" customWidth="1"/>
    <col min="13833" max="14081" width="9.140625" style="1240"/>
    <col min="14082" max="14082" width="19.5703125" style="1240" customWidth="1"/>
    <col min="14083" max="14083" width="11.7109375" style="1240" customWidth="1"/>
    <col min="14084" max="14084" width="11.140625" style="1240" bestFit="1" customWidth="1"/>
    <col min="14085" max="14085" width="9.140625" style="1240"/>
    <col min="14086" max="14086" width="12" style="1240" bestFit="1" customWidth="1"/>
    <col min="14087" max="14087" width="26.28515625" style="1240" customWidth="1"/>
    <col min="14088" max="14088" width="6.28515625" style="1240" bestFit="1" customWidth="1"/>
    <col min="14089" max="14337" width="9.140625" style="1240"/>
    <col min="14338" max="14338" width="19.5703125" style="1240" customWidth="1"/>
    <col min="14339" max="14339" width="11.7109375" style="1240" customWidth="1"/>
    <col min="14340" max="14340" width="11.140625" style="1240" bestFit="1" customWidth="1"/>
    <col min="14341" max="14341" width="9.140625" style="1240"/>
    <col min="14342" max="14342" width="12" style="1240" bestFit="1" customWidth="1"/>
    <col min="14343" max="14343" width="26.28515625" style="1240" customWidth="1"/>
    <col min="14344" max="14344" width="6.28515625" style="1240" bestFit="1" customWidth="1"/>
    <col min="14345" max="14593" width="9.140625" style="1240"/>
    <col min="14594" max="14594" width="19.5703125" style="1240" customWidth="1"/>
    <col min="14595" max="14595" width="11.7109375" style="1240" customWidth="1"/>
    <col min="14596" max="14596" width="11.140625" style="1240" bestFit="1" customWidth="1"/>
    <col min="14597" max="14597" width="9.140625" style="1240"/>
    <col min="14598" max="14598" width="12" style="1240" bestFit="1" customWidth="1"/>
    <col min="14599" max="14599" width="26.28515625" style="1240" customWidth="1"/>
    <col min="14600" max="14600" width="6.28515625" style="1240" bestFit="1" customWidth="1"/>
    <col min="14601" max="14849" width="9.140625" style="1240"/>
    <col min="14850" max="14850" width="19.5703125" style="1240" customWidth="1"/>
    <col min="14851" max="14851" width="11.7109375" style="1240" customWidth="1"/>
    <col min="14852" max="14852" width="11.140625" style="1240" bestFit="1" customWidth="1"/>
    <col min="14853" max="14853" width="9.140625" style="1240"/>
    <col min="14854" max="14854" width="12" style="1240" bestFit="1" customWidth="1"/>
    <col min="14855" max="14855" width="26.28515625" style="1240" customWidth="1"/>
    <col min="14856" max="14856" width="6.28515625" style="1240" bestFit="1" customWidth="1"/>
    <col min="14857" max="15105" width="9.140625" style="1240"/>
    <col min="15106" max="15106" width="19.5703125" style="1240" customWidth="1"/>
    <col min="15107" max="15107" width="11.7109375" style="1240" customWidth="1"/>
    <col min="15108" max="15108" width="11.140625" style="1240" bestFit="1" customWidth="1"/>
    <col min="15109" max="15109" width="9.140625" style="1240"/>
    <col min="15110" max="15110" width="12" style="1240" bestFit="1" customWidth="1"/>
    <col min="15111" max="15111" width="26.28515625" style="1240" customWidth="1"/>
    <col min="15112" max="15112" width="6.28515625" style="1240" bestFit="1" customWidth="1"/>
    <col min="15113" max="15361" width="9.140625" style="1240"/>
    <col min="15362" max="15362" width="19.5703125" style="1240" customWidth="1"/>
    <col min="15363" max="15363" width="11.7109375" style="1240" customWidth="1"/>
    <col min="15364" max="15364" width="11.140625" style="1240" bestFit="1" customWidth="1"/>
    <col min="15365" max="15365" width="9.140625" style="1240"/>
    <col min="15366" max="15366" width="12" style="1240" bestFit="1" customWidth="1"/>
    <col min="15367" max="15367" width="26.28515625" style="1240" customWidth="1"/>
    <col min="15368" max="15368" width="6.28515625" style="1240" bestFit="1" customWidth="1"/>
    <col min="15369" max="15617" width="9.140625" style="1240"/>
    <col min="15618" max="15618" width="19.5703125" style="1240" customWidth="1"/>
    <col min="15619" max="15619" width="11.7109375" style="1240" customWidth="1"/>
    <col min="15620" max="15620" width="11.140625" style="1240" bestFit="1" customWidth="1"/>
    <col min="15621" max="15621" width="9.140625" style="1240"/>
    <col min="15622" max="15622" width="12" style="1240" bestFit="1" customWidth="1"/>
    <col min="15623" max="15623" width="26.28515625" style="1240" customWidth="1"/>
    <col min="15624" max="15624" width="6.28515625" style="1240" bestFit="1" customWidth="1"/>
    <col min="15625" max="15873" width="9.140625" style="1240"/>
    <col min="15874" max="15874" width="19.5703125" style="1240" customWidth="1"/>
    <col min="15875" max="15875" width="11.7109375" style="1240" customWidth="1"/>
    <col min="15876" max="15876" width="11.140625" style="1240" bestFit="1" customWidth="1"/>
    <col min="15877" max="15877" width="9.140625" style="1240"/>
    <col min="15878" max="15878" width="12" style="1240" bestFit="1" customWidth="1"/>
    <col min="15879" max="15879" width="26.28515625" style="1240" customWidth="1"/>
    <col min="15880" max="15880" width="6.28515625" style="1240" bestFit="1" customWidth="1"/>
    <col min="15881" max="16129" width="9.140625" style="1240"/>
    <col min="16130" max="16130" width="19.5703125" style="1240" customWidth="1"/>
    <col min="16131" max="16131" width="11.7109375" style="1240" customWidth="1"/>
    <col min="16132" max="16132" width="11.140625" style="1240" bestFit="1" customWidth="1"/>
    <col min="16133" max="16133" width="9.140625" style="1240"/>
    <col min="16134" max="16134" width="12" style="1240" bestFit="1" customWidth="1"/>
    <col min="16135" max="16135" width="26.28515625" style="1240" customWidth="1"/>
    <col min="16136" max="16136" width="6.28515625" style="1240" bestFit="1" customWidth="1"/>
    <col min="16137" max="16384" width="9.140625" style="1240"/>
  </cols>
  <sheetData>
    <row r="1" spans="1:8" ht="28.5" x14ac:dyDescent="0.45">
      <c r="A1" s="1239">
        <v>562</v>
      </c>
    </row>
    <row r="2" spans="1:8" x14ac:dyDescent="0.25">
      <c r="A2" s="1240" t="s">
        <v>380</v>
      </c>
    </row>
    <row r="3" spans="1:8" x14ac:dyDescent="0.25">
      <c r="A3" s="1242"/>
    </row>
    <row r="4" spans="1:8" x14ac:dyDescent="0.25">
      <c r="A4" s="1243"/>
    </row>
    <row r="6" spans="1:8" ht="15.75" thickBot="1" x14ac:dyDescent="0.3">
      <c r="A6" s="1244" t="s">
        <v>283</v>
      </c>
      <c r="B6" s="1284"/>
    </row>
    <row r="7" spans="1:8" x14ac:dyDescent="0.25">
      <c r="A7" s="2108" t="s">
        <v>284</v>
      </c>
      <c r="B7" s="2115" t="s">
        <v>285</v>
      </c>
      <c r="C7" s="2112" t="s">
        <v>286</v>
      </c>
      <c r="D7" s="2112"/>
      <c r="E7" s="2112" t="s">
        <v>287</v>
      </c>
      <c r="F7" s="2112"/>
      <c r="G7" s="2117" t="s">
        <v>288</v>
      </c>
      <c r="H7" s="2108"/>
    </row>
    <row r="8" spans="1:8" ht="18" thickBot="1" x14ac:dyDescent="0.3">
      <c r="A8" s="2109"/>
      <c r="B8" s="2116"/>
      <c r="C8" s="1245" t="s">
        <v>296</v>
      </c>
      <c r="D8" s="1245" t="s">
        <v>290</v>
      </c>
      <c r="E8" s="1245" t="s">
        <v>296</v>
      </c>
      <c r="F8" s="1245" t="s">
        <v>290</v>
      </c>
      <c r="G8" s="2118"/>
      <c r="H8" s="2109"/>
    </row>
    <row r="9" spans="1:8" x14ac:dyDescent="0.25">
      <c r="A9" s="1246">
        <v>1</v>
      </c>
      <c r="B9" s="1285" t="s">
        <v>125</v>
      </c>
      <c r="C9" s="1286">
        <v>174.9</v>
      </c>
      <c r="D9" s="1286">
        <v>432.7</v>
      </c>
      <c r="E9" s="1286">
        <v>237.2</v>
      </c>
      <c r="F9" s="1286">
        <v>703.1</v>
      </c>
      <c r="G9" s="1287" t="s">
        <v>125</v>
      </c>
      <c r="H9" s="1246"/>
    </row>
    <row r="10" spans="1:8" x14ac:dyDescent="0.25">
      <c r="A10" s="1252">
        <v>2</v>
      </c>
      <c r="B10" s="1288" t="s">
        <v>126</v>
      </c>
      <c r="C10" s="1249">
        <v>882.2</v>
      </c>
      <c r="D10" s="1249">
        <v>1954.7</v>
      </c>
      <c r="E10" s="1249">
        <v>460.2</v>
      </c>
      <c r="F10" s="1249">
        <v>1188</v>
      </c>
      <c r="G10" s="1289" t="s">
        <v>127</v>
      </c>
      <c r="H10" s="1252"/>
    </row>
    <row r="11" spans="1:8" x14ac:dyDescent="0.25">
      <c r="A11" s="1252">
        <v>3</v>
      </c>
      <c r="B11" s="1288" t="s">
        <v>128</v>
      </c>
      <c r="C11" s="1249">
        <v>150.1</v>
      </c>
      <c r="D11" s="1249">
        <v>331.8</v>
      </c>
      <c r="E11" s="1249">
        <v>386.4</v>
      </c>
      <c r="F11" s="1249">
        <v>1018.9</v>
      </c>
      <c r="G11" s="1289" t="s">
        <v>128</v>
      </c>
      <c r="H11" s="1252"/>
    </row>
    <row r="12" spans="1:8" x14ac:dyDescent="0.25">
      <c r="A12" s="1252">
        <v>4</v>
      </c>
      <c r="B12" s="1288" t="s">
        <v>129</v>
      </c>
      <c r="C12" s="1249">
        <v>623.20000000000005</v>
      </c>
      <c r="D12" s="1249">
        <v>1499.5</v>
      </c>
      <c r="E12" s="1249">
        <v>1061</v>
      </c>
      <c r="F12" s="1249">
        <v>3012.8</v>
      </c>
      <c r="G12" s="1289" t="s">
        <v>129</v>
      </c>
      <c r="H12" s="1252"/>
    </row>
    <row r="13" spans="1:8" x14ac:dyDescent="0.25">
      <c r="A13" s="1252">
        <v>5</v>
      </c>
      <c r="B13" s="1288" t="s">
        <v>130</v>
      </c>
      <c r="C13" s="1249">
        <v>68.2</v>
      </c>
      <c r="D13" s="1249">
        <v>149.9</v>
      </c>
      <c r="E13" s="1249">
        <v>954.6</v>
      </c>
      <c r="F13" s="1249">
        <v>2061.3000000000002</v>
      </c>
      <c r="G13" s="1289" t="s">
        <v>130</v>
      </c>
      <c r="H13" s="1252"/>
    </row>
    <row r="14" spans="1:8" x14ac:dyDescent="0.25">
      <c r="A14" s="1252">
        <v>6</v>
      </c>
      <c r="B14" s="1288" t="s">
        <v>131</v>
      </c>
      <c r="C14" s="1249">
        <v>1101.4000000000001</v>
      </c>
      <c r="D14" s="1249">
        <v>2932.1</v>
      </c>
      <c r="E14" s="1249">
        <v>1031.4000000000001</v>
      </c>
      <c r="F14" s="1249">
        <v>2646.8</v>
      </c>
      <c r="G14" s="1289" t="s">
        <v>131</v>
      </c>
      <c r="H14" s="1252"/>
    </row>
    <row r="15" spans="1:8" x14ac:dyDescent="0.25">
      <c r="A15" s="1252">
        <v>7</v>
      </c>
      <c r="B15" s="1288" t="s">
        <v>132</v>
      </c>
      <c r="C15" s="1249">
        <v>677.1</v>
      </c>
      <c r="D15" s="1249">
        <v>1210.8</v>
      </c>
      <c r="E15" s="1249">
        <v>450.8</v>
      </c>
      <c r="F15" s="1249">
        <v>816</v>
      </c>
      <c r="G15" s="1289" t="s">
        <v>132</v>
      </c>
      <c r="H15" s="1252"/>
    </row>
    <row r="16" spans="1:8" x14ac:dyDescent="0.25">
      <c r="A16" s="1252">
        <v>8</v>
      </c>
      <c r="B16" s="1288" t="s">
        <v>133</v>
      </c>
      <c r="C16" s="1249">
        <v>346.4</v>
      </c>
      <c r="D16" s="1249">
        <v>832.9</v>
      </c>
      <c r="E16" s="1249">
        <v>351</v>
      </c>
      <c r="F16" s="1249">
        <v>1071.9000000000001</v>
      </c>
      <c r="G16" s="1289" t="s">
        <v>133</v>
      </c>
      <c r="H16" s="1252"/>
    </row>
    <row r="17" spans="1:8" ht="30.75" thickBot="1" x14ac:dyDescent="0.3">
      <c r="A17" s="1260">
        <v>9</v>
      </c>
      <c r="B17" s="1290" t="s">
        <v>134</v>
      </c>
      <c r="C17" s="1264">
        <v>214.3</v>
      </c>
      <c r="D17" s="1264">
        <v>703.9</v>
      </c>
      <c r="E17" s="1264">
        <v>676.1</v>
      </c>
      <c r="F17" s="1264">
        <v>1898.8</v>
      </c>
      <c r="G17" s="1291" t="s">
        <v>135</v>
      </c>
      <c r="H17" s="1260"/>
    </row>
    <row r="18" spans="1:8" ht="15.75" thickBot="1" x14ac:dyDescent="0.3">
      <c r="B18" s="1292" t="s">
        <v>78</v>
      </c>
      <c r="C18" s="1267">
        <f>SUM(C9:C17)</f>
        <v>4237.8</v>
      </c>
      <c r="D18" s="1267">
        <f>SUM(D9:D17)</f>
        <v>10048.299999999999</v>
      </c>
      <c r="E18" s="1267">
        <f>SUM(E9:E17)</f>
        <v>5608.7000000000007</v>
      </c>
      <c r="F18" s="1268">
        <f>SUM(F9:F17)</f>
        <v>14417.6</v>
      </c>
    </row>
    <row r="22" spans="1:8" ht="15.75" thickBot="1" x14ac:dyDescent="0.3">
      <c r="A22" s="1244" t="s">
        <v>295</v>
      </c>
    </row>
    <row r="23" spans="1:8" ht="17.25" x14ac:dyDescent="0.25">
      <c r="A23" s="1293" t="s">
        <v>284</v>
      </c>
      <c r="B23" s="1294" t="s">
        <v>285</v>
      </c>
      <c r="C23" s="1295" t="s">
        <v>296</v>
      </c>
      <c r="D23" s="1295" t="s">
        <v>290</v>
      </c>
      <c r="E23" s="1296"/>
    </row>
    <row r="24" spans="1:8" ht="30" x14ac:dyDescent="0.25">
      <c r="A24" s="1252">
        <v>4</v>
      </c>
      <c r="B24" s="1297" t="s">
        <v>183</v>
      </c>
      <c r="C24" s="1254">
        <v>78.7</v>
      </c>
      <c r="D24" s="1298">
        <v>975.4</v>
      </c>
      <c r="E24" s="1299"/>
    </row>
    <row r="25" spans="1:8" ht="30" x14ac:dyDescent="0.25">
      <c r="A25" s="1252">
        <v>4</v>
      </c>
      <c r="B25" s="1297" t="s">
        <v>382</v>
      </c>
      <c r="C25" s="1300">
        <v>80.2</v>
      </c>
      <c r="D25" s="1301">
        <v>298.10000000000002</v>
      </c>
      <c r="E25" s="1299"/>
    </row>
    <row r="26" spans="1:8" ht="30" x14ac:dyDescent="0.25">
      <c r="A26" s="1252">
        <v>4</v>
      </c>
      <c r="B26" s="1297" t="s">
        <v>381</v>
      </c>
      <c r="C26" s="1254">
        <v>217</v>
      </c>
      <c r="D26" s="1254">
        <v>482.3</v>
      </c>
      <c r="E26" s="1302"/>
    </row>
    <row r="27" spans="1:8" ht="15.75" thickBot="1" x14ac:dyDescent="0.3">
      <c r="A27" s="1260">
        <v>6</v>
      </c>
      <c r="B27" s="1290" t="s">
        <v>131</v>
      </c>
      <c r="C27" s="1303">
        <v>43.5</v>
      </c>
      <c r="D27" s="1303">
        <v>245</v>
      </c>
      <c r="E27" s="1304"/>
    </row>
    <row r="28" spans="1:8" ht="15.75" thickBot="1" x14ac:dyDescent="0.3">
      <c r="B28" s="1292" t="s">
        <v>78</v>
      </c>
      <c r="C28" s="1267">
        <f>SUM(C24:C27)</f>
        <v>419.4</v>
      </c>
      <c r="D28" s="1268">
        <f>SUM(D24:D27)</f>
        <v>2000.8</v>
      </c>
    </row>
    <row r="31" spans="1:8" x14ac:dyDescent="0.25">
      <c r="B31" s="1305" t="s">
        <v>291</v>
      </c>
      <c r="C31" s="1280">
        <f xml:space="preserve"> SUM(D18,F18,D28)</f>
        <v>26466.7</v>
      </c>
    </row>
    <row r="32" spans="1:8" x14ac:dyDescent="0.25">
      <c r="B32" s="1305" t="s">
        <v>292</v>
      </c>
      <c r="C32" s="1280">
        <f>SUM(C18,E18,C28)</f>
        <v>10265.9</v>
      </c>
    </row>
    <row r="37" spans="3:3" x14ac:dyDescent="0.25">
      <c r="C37" s="1282"/>
    </row>
  </sheetData>
  <mergeCells count="6">
    <mergeCell ref="H7:H8"/>
    <mergeCell ref="A7:A8"/>
    <mergeCell ref="B7:B8"/>
    <mergeCell ref="C7:D7"/>
    <mergeCell ref="E7:F7"/>
    <mergeCell ref="G7:G8"/>
  </mergeCells>
  <pageMargins left="0.7" right="0.7" top="0.75" bottom="0.75" header="0.3" footer="0.3"/>
  <pageSetup paperSize="9" scale="42"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02AA4-693A-48A7-BAB3-2A02BC4E067C}">
  <sheetPr>
    <tabColor rgb="FF0070C0"/>
    <pageSetUpPr fitToPage="1"/>
  </sheetPr>
  <dimension ref="A1:H24"/>
  <sheetViews>
    <sheetView workbookViewId="0">
      <selection activeCell="E18" sqref="E18"/>
    </sheetView>
  </sheetViews>
  <sheetFormatPr defaultRowHeight="15" x14ac:dyDescent="0.25"/>
  <cols>
    <col min="1" max="1" width="9.140625" style="1240"/>
    <col min="2" max="2" width="16.28515625" style="1240" bestFit="1" customWidth="1"/>
    <col min="3" max="3" width="11.5703125" style="1241" customWidth="1"/>
    <col min="4" max="4" width="11.140625" style="1241" bestFit="1" customWidth="1"/>
    <col min="5" max="5" width="9.140625" style="1241"/>
    <col min="6" max="6" width="11.140625" style="1241" bestFit="1" customWidth="1"/>
    <col min="7" max="7" width="14.85546875" style="1240" bestFit="1" customWidth="1"/>
    <col min="8" max="8" width="6.28515625" style="1240" bestFit="1" customWidth="1"/>
    <col min="9" max="257" width="9.140625" style="1240"/>
    <col min="258" max="258" width="16.28515625" style="1240" bestFit="1" customWidth="1"/>
    <col min="259" max="259" width="11.5703125" style="1240" customWidth="1"/>
    <col min="260" max="260" width="11.140625" style="1240" bestFit="1" customWidth="1"/>
    <col min="261" max="261" width="9.140625" style="1240"/>
    <col min="262" max="262" width="11.140625" style="1240" bestFit="1" customWidth="1"/>
    <col min="263" max="263" width="14.85546875" style="1240" bestFit="1" customWidth="1"/>
    <col min="264" max="264" width="6.28515625" style="1240" bestFit="1" customWidth="1"/>
    <col min="265" max="513" width="9.140625" style="1240"/>
    <col min="514" max="514" width="16.28515625" style="1240" bestFit="1" customWidth="1"/>
    <col min="515" max="515" width="11.5703125" style="1240" customWidth="1"/>
    <col min="516" max="516" width="11.140625" style="1240" bestFit="1" customWidth="1"/>
    <col min="517" max="517" width="9.140625" style="1240"/>
    <col min="518" max="518" width="11.140625" style="1240" bestFit="1" customWidth="1"/>
    <col min="519" max="519" width="14.85546875" style="1240" bestFit="1" customWidth="1"/>
    <col min="520" max="520" width="6.28515625" style="1240" bestFit="1" customWidth="1"/>
    <col min="521" max="769" width="9.140625" style="1240"/>
    <col min="770" max="770" width="16.28515625" style="1240" bestFit="1" customWidth="1"/>
    <col min="771" max="771" width="11.5703125" style="1240" customWidth="1"/>
    <col min="772" max="772" width="11.140625" style="1240" bestFit="1" customWidth="1"/>
    <col min="773" max="773" width="9.140625" style="1240"/>
    <col min="774" max="774" width="11.140625" style="1240" bestFit="1" customWidth="1"/>
    <col min="775" max="775" width="14.85546875" style="1240" bestFit="1" customWidth="1"/>
    <col min="776" max="776" width="6.28515625" style="1240" bestFit="1" customWidth="1"/>
    <col min="777" max="1025" width="9.140625" style="1240"/>
    <col min="1026" max="1026" width="16.28515625" style="1240" bestFit="1" customWidth="1"/>
    <col min="1027" max="1027" width="11.5703125" style="1240" customWidth="1"/>
    <col min="1028" max="1028" width="11.140625" style="1240" bestFit="1" customWidth="1"/>
    <col min="1029" max="1029" width="9.140625" style="1240"/>
    <col min="1030" max="1030" width="11.140625" style="1240" bestFit="1" customWidth="1"/>
    <col min="1031" max="1031" width="14.85546875" style="1240" bestFit="1" customWidth="1"/>
    <col min="1032" max="1032" width="6.28515625" style="1240" bestFit="1" customWidth="1"/>
    <col min="1033" max="1281" width="9.140625" style="1240"/>
    <col min="1282" max="1282" width="16.28515625" style="1240" bestFit="1" customWidth="1"/>
    <col min="1283" max="1283" width="11.5703125" style="1240" customWidth="1"/>
    <col min="1284" max="1284" width="11.140625" style="1240" bestFit="1" customWidth="1"/>
    <col min="1285" max="1285" width="9.140625" style="1240"/>
    <col min="1286" max="1286" width="11.140625" style="1240" bestFit="1" customWidth="1"/>
    <col min="1287" max="1287" width="14.85546875" style="1240" bestFit="1" customWidth="1"/>
    <col min="1288" max="1288" width="6.28515625" style="1240" bestFit="1" customWidth="1"/>
    <col min="1289" max="1537" width="9.140625" style="1240"/>
    <col min="1538" max="1538" width="16.28515625" style="1240" bestFit="1" customWidth="1"/>
    <col min="1539" max="1539" width="11.5703125" style="1240" customWidth="1"/>
    <col min="1540" max="1540" width="11.140625" style="1240" bestFit="1" customWidth="1"/>
    <col min="1541" max="1541" width="9.140625" style="1240"/>
    <col min="1542" max="1542" width="11.140625" style="1240" bestFit="1" customWidth="1"/>
    <col min="1543" max="1543" width="14.85546875" style="1240" bestFit="1" customWidth="1"/>
    <col min="1544" max="1544" width="6.28515625" style="1240" bestFit="1" customWidth="1"/>
    <col min="1545" max="1793" width="9.140625" style="1240"/>
    <col min="1794" max="1794" width="16.28515625" style="1240" bestFit="1" customWidth="1"/>
    <col min="1795" max="1795" width="11.5703125" style="1240" customWidth="1"/>
    <col min="1796" max="1796" width="11.140625" style="1240" bestFit="1" customWidth="1"/>
    <col min="1797" max="1797" width="9.140625" style="1240"/>
    <col min="1798" max="1798" width="11.140625" style="1240" bestFit="1" customWidth="1"/>
    <col min="1799" max="1799" width="14.85546875" style="1240" bestFit="1" customWidth="1"/>
    <col min="1800" max="1800" width="6.28515625" style="1240" bestFit="1" customWidth="1"/>
    <col min="1801" max="2049" width="9.140625" style="1240"/>
    <col min="2050" max="2050" width="16.28515625" style="1240" bestFit="1" customWidth="1"/>
    <col min="2051" max="2051" width="11.5703125" style="1240" customWidth="1"/>
    <col min="2052" max="2052" width="11.140625" style="1240" bestFit="1" customWidth="1"/>
    <col min="2053" max="2053" width="9.140625" style="1240"/>
    <col min="2054" max="2054" width="11.140625" style="1240" bestFit="1" customWidth="1"/>
    <col min="2055" max="2055" width="14.85546875" style="1240" bestFit="1" customWidth="1"/>
    <col min="2056" max="2056" width="6.28515625" style="1240" bestFit="1" customWidth="1"/>
    <col min="2057" max="2305" width="9.140625" style="1240"/>
    <col min="2306" max="2306" width="16.28515625" style="1240" bestFit="1" customWidth="1"/>
    <col min="2307" max="2307" width="11.5703125" style="1240" customWidth="1"/>
    <col min="2308" max="2308" width="11.140625" style="1240" bestFit="1" customWidth="1"/>
    <col min="2309" max="2309" width="9.140625" style="1240"/>
    <col min="2310" max="2310" width="11.140625" style="1240" bestFit="1" customWidth="1"/>
    <col min="2311" max="2311" width="14.85546875" style="1240" bestFit="1" customWidth="1"/>
    <col min="2312" max="2312" width="6.28515625" style="1240" bestFit="1" customWidth="1"/>
    <col min="2313" max="2561" width="9.140625" style="1240"/>
    <col min="2562" max="2562" width="16.28515625" style="1240" bestFit="1" customWidth="1"/>
    <col min="2563" max="2563" width="11.5703125" style="1240" customWidth="1"/>
    <col min="2564" max="2564" width="11.140625" style="1240" bestFit="1" customWidth="1"/>
    <col min="2565" max="2565" width="9.140625" style="1240"/>
    <col min="2566" max="2566" width="11.140625" style="1240" bestFit="1" customWidth="1"/>
    <col min="2567" max="2567" width="14.85546875" style="1240" bestFit="1" customWidth="1"/>
    <col min="2568" max="2568" width="6.28515625" style="1240" bestFit="1" customWidth="1"/>
    <col min="2569" max="2817" width="9.140625" style="1240"/>
    <col min="2818" max="2818" width="16.28515625" style="1240" bestFit="1" customWidth="1"/>
    <col min="2819" max="2819" width="11.5703125" style="1240" customWidth="1"/>
    <col min="2820" max="2820" width="11.140625" style="1240" bestFit="1" customWidth="1"/>
    <col min="2821" max="2821" width="9.140625" style="1240"/>
    <col min="2822" max="2822" width="11.140625" style="1240" bestFit="1" customWidth="1"/>
    <col min="2823" max="2823" width="14.85546875" style="1240" bestFit="1" customWidth="1"/>
    <col min="2824" max="2824" width="6.28515625" style="1240" bestFit="1" customWidth="1"/>
    <col min="2825" max="3073" width="9.140625" style="1240"/>
    <col min="3074" max="3074" width="16.28515625" style="1240" bestFit="1" customWidth="1"/>
    <col min="3075" max="3075" width="11.5703125" style="1240" customWidth="1"/>
    <col min="3076" max="3076" width="11.140625" style="1240" bestFit="1" customWidth="1"/>
    <col min="3077" max="3077" width="9.140625" style="1240"/>
    <col min="3078" max="3078" width="11.140625" style="1240" bestFit="1" customWidth="1"/>
    <col min="3079" max="3079" width="14.85546875" style="1240" bestFit="1" customWidth="1"/>
    <col min="3080" max="3080" width="6.28515625" style="1240" bestFit="1" customWidth="1"/>
    <col min="3081" max="3329" width="9.140625" style="1240"/>
    <col min="3330" max="3330" width="16.28515625" style="1240" bestFit="1" customWidth="1"/>
    <col min="3331" max="3331" width="11.5703125" style="1240" customWidth="1"/>
    <col min="3332" max="3332" width="11.140625" style="1240" bestFit="1" customWidth="1"/>
    <col min="3333" max="3333" width="9.140625" style="1240"/>
    <col min="3334" max="3334" width="11.140625" style="1240" bestFit="1" customWidth="1"/>
    <col min="3335" max="3335" width="14.85546875" style="1240" bestFit="1" customWidth="1"/>
    <col min="3336" max="3336" width="6.28515625" style="1240" bestFit="1" customWidth="1"/>
    <col min="3337" max="3585" width="9.140625" style="1240"/>
    <col min="3586" max="3586" width="16.28515625" style="1240" bestFit="1" customWidth="1"/>
    <col min="3587" max="3587" width="11.5703125" style="1240" customWidth="1"/>
    <col min="3588" max="3588" width="11.140625" style="1240" bestFit="1" customWidth="1"/>
    <col min="3589" max="3589" width="9.140625" style="1240"/>
    <col min="3590" max="3590" width="11.140625" style="1240" bestFit="1" customWidth="1"/>
    <col min="3591" max="3591" width="14.85546875" style="1240" bestFit="1" customWidth="1"/>
    <col min="3592" max="3592" width="6.28515625" style="1240" bestFit="1" customWidth="1"/>
    <col min="3593" max="3841" width="9.140625" style="1240"/>
    <col min="3842" max="3842" width="16.28515625" style="1240" bestFit="1" customWidth="1"/>
    <col min="3843" max="3843" width="11.5703125" style="1240" customWidth="1"/>
    <col min="3844" max="3844" width="11.140625" style="1240" bestFit="1" customWidth="1"/>
    <col min="3845" max="3845" width="9.140625" style="1240"/>
    <col min="3846" max="3846" width="11.140625" style="1240" bestFit="1" customWidth="1"/>
    <col min="3847" max="3847" width="14.85546875" style="1240" bestFit="1" customWidth="1"/>
    <col min="3848" max="3848" width="6.28515625" style="1240" bestFit="1" customWidth="1"/>
    <col min="3849" max="4097" width="9.140625" style="1240"/>
    <col min="4098" max="4098" width="16.28515625" style="1240" bestFit="1" customWidth="1"/>
    <col min="4099" max="4099" width="11.5703125" style="1240" customWidth="1"/>
    <col min="4100" max="4100" width="11.140625" style="1240" bestFit="1" customWidth="1"/>
    <col min="4101" max="4101" width="9.140625" style="1240"/>
    <col min="4102" max="4102" width="11.140625" style="1240" bestFit="1" customWidth="1"/>
    <col min="4103" max="4103" width="14.85546875" style="1240" bestFit="1" customWidth="1"/>
    <col min="4104" max="4104" width="6.28515625" style="1240" bestFit="1" customWidth="1"/>
    <col min="4105" max="4353" width="9.140625" style="1240"/>
    <col min="4354" max="4354" width="16.28515625" style="1240" bestFit="1" customWidth="1"/>
    <col min="4355" max="4355" width="11.5703125" style="1240" customWidth="1"/>
    <col min="4356" max="4356" width="11.140625" style="1240" bestFit="1" customWidth="1"/>
    <col min="4357" max="4357" width="9.140625" style="1240"/>
    <col min="4358" max="4358" width="11.140625" style="1240" bestFit="1" customWidth="1"/>
    <col min="4359" max="4359" width="14.85546875" style="1240" bestFit="1" customWidth="1"/>
    <col min="4360" max="4360" width="6.28515625" style="1240" bestFit="1" customWidth="1"/>
    <col min="4361" max="4609" width="9.140625" style="1240"/>
    <col min="4610" max="4610" width="16.28515625" style="1240" bestFit="1" customWidth="1"/>
    <col min="4611" max="4611" width="11.5703125" style="1240" customWidth="1"/>
    <col min="4612" max="4612" width="11.140625" style="1240" bestFit="1" customWidth="1"/>
    <col min="4613" max="4613" width="9.140625" style="1240"/>
    <col min="4614" max="4614" width="11.140625" style="1240" bestFit="1" customWidth="1"/>
    <col min="4615" max="4615" width="14.85546875" style="1240" bestFit="1" customWidth="1"/>
    <col min="4616" max="4616" width="6.28515625" style="1240" bestFit="1" customWidth="1"/>
    <col min="4617" max="4865" width="9.140625" style="1240"/>
    <col min="4866" max="4866" width="16.28515625" style="1240" bestFit="1" customWidth="1"/>
    <col min="4867" max="4867" width="11.5703125" style="1240" customWidth="1"/>
    <col min="4868" max="4868" width="11.140625" style="1240" bestFit="1" customWidth="1"/>
    <col min="4869" max="4869" width="9.140625" style="1240"/>
    <col min="4870" max="4870" width="11.140625" style="1240" bestFit="1" customWidth="1"/>
    <col min="4871" max="4871" width="14.85546875" style="1240" bestFit="1" customWidth="1"/>
    <col min="4872" max="4872" width="6.28515625" style="1240" bestFit="1" customWidth="1"/>
    <col min="4873" max="5121" width="9.140625" style="1240"/>
    <col min="5122" max="5122" width="16.28515625" style="1240" bestFit="1" customWidth="1"/>
    <col min="5123" max="5123" width="11.5703125" style="1240" customWidth="1"/>
    <col min="5124" max="5124" width="11.140625" style="1240" bestFit="1" customWidth="1"/>
    <col min="5125" max="5125" width="9.140625" style="1240"/>
    <col min="5126" max="5126" width="11.140625" style="1240" bestFit="1" customWidth="1"/>
    <col min="5127" max="5127" width="14.85546875" style="1240" bestFit="1" customWidth="1"/>
    <col min="5128" max="5128" width="6.28515625" style="1240" bestFit="1" customWidth="1"/>
    <col min="5129" max="5377" width="9.140625" style="1240"/>
    <col min="5378" max="5378" width="16.28515625" style="1240" bestFit="1" customWidth="1"/>
    <col min="5379" max="5379" width="11.5703125" style="1240" customWidth="1"/>
    <col min="5380" max="5380" width="11.140625" style="1240" bestFit="1" customWidth="1"/>
    <col min="5381" max="5381" width="9.140625" style="1240"/>
    <col min="5382" max="5382" width="11.140625" style="1240" bestFit="1" customWidth="1"/>
    <col min="5383" max="5383" width="14.85546875" style="1240" bestFit="1" customWidth="1"/>
    <col min="5384" max="5384" width="6.28515625" style="1240" bestFit="1" customWidth="1"/>
    <col min="5385" max="5633" width="9.140625" style="1240"/>
    <col min="5634" max="5634" width="16.28515625" style="1240" bestFit="1" customWidth="1"/>
    <col min="5635" max="5635" width="11.5703125" style="1240" customWidth="1"/>
    <col min="5636" max="5636" width="11.140625" style="1240" bestFit="1" customWidth="1"/>
    <col min="5637" max="5637" width="9.140625" style="1240"/>
    <col min="5638" max="5638" width="11.140625" style="1240" bestFit="1" customWidth="1"/>
    <col min="5639" max="5639" width="14.85546875" style="1240" bestFit="1" customWidth="1"/>
    <col min="5640" max="5640" width="6.28515625" style="1240" bestFit="1" customWidth="1"/>
    <col min="5641" max="5889" width="9.140625" style="1240"/>
    <col min="5890" max="5890" width="16.28515625" style="1240" bestFit="1" customWidth="1"/>
    <col min="5891" max="5891" width="11.5703125" style="1240" customWidth="1"/>
    <col min="5892" max="5892" width="11.140625" style="1240" bestFit="1" customWidth="1"/>
    <col min="5893" max="5893" width="9.140625" style="1240"/>
    <col min="5894" max="5894" width="11.140625" style="1240" bestFit="1" customWidth="1"/>
    <col min="5895" max="5895" width="14.85546875" style="1240" bestFit="1" customWidth="1"/>
    <col min="5896" max="5896" width="6.28515625" style="1240" bestFit="1" customWidth="1"/>
    <col min="5897" max="6145" width="9.140625" style="1240"/>
    <col min="6146" max="6146" width="16.28515625" style="1240" bestFit="1" customWidth="1"/>
    <col min="6147" max="6147" width="11.5703125" style="1240" customWidth="1"/>
    <col min="6148" max="6148" width="11.140625" style="1240" bestFit="1" customWidth="1"/>
    <col min="6149" max="6149" width="9.140625" style="1240"/>
    <col min="6150" max="6150" width="11.140625" style="1240" bestFit="1" customWidth="1"/>
    <col min="6151" max="6151" width="14.85546875" style="1240" bestFit="1" customWidth="1"/>
    <col min="6152" max="6152" width="6.28515625" style="1240" bestFit="1" customWidth="1"/>
    <col min="6153" max="6401" width="9.140625" style="1240"/>
    <col min="6402" max="6402" width="16.28515625" style="1240" bestFit="1" customWidth="1"/>
    <col min="6403" max="6403" width="11.5703125" style="1240" customWidth="1"/>
    <col min="6404" max="6404" width="11.140625" style="1240" bestFit="1" customWidth="1"/>
    <col min="6405" max="6405" width="9.140625" style="1240"/>
    <col min="6406" max="6406" width="11.140625" style="1240" bestFit="1" customWidth="1"/>
    <col min="6407" max="6407" width="14.85546875" style="1240" bestFit="1" customWidth="1"/>
    <col min="6408" max="6408" width="6.28515625" style="1240" bestFit="1" customWidth="1"/>
    <col min="6409" max="6657" width="9.140625" style="1240"/>
    <col min="6658" max="6658" width="16.28515625" style="1240" bestFit="1" customWidth="1"/>
    <col min="6659" max="6659" width="11.5703125" style="1240" customWidth="1"/>
    <col min="6660" max="6660" width="11.140625" style="1240" bestFit="1" customWidth="1"/>
    <col min="6661" max="6661" width="9.140625" style="1240"/>
    <col min="6662" max="6662" width="11.140625" style="1240" bestFit="1" customWidth="1"/>
    <col min="6663" max="6663" width="14.85546875" style="1240" bestFit="1" customWidth="1"/>
    <col min="6664" max="6664" width="6.28515625" style="1240" bestFit="1" customWidth="1"/>
    <col min="6665" max="6913" width="9.140625" style="1240"/>
    <col min="6914" max="6914" width="16.28515625" style="1240" bestFit="1" customWidth="1"/>
    <col min="6915" max="6915" width="11.5703125" style="1240" customWidth="1"/>
    <col min="6916" max="6916" width="11.140625" style="1240" bestFit="1" customWidth="1"/>
    <col min="6917" max="6917" width="9.140625" style="1240"/>
    <col min="6918" max="6918" width="11.140625" style="1240" bestFit="1" customWidth="1"/>
    <col min="6919" max="6919" width="14.85546875" style="1240" bestFit="1" customWidth="1"/>
    <col min="6920" max="6920" width="6.28515625" style="1240" bestFit="1" customWidth="1"/>
    <col min="6921" max="7169" width="9.140625" style="1240"/>
    <col min="7170" max="7170" width="16.28515625" style="1240" bestFit="1" customWidth="1"/>
    <col min="7171" max="7171" width="11.5703125" style="1240" customWidth="1"/>
    <col min="7172" max="7172" width="11.140625" style="1240" bestFit="1" customWidth="1"/>
    <col min="7173" max="7173" width="9.140625" style="1240"/>
    <col min="7174" max="7174" width="11.140625" style="1240" bestFit="1" customWidth="1"/>
    <col min="7175" max="7175" width="14.85546875" style="1240" bestFit="1" customWidth="1"/>
    <col min="7176" max="7176" width="6.28515625" style="1240" bestFit="1" customWidth="1"/>
    <col min="7177" max="7425" width="9.140625" style="1240"/>
    <col min="7426" max="7426" width="16.28515625" style="1240" bestFit="1" customWidth="1"/>
    <col min="7427" max="7427" width="11.5703125" style="1240" customWidth="1"/>
    <col min="7428" max="7428" width="11.140625" style="1240" bestFit="1" customWidth="1"/>
    <col min="7429" max="7429" width="9.140625" style="1240"/>
    <col min="7430" max="7430" width="11.140625" style="1240" bestFit="1" customWidth="1"/>
    <col min="7431" max="7431" width="14.85546875" style="1240" bestFit="1" customWidth="1"/>
    <col min="7432" max="7432" width="6.28515625" style="1240" bestFit="1" customWidth="1"/>
    <col min="7433" max="7681" width="9.140625" style="1240"/>
    <col min="7682" max="7682" width="16.28515625" style="1240" bestFit="1" customWidth="1"/>
    <col min="7683" max="7683" width="11.5703125" style="1240" customWidth="1"/>
    <col min="7684" max="7684" width="11.140625" style="1240" bestFit="1" customWidth="1"/>
    <col min="7685" max="7685" width="9.140625" style="1240"/>
    <col min="7686" max="7686" width="11.140625" style="1240" bestFit="1" customWidth="1"/>
    <col min="7687" max="7687" width="14.85546875" style="1240" bestFit="1" customWidth="1"/>
    <col min="7688" max="7688" width="6.28515625" style="1240" bestFit="1" customWidth="1"/>
    <col min="7689" max="7937" width="9.140625" style="1240"/>
    <col min="7938" max="7938" width="16.28515625" style="1240" bestFit="1" customWidth="1"/>
    <col min="7939" max="7939" width="11.5703125" style="1240" customWidth="1"/>
    <col min="7940" max="7940" width="11.140625" style="1240" bestFit="1" customWidth="1"/>
    <col min="7941" max="7941" width="9.140625" style="1240"/>
    <col min="7942" max="7942" width="11.140625" style="1240" bestFit="1" customWidth="1"/>
    <col min="7943" max="7943" width="14.85546875" style="1240" bestFit="1" customWidth="1"/>
    <col min="7944" max="7944" width="6.28515625" style="1240" bestFit="1" customWidth="1"/>
    <col min="7945" max="8193" width="9.140625" style="1240"/>
    <col min="8194" max="8194" width="16.28515625" style="1240" bestFit="1" customWidth="1"/>
    <col min="8195" max="8195" width="11.5703125" style="1240" customWidth="1"/>
    <col min="8196" max="8196" width="11.140625" style="1240" bestFit="1" customWidth="1"/>
    <col min="8197" max="8197" width="9.140625" style="1240"/>
    <col min="8198" max="8198" width="11.140625" style="1240" bestFit="1" customWidth="1"/>
    <col min="8199" max="8199" width="14.85546875" style="1240" bestFit="1" customWidth="1"/>
    <col min="8200" max="8200" width="6.28515625" style="1240" bestFit="1" customWidth="1"/>
    <col min="8201" max="8449" width="9.140625" style="1240"/>
    <col min="8450" max="8450" width="16.28515625" style="1240" bestFit="1" customWidth="1"/>
    <col min="8451" max="8451" width="11.5703125" style="1240" customWidth="1"/>
    <col min="8452" max="8452" width="11.140625" style="1240" bestFit="1" customWidth="1"/>
    <col min="8453" max="8453" width="9.140625" style="1240"/>
    <col min="8454" max="8454" width="11.140625" style="1240" bestFit="1" customWidth="1"/>
    <col min="8455" max="8455" width="14.85546875" style="1240" bestFit="1" customWidth="1"/>
    <col min="8456" max="8456" width="6.28515625" style="1240" bestFit="1" customWidth="1"/>
    <col min="8457" max="8705" width="9.140625" style="1240"/>
    <col min="8706" max="8706" width="16.28515625" style="1240" bestFit="1" customWidth="1"/>
    <col min="8707" max="8707" width="11.5703125" style="1240" customWidth="1"/>
    <col min="8708" max="8708" width="11.140625" style="1240" bestFit="1" customWidth="1"/>
    <col min="8709" max="8709" width="9.140625" style="1240"/>
    <col min="8710" max="8710" width="11.140625" style="1240" bestFit="1" customWidth="1"/>
    <col min="8711" max="8711" width="14.85546875" style="1240" bestFit="1" customWidth="1"/>
    <col min="8712" max="8712" width="6.28515625" style="1240" bestFit="1" customWidth="1"/>
    <col min="8713" max="8961" width="9.140625" style="1240"/>
    <col min="8962" max="8962" width="16.28515625" style="1240" bestFit="1" customWidth="1"/>
    <col min="8963" max="8963" width="11.5703125" style="1240" customWidth="1"/>
    <col min="8964" max="8964" width="11.140625" style="1240" bestFit="1" customWidth="1"/>
    <col min="8965" max="8965" width="9.140625" style="1240"/>
    <col min="8966" max="8966" width="11.140625" style="1240" bestFit="1" customWidth="1"/>
    <col min="8967" max="8967" width="14.85546875" style="1240" bestFit="1" customWidth="1"/>
    <col min="8968" max="8968" width="6.28515625" style="1240" bestFit="1" customWidth="1"/>
    <col min="8969" max="9217" width="9.140625" style="1240"/>
    <col min="9218" max="9218" width="16.28515625" style="1240" bestFit="1" customWidth="1"/>
    <col min="9219" max="9219" width="11.5703125" style="1240" customWidth="1"/>
    <col min="9220" max="9220" width="11.140625" style="1240" bestFit="1" customWidth="1"/>
    <col min="9221" max="9221" width="9.140625" style="1240"/>
    <col min="9222" max="9222" width="11.140625" style="1240" bestFit="1" customWidth="1"/>
    <col min="9223" max="9223" width="14.85546875" style="1240" bestFit="1" customWidth="1"/>
    <col min="9224" max="9224" width="6.28515625" style="1240" bestFit="1" customWidth="1"/>
    <col min="9225" max="9473" width="9.140625" style="1240"/>
    <col min="9474" max="9474" width="16.28515625" style="1240" bestFit="1" customWidth="1"/>
    <col min="9475" max="9475" width="11.5703125" style="1240" customWidth="1"/>
    <col min="9476" max="9476" width="11.140625" style="1240" bestFit="1" customWidth="1"/>
    <col min="9477" max="9477" width="9.140625" style="1240"/>
    <col min="9478" max="9478" width="11.140625" style="1240" bestFit="1" customWidth="1"/>
    <col min="9479" max="9479" width="14.85546875" style="1240" bestFit="1" customWidth="1"/>
    <col min="9480" max="9480" width="6.28515625" style="1240" bestFit="1" customWidth="1"/>
    <col min="9481" max="9729" width="9.140625" style="1240"/>
    <col min="9730" max="9730" width="16.28515625" style="1240" bestFit="1" customWidth="1"/>
    <col min="9731" max="9731" width="11.5703125" style="1240" customWidth="1"/>
    <col min="9732" max="9732" width="11.140625" style="1240" bestFit="1" customWidth="1"/>
    <col min="9733" max="9733" width="9.140625" style="1240"/>
    <col min="9734" max="9734" width="11.140625" style="1240" bestFit="1" customWidth="1"/>
    <col min="9735" max="9735" width="14.85546875" style="1240" bestFit="1" customWidth="1"/>
    <col min="9736" max="9736" width="6.28515625" style="1240" bestFit="1" customWidth="1"/>
    <col min="9737" max="9985" width="9.140625" style="1240"/>
    <col min="9986" max="9986" width="16.28515625" style="1240" bestFit="1" customWidth="1"/>
    <col min="9987" max="9987" width="11.5703125" style="1240" customWidth="1"/>
    <col min="9988" max="9988" width="11.140625" style="1240" bestFit="1" customWidth="1"/>
    <col min="9989" max="9989" width="9.140625" style="1240"/>
    <col min="9990" max="9990" width="11.140625" style="1240" bestFit="1" customWidth="1"/>
    <col min="9991" max="9991" width="14.85546875" style="1240" bestFit="1" customWidth="1"/>
    <col min="9992" max="9992" width="6.28515625" style="1240" bestFit="1" customWidth="1"/>
    <col min="9993" max="10241" width="9.140625" style="1240"/>
    <col min="10242" max="10242" width="16.28515625" style="1240" bestFit="1" customWidth="1"/>
    <col min="10243" max="10243" width="11.5703125" style="1240" customWidth="1"/>
    <col min="10244" max="10244" width="11.140625" style="1240" bestFit="1" customWidth="1"/>
    <col min="10245" max="10245" width="9.140625" style="1240"/>
    <col min="10246" max="10246" width="11.140625" style="1240" bestFit="1" customWidth="1"/>
    <col min="10247" max="10247" width="14.85546875" style="1240" bestFit="1" customWidth="1"/>
    <col min="10248" max="10248" width="6.28515625" style="1240" bestFit="1" customWidth="1"/>
    <col min="10249" max="10497" width="9.140625" style="1240"/>
    <col min="10498" max="10498" width="16.28515625" style="1240" bestFit="1" customWidth="1"/>
    <col min="10499" max="10499" width="11.5703125" style="1240" customWidth="1"/>
    <col min="10500" max="10500" width="11.140625" style="1240" bestFit="1" customWidth="1"/>
    <col min="10501" max="10501" width="9.140625" style="1240"/>
    <col min="10502" max="10502" width="11.140625" style="1240" bestFit="1" customWidth="1"/>
    <col min="10503" max="10503" width="14.85546875" style="1240" bestFit="1" customWidth="1"/>
    <col min="10504" max="10504" width="6.28515625" style="1240" bestFit="1" customWidth="1"/>
    <col min="10505" max="10753" width="9.140625" style="1240"/>
    <col min="10754" max="10754" width="16.28515625" style="1240" bestFit="1" customWidth="1"/>
    <col min="10755" max="10755" width="11.5703125" style="1240" customWidth="1"/>
    <col min="10756" max="10756" width="11.140625" style="1240" bestFit="1" customWidth="1"/>
    <col min="10757" max="10757" width="9.140625" style="1240"/>
    <col min="10758" max="10758" width="11.140625" style="1240" bestFit="1" customWidth="1"/>
    <col min="10759" max="10759" width="14.85546875" style="1240" bestFit="1" customWidth="1"/>
    <col min="10760" max="10760" width="6.28515625" style="1240" bestFit="1" customWidth="1"/>
    <col min="10761" max="11009" width="9.140625" style="1240"/>
    <col min="11010" max="11010" width="16.28515625" style="1240" bestFit="1" customWidth="1"/>
    <col min="11011" max="11011" width="11.5703125" style="1240" customWidth="1"/>
    <col min="11012" max="11012" width="11.140625" style="1240" bestFit="1" customWidth="1"/>
    <col min="11013" max="11013" width="9.140625" style="1240"/>
    <col min="11014" max="11014" width="11.140625" style="1240" bestFit="1" customWidth="1"/>
    <col min="11015" max="11015" width="14.85546875" style="1240" bestFit="1" customWidth="1"/>
    <col min="11016" max="11016" width="6.28515625" style="1240" bestFit="1" customWidth="1"/>
    <col min="11017" max="11265" width="9.140625" style="1240"/>
    <col min="11266" max="11266" width="16.28515625" style="1240" bestFit="1" customWidth="1"/>
    <col min="11267" max="11267" width="11.5703125" style="1240" customWidth="1"/>
    <col min="11268" max="11268" width="11.140625" style="1240" bestFit="1" customWidth="1"/>
    <col min="11269" max="11269" width="9.140625" style="1240"/>
    <col min="11270" max="11270" width="11.140625" style="1240" bestFit="1" customWidth="1"/>
    <col min="11271" max="11271" width="14.85546875" style="1240" bestFit="1" customWidth="1"/>
    <col min="11272" max="11272" width="6.28515625" style="1240" bestFit="1" customWidth="1"/>
    <col min="11273" max="11521" width="9.140625" style="1240"/>
    <col min="11522" max="11522" width="16.28515625" style="1240" bestFit="1" customWidth="1"/>
    <col min="11523" max="11523" width="11.5703125" style="1240" customWidth="1"/>
    <col min="11524" max="11524" width="11.140625" style="1240" bestFit="1" customWidth="1"/>
    <col min="11525" max="11525" width="9.140625" style="1240"/>
    <col min="11526" max="11526" width="11.140625" style="1240" bestFit="1" customWidth="1"/>
    <col min="11527" max="11527" width="14.85546875" style="1240" bestFit="1" customWidth="1"/>
    <col min="11528" max="11528" width="6.28515625" style="1240" bestFit="1" customWidth="1"/>
    <col min="11529" max="11777" width="9.140625" style="1240"/>
    <col min="11778" max="11778" width="16.28515625" style="1240" bestFit="1" customWidth="1"/>
    <col min="11779" max="11779" width="11.5703125" style="1240" customWidth="1"/>
    <col min="11780" max="11780" width="11.140625" style="1240" bestFit="1" customWidth="1"/>
    <col min="11781" max="11781" width="9.140625" style="1240"/>
    <col min="11782" max="11782" width="11.140625" style="1240" bestFit="1" customWidth="1"/>
    <col min="11783" max="11783" width="14.85546875" style="1240" bestFit="1" customWidth="1"/>
    <col min="11784" max="11784" width="6.28515625" style="1240" bestFit="1" customWidth="1"/>
    <col min="11785" max="12033" width="9.140625" style="1240"/>
    <col min="12034" max="12034" width="16.28515625" style="1240" bestFit="1" customWidth="1"/>
    <col min="12035" max="12035" width="11.5703125" style="1240" customWidth="1"/>
    <col min="12036" max="12036" width="11.140625" style="1240" bestFit="1" customWidth="1"/>
    <col min="12037" max="12037" width="9.140625" style="1240"/>
    <col min="12038" max="12038" width="11.140625" style="1240" bestFit="1" customWidth="1"/>
    <col min="12039" max="12039" width="14.85546875" style="1240" bestFit="1" customWidth="1"/>
    <col min="12040" max="12040" width="6.28515625" style="1240" bestFit="1" customWidth="1"/>
    <col min="12041" max="12289" width="9.140625" style="1240"/>
    <col min="12290" max="12290" width="16.28515625" style="1240" bestFit="1" customWidth="1"/>
    <col min="12291" max="12291" width="11.5703125" style="1240" customWidth="1"/>
    <col min="12292" max="12292" width="11.140625" style="1240" bestFit="1" customWidth="1"/>
    <col min="12293" max="12293" width="9.140625" style="1240"/>
    <col min="12294" max="12294" width="11.140625" style="1240" bestFit="1" customWidth="1"/>
    <col min="12295" max="12295" width="14.85546875" style="1240" bestFit="1" customWidth="1"/>
    <col min="12296" max="12296" width="6.28515625" style="1240" bestFit="1" customWidth="1"/>
    <col min="12297" max="12545" width="9.140625" style="1240"/>
    <col min="12546" max="12546" width="16.28515625" style="1240" bestFit="1" customWidth="1"/>
    <col min="12547" max="12547" width="11.5703125" style="1240" customWidth="1"/>
    <col min="12548" max="12548" width="11.140625" style="1240" bestFit="1" customWidth="1"/>
    <col min="12549" max="12549" width="9.140625" style="1240"/>
    <col min="12550" max="12550" width="11.140625" style="1240" bestFit="1" customWidth="1"/>
    <col min="12551" max="12551" width="14.85546875" style="1240" bestFit="1" customWidth="1"/>
    <col min="12552" max="12552" width="6.28515625" style="1240" bestFit="1" customWidth="1"/>
    <col min="12553" max="12801" width="9.140625" style="1240"/>
    <col min="12802" max="12802" width="16.28515625" style="1240" bestFit="1" customWidth="1"/>
    <col min="12803" max="12803" width="11.5703125" style="1240" customWidth="1"/>
    <col min="12804" max="12804" width="11.140625" style="1240" bestFit="1" customWidth="1"/>
    <col min="12805" max="12805" width="9.140625" style="1240"/>
    <col min="12806" max="12806" width="11.140625" style="1240" bestFit="1" customWidth="1"/>
    <col min="12807" max="12807" width="14.85546875" style="1240" bestFit="1" customWidth="1"/>
    <col min="12808" max="12808" width="6.28515625" style="1240" bestFit="1" customWidth="1"/>
    <col min="12809" max="13057" width="9.140625" style="1240"/>
    <col min="13058" max="13058" width="16.28515625" style="1240" bestFit="1" customWidth="1"/>
    <col min="13059" max="13059" width="11.5703125" style="1240" customWidth="1"/>
    <col min="13060" max="13060" width="11.140625" style="1240" bestFit="1" customWidth="1"/>
    <col min="13061" max="13061" width="9.140625" style="1240"/>
    <col min="13062" max="13062" width="11.140625" style="1240" bestFit="1" customWidth="1"/>
    <col min="13063" max="13063" width="14.85546875" style="1240" bestFit="1" customWidth="1"/>
    <col min="13064" max="13064" width="6.28515625" style="1240" bestFit="1" customWidth="1"/>
    <col min="13065" max="13313" width="9.140625" style="1240"/>
    <col min="13314" max="13314" width="16.28515625" style="1240" bestFit="1" customWidth="1"/>
    <col min="13315" max="13315" width="11.5703125" style="1240" customWidth="1"/>
    <col min="13316" max="13316" width="11.140625" style="1240" bestFit="1" customWidth="1"/>
    <col min="13317" max="13317" width="9.140625" style="1240"/>
    <col min="13318" max="13318" width="11.140625" style="1240" bestFit="1" customWidth="1"/>
    <col min="13319" max="13319" width="14.85546875" style="1240" bestFit="1" customWidth="1"/>
    <col min="13320" max="13320" width="6.28515625" style="1240" bestFit="1" customWidth="1"/>
    <col min="13321" max="13569" width="9.140625" style="1240"/>
    <col min="13570" max="13570" width="16.28515625" style="1240" bestFit="1" customWidth="1"/>
    <col min="13571" max="13571" width="11.5703125" style="1240" customWidth="1"/>
    <col min="13572" max="13572" width="11.140625" style="1240" bestFit="1" customWidth="1"/>
    <col min="13573" max="13573" width="9.140625" style="1240"/>
    <col min="13574" max="13574" width="11.140625" style="1240" bestFit="1" customWidth="1"/>
    <col min="13575" max="13575" width="14.85546875" style="1240" bestFit="1" customWidth="1"/>
    <col min="13576" max="13576" width="6.28515625" style="1240" bestFit="1" customWidth="1"/>
    <col min="13577" max="13825" width="9.140625" style="1240"/>
    <col min="13826" max="13826" width="16.28515625" style="1240" bestFit="1" customWidth="1"/>
    <col min="13827" max="13827" width="11.5703125" style="1240" customWidth="1"/>
    <col min="13828" max="13828" width="11.140625" style="1240" bestFit="1" customWidth="1"/>
    <col min="13829" max="13829" width="9.140625" style="1240"/>
    <col min="13830" max="13830" width="11.140625" style="1240" bestFit="1" customWidth="1"/>
    <col min="13831" max="13831" width="14.85546875" style="1240" bestFit="1" customWidth="1"/>
    <col min="13832" max="13832" width="6.28515625" style="1240" bestFit="1" customWidth="1"/>
    <col min="13833" max="14081" width="9.140625" style="1240"/>
    <col min="14082" max="14082" width="16.28515625" style="1240" bestFit="1" customWidth="1"/>
    <col min="14083" max="14083" width="11.5703125" style="1240" customWidth="1"/>
    <col min="14084" max="14084" width="11.140625" style="1240" bestFit="1" customWidth="1"/>
    <col min="14085" max="14085" width="9.140625" style="1240"/>
    <col min="14086" max="14086" width="11.140625" style="1240" bestFit="1" customWidth="1"/>
    <col min="14087" max="14087" width="14.85546875" style="1240" bestFit="1" customWidth="1"/>
    <col min="14088" max="14088" width="6.28515625" style="1240" bestFit="1" customWidth="1"/>
    <col min="14089" max="14337" width="9.140625" style="1240"/>
    <col min="14338" max="14338" width="16.28515625" style="1240" bestFit="1" customWidth="1"/>
    <col min="14339" max="14339" width="11.5703125" style="1240" customWidth="1"/>
    <col min="14340" max="14340" width="11.140625" style="1240" bestFit="1" customWidth="1"/>
    <col min="14341" max="14341" width="9.140625" style="1240"/>
    <col min="14342" max="14342" width="11.140625" style="1240" bestFit="1" customWidth="1"/>
    <col min="14343" max="14343" width="14.85546875" style="1240" bestFit="1" customWidth="1"/>
    <col min="14344" max="14344" width="6.28515625" style="1240" bestFit="1" customWidth="1"/>
    <col min="14345" max="14593" width="9.140625" style="1240"/>
    <col min="14594" max="14594" width="16.28515625" style="1240" bestFit="1" customWidth="1"/>
    <col min="14595" max="14595" width="11.5703125" style="1240" customWidth="1"/>
    <col min="14596" max="14596" width="11.140625" style="1240" bestFit="1" customWidth="1"/>
    <col min="14597" max="14597" width="9.140625" style="1240"/>
    <col min="14598" max="14598" width="11.140625" style="1240" bestFit="1" customWidth="1"/>
    <col min="14599" max="14599" width="14.85546875" style="1240" bestFit="1" customWidth="1"/>
    <col min="14600" max="14600" width="6.28515625" style="1240" bestFit="1" customWidth="1"/>
    <col min="14601" max="14849" width="9.140625" style="1240"/>
    <col min="14850" max="14850" width="16.28515625" style="1240" bestFit="1" customWidth="1"/>
    <col min="14851" max="14851" width="11.5703125" style="1240" customWidth="1"/>
    <col min="14852" max="14852" width="11.140625" style="1240" bestFit="1" customWidth="1"/>
    <col min="14853" max="14853" width="9.140625" style="1240"/>
    <col min="14854" max="14854" width="11.140625" style="1240" bestFit="1" customWidth="1"/>
    <col min="14855" max="14855" width="14.85546875" style="1240" bestFit="1" customWidth="1"/>
    <col min="14856" max="14856" width="6.28515625" style="1240" bestFit="1" customWidth="1"/>
    <col min="14857" max="15105" width="9.140625" style="1240"/>
    <col min="15106" max="15106" width="16.28515625" style="1240" bestFit="1" customWidth="1"/>
    <col min="15107" max="15107" width="11.5703125" style="1240" customWidth="1"/>
    <col min="15108" max="15108" width="11.140625" style="1240" bestFit="1" customWidth="1"/>
    <col min="15109" max="15109" width="9.140625" style="1240"/>
    <col min="15110" max="15110" width="11.140625" style="1240" bestFit="1" customWidth="1"/>
    <col min="15111" max="15111" width="14.85546875" style="1240" bestFit="1" customWidth="1"/>
    <col min="15112" max="15112" width="6.28515625" style="1240" bestFit="1" customWidth="1"/>
    <col min="15113" max="15361" width="9.140625" style="1240"/>
    <col min="15362" max="15362" width="16.28515625" style="1240" bestFit="1" customWidth="1"/>
    <col min="15363" max="15363" width="11.5703125" style="1240" customWidth="1"/>
    <col min="15364" max="15364" width="11.140625" style="1240" bestFit="1" customWidth="1"/>
    <col min="15365" max="15365" width="9.140625" style="1240"/>
    <col min="15366" max="15366" width="11.140625" style="1240" bestFit="1" customWidth="1"/>
    <col min="15367" max="15367" width="14.85546875" style="1240" bestFit="1" customWidth="1"/>
    <col min="15368" max="15368" width="6.28515625" style="1240" bestFit="1" customWidth="1"/>
    <col min="15369" max="15617" width="9.140625" style="1240"/>
    <col min="15618" max="15618" width="16.28515625" style="1240" bestFit="1" customWidth="1"/>
    <col min="15619" max="15619" width="11.5703125" style="1240" customWidth="1"/>
    <col min="15620" max="15620" width="11.140625" style="1240" bestFit="1" customWidth="1"/>
    <col min="15621" max="15621" width="9.140625" style="1240"/>
    <col min="15622" max="15622" width="11.140625" style="1240" bestFit="1" customWidth="1"/>
    <col min="15623" max="15623" width="14.85546875" style="1240" bestFit="1" customWidth="1"/>
    <col min="15624" max="15624" width="6.28515625" style="1240" bestFit="1" customWidth="1"/>
    <col min="15625" max="15873" width="9.140625" style="1240"/>
    <col min="15874" max="15874" width="16.28515625" style="1240" bestFit="1" customWidth="1"/>
    <col min="15875" max="15875" width="11.5703125" style="1240" customWidth="1"/>
    <col min="15876" max="15876" width="11.140625" style="1240" bestFit="1" customWidth="1"/>
    <col min="15877" max="15877" width="9.140625" style="1240"/>
    <col min="15878" max="15878" width="11.140625" style="1240" bestFit="1" customWidth="1"/>
    <col min="15879" max="15879" width="14.85546875" style="1240" bestFit="1" customWidth="1"/>
    <col min="15880" max="15880" width="6.28515625" style="1240" bestFit="1" customWidth="1"/>
    <col min="15881" max="16129" width="9.140625" style="1240"/>
    <col min="16130" max="16130" width="16.28515625" style="1240" bestFit="1" customWidth="1"/>
    <col min="16131" max="16131" width="11.5703125" style="1240" customWidth="1"/>
    <col min="16132" max="16132" width="11.140625" style="1240" bestFit="1" customWidth="1"/>
    <col min="16133" max="16133" width="9.140625" style="1240"/>
    <col min="16134" max="16134" width="11.140625" style="1240" bestFit="1" customWidth="1"/>
    <col min="16135" max="16135" width="14.85546875" style="1240" bestFit="1" customWidth="1"/>
    <col min="16136" max="16136" width="6.28515625" style="1240" bestFit="1" customWidth="1"/>
    <col min="16137" max="16384" width="9.140625" style="1240"/>
  </cols>
  <sheetData>
    <row r="1" spans="1:8" ht="28.5" x14ac:dyDescent="0.45">
      <c r="A1" s="1239">
        <v>563</v>
      </c>
    </row>
    <row r="2" spans="1:8" x14ac:dyDescent="0.25">
      <c r="A2" s="1240" t="s">
        <v>498</v>
      </c>
    </row>
    <row r="3" spans="1:8" x14ac:dyDescent="0.25">
      <c r="A3" s="1242"/>
    </row>
    <row r="4" spans="1:8" x14ac:dyDescent="0.25">
      <c r="A4" s="1243"/>
    </row>
    <row r="6" spans="1:8" ht="15.75" thickBot="1" x14ac:dyDescent="0.3">
      <c r="A6" s="1244" t="s">
        <v>283</v>
      </c>
      <c r="B6" s="1244"/>
    </row>
    <row r="7" spans="1:8" x14ac:dyDescent="0.25">
      <c r="A7" s="2108" t="s">
        <v>284</v>
      </c>
      <c r="B7" s="2110" t="s">
        <v>285</v>
      </c>
      <c r="C7" s="2112" t="s">
        <v>286</v>
      </c>
      <c r="D7" s="2112"/>
      <c r="E7" s="2112" t="s">
        <v>287</v>
      </c>
      <c r="F7" s="2112"/>
      <c r="G7" s="2113" t="s">
        <v>288</v>
      </c>
      <c r="H7" s="2108"/>
    </row>
    <row r="8" spans="1:8" ht="18" thickBot="1" x14ac:dyDescent="0.3">
      <c r="A8" s="2109"/>
      <c r="B8" s="2111"/>
      <c r="C8" s="1245" t="s">
        <v>296</v>
      </c>
      <c r="D8" s="1245" t="s">
        <v>290</v>
      </c>
      <c r="E8" s="1245" t="s">
        <v>296</v>
      </c>
      <c r="F8" s="1245" t="s">
        <v>290</v>
      </c>
      <c r="G8" s="2114"/>
      <c r="H8" s="2109"/>
    </row>
    <row r="9" spans="1:8" x14ac:dyDescent="0.25">
      <c r="A9" s="1246">
        <v>1</v>
      </c>
      <c r="B9" s="1306" t="s">
        <v>136</v>
      </c>
      <c r="C9" s="1249">
        <v>278.3</v>
      </c>
      <c r="D9" s="1249">
        <v>561.5</v>
      </c>
      <c r="E9" s="1248">
        <v>161.9</v>
      </c>
      <c r="F9" s="1248">
        <v>27.8</v>
      </c>
      <c r="G9" s="1250" t="s">
        <v>136</v>
      </c>
      <c r="H9" s="1246"/>
    </row>
    <row r="10" spans="1:8" x14ac:dyDescent="0.25">
      <c r="A10" s="1252">
        <v>2</v>
      </c>
      <c r="B10" s="1253" t="s">
        <v>137</v>
      </c>
      <c r="C10" s="1249">
        <v>416.8</v>
      </c>
      <c r="D10" s="1249">
        <v>781.8</v>
      </c>
      <c r="E10" s="1249">
        <v>262.8</v>
      </c>
      <c r="F10" s="1249">
        <v>468.4</v>
      </c>
      <c r="G10" s="1255" t="s">
        <v>137</v>
      </c>
      <c r="H10" s="1252"/>
    </row>
    <row r="11" spans="1:8" x14ac:dyDescent="0.25">
      <c r="A11" s="1252">
        <v>3</v>
      </c>
      <c r="B11" s="1253" t="s">
        <v>138</v>
      </c>
      <c r="C11" s="1249">
        <v>608.1</v>
      </c>
      <c r="D11" s="1249">
        <v>1389.8</v>
      </c>
      <c r="E11" s="1249">
        <v>1297.2</v>
      </c>
      <c r="F11" s="1249">
        <v>3742.7</v>
      </c>
      <c r="G11" s="1255" t="s">
        <v>138</v>
      </c>
      <c r="H11" s="1252"/>
    </row>
    <row r="12" spans="1:8" x14ac:dyDescent="0.25">
      <c r="A12" s="1252">
        <v>4</v>
      </c>
      <c r="B12" s="1253" t="s">
        <v>139</v>
      </c>
      <c r="C12" s="1249">
        <v>395.5</v>
      </c>
      <c r="D12" s="1249">
        <v>862.3</v>
      </c>
      <c r="E12" s="1249">
        <v>2337.4</v>
      </c>
      <c r="F12" s="1249">
        <v>4718.2</v>
      </c>
      <c r="G12" s="1255" t="s">
        <v>139</v>
      </c>
      <c r="H12" s="1252"/>
    </row>
    <row r="13" spans="1:8" x14ac:dyDescent="0.25">
      <c r="A13" s="1252">
        <v>5</v>
      </c>
      <c r="B13" s="1253" t="s">
        <v>140</v>
      </c>
      <c r="C13" s="1249">
        <v>188.7</v>
      </c>
      <c r="D13" s="1249">
        <v>377.1</v>
      </c>
      <c r="E13" s="1249">
        <v>196</v>
      </c>
      <c r="F13" s="1249">
        <v>416.2</v>
      </c>
      <c r="G13" s="1255" t="s">
        <v>140</v>
      </c>
      <c r="H13" s="1252"/>
    </row>
    <row r="14" spans="1:8" x14ac:dyDescent="0.25">
      <c r="A14" s="1252">
        <v>6</v>
      </c>
      <c r="B14" s="1253" t="s">
        <v>141</v>
      </c>
      <c r="C14" s="1249">
        <v>284.10000000000002</v>
      </c>
      <c r="D14" s="1249">
        <v>542</v>
      </c>
      <c r="E14" s="1249">
        <v>366</v>
      </c>
      <c r="F14" s="1249">
        <v>709.6</v>
      </c>
      <c r="G14" s="1255" t="s">
        <v>141</v>
      </c>
      <c r="H14" s="1252"/>
    </row>
    <row r="15" spans="1:8" x14ac:dyDescent="0.25">
      <c r="A15" s="1252">
        <v>7</v>
      </c>
      <c r="B15" s="1253" t="s">
        <v>142</v>
      </c>
      <c r="C15" s="1249">
        <v>1175.5</v>
      </c>
      <c r="D15" s="1249">
        <v>3183.1</v>
      </c>
      <c r="E15" s="1249">
        <v>1173.4000000000001</v>
      </c>
      <c r="F15" s="1249">
        <v>3115.5</v>
      </c>
      <c r="G15" s="1255" t="s">
        <v>142</v>
      </c>
      <c r="H15" s="1252"/>
    </row>
    <row r="16" spans="1:8" x14ac:dyDescent="0.25">
      <c r="A16" s="1252">
        <v>8</v>
      </c>
      <c r="B16" s="1253" t="s">
        <v>143</v>
      </c>
      <c r="C16" s="1249">
        <v>229.6</v>
      </c>
      <c r="D16" s="1249">
        <v>473.9</v>
      </c>
      <c r="E16" s="1249">
        <v>24</v>
      </c>
      <c r="F16" s="1249">
        <v>32.700000000000003</v>
      </c>
      <c r="G16" s="1255" t="s">
        <v>350</v>
      </c>
      <c r="H16" s="1252"/>
    </row>
    <row r="17" spans="1:8" x14ac:dyDescent="0.25">
      <c r="A17" s="1307">
        <v>9</v>
      </c>
      <c r="B17" s="1308" t="s">
        <v>918</v>
      </c>
      <c r="C17" s="1309">
        <v>237.3</v>
      </c>
      <c r="D17" s="1309">
        <v>546.70000000000005</v>
      </c>
      <c r="E17" s="1309">
        <v>167</v>
      </c>
      <c r="F17" s="1309">
        <v>312.39999999999998</v>
      </c>
      <c r="G17" s="1310" t="s">
        <v>918</v>
      </c>
      <c r="H17" s="1311"/>
    </row>
    <row r="18" spans="1:8" ht="15.75" thickBot="1" x14ac:dyDescent="0.3">
      <c r="A18" s="1260">
        <v>10</v>
      </c>
      <c r="B18" s="1261" t="s">
        <v>144</v>
      </c>
      <c r="C18" s="1264">
        <v>528</v>
      </c>
      <c r="D18" s="1264">
        <v>1369.6</v>
      </c>
      <c r="E18" s="1264">
        <v>488.1</v>
      </c>
      <c r="F18" s="1264">
        <v>1293.8</v>
      </c>
      <c r="G18" s="1312" t="s">
        <v>144</v>
      </c>
      <c r="H18" s="1260"/>
    </row>
    <row r="19" spans="1:8" ht="15.75" thickBot="1" x14ac:dyDescent="0.3">
      <c r="B19" s="1266" t="s">
        <v>78</v>
      </c>
      <c r="C19" s="1267">
        <f>SUM(C9:C18)</f>
        <v>4341.8999999999996</v>
      </c>
      <c r="D19" s="1267">
        <f>SUM(D9:D18)</f>
        <v>10087.800000000001</v>
      </c>
      <c r="E19" s="1267">
        <f>SUM(E9:E18)</f>
        <v>6473.8000000000011</v>
      </c>
      <c r="F19" s="1268">
        <f>SUM(F9:F18)</f>
        <v>14837.3</v>
      </c>
    </row>
    <row r="23" spans="1:8" x14ac:dyDescent="0.25">
      <c r="B23" s="1279" t="s">
        <v>291</v>
      </c>
      <c r="C23" s="1280">
        <f xml:space="preserve"> SUM(D19,F19)</f>
        <v>24925.1</v>
      </c>
    </row>
    <row r="24" spans="1:8" x14ac:dyDescent="0.25">
      <c r="B24" s="1279" t="s">
        <v>292</v>
      </c>
      <c r="C24" s="1280">
        <f xml:space="preserve"> SUM(C19,E19)</f>
        <v>10815.7</v>
      </c>
    </row>
  </sheetData>
  <mergeCells count="6">
    <mergeCell ref="H7:H8"/>
    <mergeCell ref="A7:A8"/>
    <mergeCell ref="B7:B8"/>
    <mergeCell ref="C7:D7"/>
    <mergeCell ref="E7:F7"/>
    <mergeCell ref="G7:G8"/>
  </mergeCells>
  <pageMargins left="0.70866141732283472" right="0.70866141732283472" top="0.74803149606299213" bottom="0.74803149606299213" header="0.31496062992125984" footer="0.31496062992125984"/>
  <pageSetup paperSize="9" scale="45" orientation="portrait"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66DDB-BF11-4CE3-881E-8300A002AF98}">
  <sheetPr>
    <tabColor rgb="FF0070C0"/>
    <pageSetUpPr fitToPage="1"/>
  </sheetPr>
  <dimension ref="A1:H21"/>
  <sheetViews>
    <sheetView workbookViewId="0">
      <selection activeCell="E18" sqref="E18"/>
    </sheetView>
  </sheetViews>
  <sheetFormatPr defaultRowHeight="15" x14ac:dyDescent="0.25"/>
  <cols>
    <col min="1" max="1" width="9.140625" style="1240"/>
    <col min="2" max="2" width="17" style="1240" bestFit="1" customWidth="1"/>
    <col min="3" max="3" width="10.85546875" style="1241" customWidth="1"/>
    <col min="4" max="4" width="11.140625" style="1241" bestFit="1" customWidth="1"/>
    <col min="5" max="5" width="9.140625" style="1241"/>
    <col min="6" max="6" width="11.140625" style="1241" bestFit="1" customWidth="1"/>
    <col min="7" max="7" width="17" style="1240" bestFit="1" customWidth="1"/>
    <col min="8" max="8" width="6.28515625" style="1240" bestFit="1" customWidth="1"/>
    <col min="9" max="257" width="9.140625" style="1240"/>
    <col min="258" max="258" width="17" style="1240" bestFit="1" customWidth="1"/>
    <col min="259" max="259" width="10.85546875" style="1240" customWidth="1"/>
    <col min="260" max="260" width="11.140625" style="1240" bestFit="1" customWidth="1"/>
    <col min="261" max="261" width="9.140625" style="1240"/>
    <col min="262" max="262" width="11.140625" style="1240" bestFit="1" customWidth="1"/>
    <col min="263" max="263" width="17" style="1240" bestFit="1" customWidth="1"/>
    <col min="264" max="264" width="6.28515625" style="1240" bestFit="1" customWidth="1"/>
    <col min="265" max="513" width="9.140625" style="1240"/>
    <col min="514" max="514" width="17" style="1240" bestFit="1" customWidth="1"/>
    <col min="515" max="515" width="10.85546875" style="1240" customWidth="1"/>
    <col min="516" max="516" width="11.140625" style="1240" bestFit="1" customWidth="1"/>
    <col min="517" max="517" width="9.140625" style="1240"/>
    <col min="518" max="518" width="11.140625" style="1240" bestFit="1" customWidth="1"/>
    <col min="519" max="519" width="17" style="1240" bestFit="1" customWidth="1"/>
    <col min="520" max="520" width="6.28515625" style="1240" bestFit="1" customWidth="1"/>
    <col min="521" max="769" width="9.140625" style="1240"/>
    <col min="770" max="770" width="17" style="1240" bestFit="1" customWidth="1"/>
    <col min="771" max="771" width="10.85546875" style="1240" customWidth="1"/>
    <col min="772" max="772" width="11.140625" style="1240" bestFit="1" customWidth="1"/>
    <col min="773" max="773" width="9.140625" style="1240"/>
    <col min="774" max="774" width="11.140625" style="1240" bestFit="1" customWidth="1"/>
    <col min="775" max="775" width="17" style="1240" bestFit="1" customWidth="1"/>
    <col min="776" max="776" width="6.28515625" style="1240" bestFit="1" customWidth="1"/>
    <col min="777" max="1025" width="9.140625" style="1240"/>
    <col min="1026" max="1026" width="17" style="1240" bestFit="1" customWidth="1"/>
    <col min="1027" max="1027" width="10.85546875" style="1240" customWidth="1"/>
    <col min="1028" max="1028" width="11.140625" style="1240" bestFit="1" customWidth="1"/>
    <col min="1029" max="1029" width="9.140625" style="1240"/>
    <col min="1030" max="1030" width="11.140625" style="1240" bestFit="1" customWidth="1"/>
    <col min="1031" max="1031" width="17" style="1240" bestFit="1" customWidth="1"/>
    <col min="1032" max="1032" width="6.28515625" style="1240" bestFit="1" customWidth="1"/>
    <col min="1033" max="1281" width="9.140625" style="1240"/>
    <col min="1282" max="1282" width="17" style="1240" bestFit="1" customWidth="1"/>
    <col min="1283" max="1283" width="10.85546875" style="1240" customWidth="1"/>
    <col min="1284" max="1284" width="11.140625" style="1240" bestFit="1" customWidth="1"/>
    <col min="1285" max="1285" width="9.140625" style="1240"/>
    <col min="1286" max="1286" width="11.140625" style="1240" bestFit="1" customWidth="1"/>
    <col min="1287" max="1287" width="17" style="1240" bestFit="1" customWidth="1"/>
    <col min="1288" max="1288" width="6.28515625" style="1240" bestFit="1" customWidth="1"/>
    <col min="1289" max="1537" width="9.140625" style="1240"/>
    <col min="1538" max="1538" width="17" style="1240" bestFit="1" customWidth="1"/>
    <col min="1539" max="1539" width="10.85546875" style="1240" customWidth="1"/>
    <col min="1540" max="1540" width="11.140625" style="1240" bestFit="1" customWidth="1"/>
    <col min="1541" max="1541" width="9.140625" style="1240"/>
    <col min="1542" max="1542" width="11.140625" style="1240" bestFit="1" customWidth="1"/>
    <col min="1543" max="1543" width="17" style="1240" bestFit="1" customWidth="1"/>
    <col min="1544" max="1544" width="6.28515625" style="1240" bestFit="1" customWidth="1"/>
    <col min="1545" max="1793" width="9.140625" style="1240"/>
    <col min="1794" max="1794" width="17" style="1240" bestFit="1" customWidth="1"/>
    <col min="1795" max="1795" width="10.85546875" style="1240" customWidth="1"/>
    <col min="1796" max="1796" width="11.140625" style="1240" bestFit="1" customWidth="1"/>
    <col min="1797" max="1797" width="9.140625" style="1240"/>
    <col min="1798" max="1798" width="11.140625" style="1240" bestFit="1" customWidth="1"/>
    <col min="1799" max="1799" width="17" style="1240" bestFit="1" customWidth="1"/>
    <col min="1800" max="1800" width="6.28515625" style="1240" bestFit="1" customWidth="1"/>
    <col min="1801" max="2049" width="9.140625" style="1240"/>
    <col min="2050" max="2050" width="17" style="1240" bestFit="1" customWidth="1"/>
    <col min="2051" max="2051" width="10.85546875" style="1240" customWidth="1"/>
    <col min="2052" max="2052" width="11.140625" style="1240" bestFit="1" customWidth="1"/>
    <col min="2053" max="2053" width="9.140625" style="1240"/>
    <col min="2054" max="2054" width="11.140625" style="1240" bestFit="1" customWidth="1"/>
    <col min="2055" max="2055" width="17" style="1240" bestFit="1" customWidth="1"/>
    <col min="2056" max="2056" width="6.28515625" style="1240" bestFit="1" customWidth="1"/>
    <col min="2057" max="2305" width="9.140625" style="1240"/>
    <col min="2306" max="2306" width="17" style="1240" bestFit="1" customWidth="1"/>
    <col min="2307" max="2307" width="10.85546875" style="1240" customWidth="1"/>
    <col min="2308" max="2308" width="11.140625" style="1240" bestFit="1" customWidth="1"/>
    <col min="2309" max="2309" width="9.140625" style="1240"/>
    <col min="2310" max="2310" width="11.140625" style="1240" bestFit="1" customWidth="1"/>
    <col min="2311" max="2311" width="17" style="1240" bestFit="1" customWidth="1"/>
    <col min="2312" max="2312" width="6.28515625" style="1240" bestFit="1" customWidth="1"/>
    <col min="2313" max="2561" width="9.140625" style="1240"/>
    <col min="2562" max="2562" width="17" style="1240" bestFit="1" customWidth="1"/>
    <col min="2563" max="2563" width="10.85546875" style="1240" customWidth="1"/>
    <col min="2564" max="2564" width="11.140625" style="1240" bestFit="1" customWidth="1"/>
    <col min="2565" max="2565" width="9.140625" style="1240"/>
    <col min="2566" max="2566" width="11.140625" style="1240" bestFit="1" customWidth="1"/>
    <col min="2567" max="2567" width="17" style="1240" bestFit="1" customWidth="1"/>
    <col min="2568" max="2568" width="6.28515625" style="1240" bestFit="1" customWidth="1"/>
    <col min="2569" max="2817" width="9.140625" style="1240"/>
    <col min="2818" max="2818" width="17" style="1240" bestFit="1" customWidth="1"/>
    <col min="2819" max="2819" width="10.85546875" style="1240" customWidth="1"/>
    <col min="2820" max="2820" width="11.140625" style="1240" bestFit="1" customWidth="1"/>
    <col min="2821" max="2821" width="9.140625" style="1240"/>
    <col min="2822" max="2822" width="11.140625" style="1240" bestFit="1" customWidth="1"/>
    <col min="2823" max="2823" width="17" style="1240" bestFit="1" customWidth="1"/>
    <col min="2824" max="2824" width="6.28515625" style="1240" bestFit="1" customWidth="1"/>
    <col min="2825" max="3073" width="9.140625" style="1240"/>
    <col min="3074" max="3074" width="17" style="1240" bestFit="1" customWidth="1"/>
    <col min="3075" max="3075" width="10.85546875" style="1240" customWidth="1"/>
    <col min="3076" max="3076" width="11.140625" style="1240" bestFit="1" customWidth="1"/>
    <col min="3077" max="3077" width="9.140625" style="1240"/>
    <col min="3078" max="3078" width="11.140625" style="1240" bestFit="1" customWidth="1"/>
    <col min="3079" max="3079" width="17" style="1240" bestFit="1" customWidth="1"/>
    <col min="3080" max="3080" width="6.28515625" style="1240" bestFit="1" customWidth="1"/>
    <col min="3081" max="3329" width="9.140625" style="1240"/>
    <col min="3330" max="3330" width="17" style="1240" bestFit="1" customWidth="1"/>
    <col min="3331" max="3331" width="10.85546875" style="1240" customWidth="1"/>
    <col min="3332" max="3332" width="11.140625" style="1240" bestFit="1" customWidth="1"/>
    <col min="3333" max="3333" width="9.140625" style="1240"/>
    <col min="3334" max="3334" width="11.140625" style="1240" bestFit="1" customWidth="1"/>
    <col min="3335" max="3335" width="17" style="1240" bestFit="1" customWidth="1"/>
    <col min="3336" max="3336" width="6.28515625" style="1240" bestFit="1" customWidth="1"/>
    <col min="3337" max="3585" width="9.140625" style="1240"/>
    <col min="3586" max="3586" width="17" style="1240" bestFit="1" customWidth="1"/>
    <col min="3587" max="3587" width="10.85546875" style="1240" customWidth="1"/>
    <col min="3588" max="3588" width="11.140625" style="1240" bestFit="1" customWidth="1"/>
    <col min="3589" max="3589" width="9.140625" style="1240"/>
    <col min="3590" max="3590" width="11.140625" style="1240" bestFit="1" customWidth="1"/>
    <col min="3591" max="3591" width="17" style="1240" bestFit="1" customWidth="1"/>
    <col min="3592" max="3592" width="6.28515625" style="1240" bestFit="1" customWidth="1"/>
    <col min="3593" max="3841" width="9.140625" style="1240"/>
    <col min="3842" max="3842" width="17" style="1240" bestFit="1" customWidth="1"/>
    <col min="3843" max="3843" width="10.85546875" style="1240" customWidth="1"/>
    <col min="3844" max="3844" width="11.140625" style="1240" bestFit="1" customWidth="1"/>
    <col min="3845" max="3845" width="9.140625" style="1240"/>
    <col min="3846" max="3846" width="11.140625" style="1240" bestFit="1" customWidth="1"/>
    <col min="3847" max="3847" width="17" style="1240" bestFit="1" customWidth="1"/>
    <col min="3848" max="3848" width="6.28515625" style="1240" bestFit="1" customWidth="1"/>
    <col min="3849" max="4097" width="9.140625" style="1240"/>
    <col min="4098" max="4098" width="17" style="1240" bestFit="1" customWidth="1"/>
    <col min="4099" max="4099" width="10.85546875" style="1240" customWidth="1"/>
    <col min="4100" max="4100" width="11.140625" style="1240" bestFit="1" customWidth="1"/>
    <col min="4101" max="4101" width="9.140625" style="1240"/>
    <col min="4102" max="4102" width="11.140625" style="1240" bestFit="1" customWidth="1"/>
    <col min="4103" max="4103" width="17" style="1240" bestFit="1" customWidth="1"/>
    <col min="4104" max="4104" width="6.28515625" style="1240" bestFit="1" customWidth="1"/>
    <col min="4105" max="4353" width="9.140625" style="1240"/>
    <col min="4354" max="4354" width="17" style="1240" bestFit="1" customWidth="1"/>
    <col min="4355" max="4355" width="10.85546875" style="1240" customWidth="1"/>
    <col min="4356" max="4356" width="11.140625" style="1240" bestFit="1" customWidth="1"/>
    <col min="4357" max="4357" width="9.140625" style="1240"/>
    <col min="4358" max="4358" width="11.140625" style="1240" bestFit="1" customWidth="1"/>
    <col min="4359" max="4359" width="17" style="1240" bestFit="1" customWidth="1"/>
    <col min="4360" max="4360" width="6.28515625" style="1240" bestFit="1" customWidth="1"/>
    <col min="4361" max="4609" width="9.140625" style="1240"/>
    <col min="4610" max="4610" width="17" style="1240" bestFit="1" customWidth="1"/>
    <col min="4611" max="4611" width="10.85546875" style="1240" customWidth="1"/>
    <col min="4612" max="4612" width="11.140625" style="1240" bestFit="1" customWidth="1"/>
    <col min="4613" max="4613" width="9.140625" style="1240"/>
    <col min="4614" max="4614" width="11.140625" style="1240" bestFit="1" customWidth="1"/>
    <col min="4615" max="4615" width="17" style="1240" bestFit="1" customWidth="1"/>
    <col min="4616" max="4616" width="6.28515625" style="1240" bestFit="1" customWidth="1"/>
    <col min="4617" max="4865" width="9.140625" style="1240"/>
    <col min="4866" max="4866" width="17" style="1240" bestFit="1" customWidth="1"/>
    <col min="4867" max="4867" width="10.85546875" style="1240" customWidth="1"/>
    <col min="4868" max="4868" width="11.140625" style="1240" bestFit="1" customWidth="1"/>
    <col min="4869" max="4869" width="9.140625" style="1240"/>
    <col min="4870" max="4870" width="11.140625" style="1240" bestFit="1" customWidth="1"/>
    <col min="4871" max="4871" width="17" style="1240" bestFit="1" customWidth="1"/>
    <col min="4872" max="4872" width="6.28515625" style="1240" bestFit="1" customWidth="1"/>
    <col min="4873" max="5121" width="9.140625" style="1240"/>
    <col min="5122" max="5122" width="17" style="1240" bestFit="1" customWidth="1"/>
    <col min="5123" max="5123" width="10.85546875" style="1240" customWidth="1"/>
    <col min="5124" max="5124" width="11.140625" style="1240" bestFit="1" customWidth="1"/>
    <col min="5125" max="5125" width="9.140625" style="1240"/>
    <col min="5126" max="5126" width="11.140625" style="1240" bestFit="1" customWidth="1"/>
    <col min="5127" max="5127" width="17" style="1240" bestFit="1" customWidth="1"/>
    <col min="5128" max="5128" width="6.28515625" style="1240" bestFit="1" customWidth="1"/>
    <col min="5129" max="5377" width="9.140625" style="1240"/>
    <col min="5378" max="5378" width="17" style="1240" bestFit="1" customWidth="1"/>
    <col min="5379" max="5379" width="10.85546875" style="1240" customWidth="1"/>
    <col min="5380" max="5380" width="11.140625" style="1240" bestFit="1" customWidth="1"/>
    <col min="5381" max="5381" width="9.140625" style="1240"/>
    <col min="5382" max="5382" width="11.140625" style="1240" bestFit="1" customWidth="1"/>
    <col min="5383" max="5383" width="17" style="1240" bestFit="1" customWidth="1"/>
    <col min="5384" max="5384" width="6.28515625" style="1240" bestFit="1" customWidth="1"/>
    <col min="5385" max="5633" width="9.140625" style="1240"/>
    <col min="5634" max="5634" width="17" style="1240" bestFit="1" customWidth="1"/>
    <col min="5635" max="5635" width="10.85546875" style="1240" customWidth="1"/>
    <col min="5636" max="5636" width="11.140625" style="1240" bestFit="1" customWidth="1"/>
    <col min="5637" max="5637" width="9.140625" style="1240"/>
    <col min="5638" max="5638" width="11.140625" style="1240" bestFit="1" customWidth="1"/>
    <col min="5639" max="5639" width="17" style="1240" bestFit="1" customWidth="1"/>
    <col min="5640" max="5640" width="6.28515625" style="1240" bestFit="1" customWidth="1"/>
    <col min="5641" max="5889" width="9.140625" style="1240"/>
    <col min="5890" max="5890" width="17" style="1240" bestFit="1" customWidth="1"/>
    <col min="5891" max="5891" width="10.85546875" style="1240" customWidth="1"/>
    <col min="5892" max="5892" width="11.140625" style="1240" bestFit="1" customWidth="1"/>
    <col min="5893" max="5893" width="9.140625" style="1240"/>
    <col min="5894" max="5894" width="11.140625" style="1240" bestFit="1" customWidth="1"/>
    <col min="5895" max="5895" width="17" style="1240" bestFit="1" customWidth="1"/>
    <col min="5896" max="5896" width="6.28515625" style="1240" bestFit="1" customWidth="1"/>
    <col min="5897" max="6145" width="9.140625" style="1240"/>
    <col min="6146" max="6146" width="17" style="1240" bestFit="1" customWidth="1"/>
    <col min="6147" max="6147" width="10.85546875" style="1240" customWidth="1"/>
    <col min="6148" max="6148" width="11.140625" style="1240" bestFit="1" customWidth="1"/>
    <col min="6149" max="6149" width="9.140625" style="1240"/>
    <col min="6150" max="6150" width="11.140625" style="1240" bestFit="1" customWidth="1"/>
    <col min="6151" max="6151" width="17" style="1240" bestFit="1" customWidth="1"/>
    <col min="6152" max="6152" width="6.28515625" style="1240" bestFit="1" customWidth="1"/>
    <col min="6153" max="6401" width="9.140625" style="1240"/>
    <col min="6402" max="6402" width="17" style="1240" bestFit="1" customWidth="1"/>
    <col min="6403" max="6403" width="10.85546875" style="1240" customWidth="1"/>
    <col min="6404" max="6404" width="11.140625" style="1240" bestFit="1" customWidth="1"/>
    <col min="6405" max="6405" width="9.140625" style="1240"/>
    <col min="6406" max="6406" width="11.140625" style="1240" bestFit="1" customWidth="1"/>
    <col min="6407" max="6407" width="17" style="1240" bestFit="1" customWidth="1"/>
    <col min="6408" max="6408" width="6.28515625" style="1240" bestFit="1" customWidth="1"/>
    <col min="6409" max="6657" width="9.140625" style="1240"/>
    <col min="6658" max="6658" width="17" style="1240" bestFit="1" customWidth="1"/>
    <col min="6659" max="6659" width="10.85546875" style="1240" customWidth="1"/>
    <col min="6660" max="6660" width="11.140625" style="1240" bestFit="1" customWidth="1"/>
    <col min="6661" max="6661" width="9.140625" style="1240"/>
    <col min="6662" max="6662" width="11.140625" style="1240" bestFit="1" customWidth="1"/>
    <col min="6663" max="6663" width="17" style="1240" bestFit="1" customWidth="1"/>
    <col min="6664" max="6664" width="6.28515625" style="1240" bestFit="1" customWidth="1"/>
    <col min="6665" max="6913" width="9.140625" style="1240"/>
    <col min="6914" max="6914" width="17" style="1240" bestFit="1" customWidth="1"/>
    <col min="6915" max="6915" width="10.85546875" style="1240" customWidth="1"/>
    <col min="6916" max="6916" width="11.140625" style="1240" bestFit="1" customWidth="1"/>
    <col min="6917" max="6917" width="9.140625" style="1240"/>
    <col min="6918" max="6918" width="11.140625" style="1240" bestFit="1" customWidth="1"/>
    <col min="6919" max="6919" width="17" style="1240" bestFit="1" customWidth="1"/>
    <col min="6920" max="6920" width="6.28515625" style="1240" bestFit="1" customWidth="1"/>
    <col min="6921" max="7169" width="9.140625" style="1240"/>
    <col min="7170" max="7170" width="17" style="1240" bestFit="1" customWidth="1"/>
    <col min="7171" max="7171" width="10.85546875" style="1240" customWidth="1"/>
    <col min="7172" max="7172" width="11.140625" style="1240" bestFit="1" customWidth="1"/>
    <col min="7173" max="7173" width="9.140625" style="1240"/>
    <col min="7174" max="7174" width="11.140625" style="1240" bestFit="1" customWidth="1"/>
    <col min="7175" max="7175" width="17" style="1240" bestFit="1" customWidth="1"/>
    <col min="7176" max="7176" width="6.28515625" style="1240" bestFit="1" customWidth="1"/>
    <col min="7177" max="7425" width="9.140625" style="1240"/>
    <col min="7426" max="7426" width="17" style="1240" bestFit="1" customWidth="1"/>
    <col min="7427" max="7427" width="10.85546875" style="1240" customWidth="1"/>
    <col min="7428" max="7428" width="11.140625" style="1240" bestFit="1" customWidth="1"/>
    <col min="7429" max="7429" width="9.140625" style="1240"/>
    <col min="7430" max="7430" width="11.140625" style="1240" bestFit="1" customWidth="1"/>
    <col min="7431" max="7431" width="17" style="1240" bestFit="1" customWidth="1"/>
    <col min="7432" max="7432" width="6.28515625" style="1240" bestFit="1" customWidth="1"/>
    <col min="7433" max="7681" width="9.140625" style="1240"/>
    <col min="7682" max="7682" width="17" style="1240" bestFit="1" customWidth="1"/>
    <col min="7683" max="7683" width="10.85546875" style="1240" customWidth="1"/>
    <col min="7684" max="7684" width="11.140625" style="1240" bestFit="1" customWidth="1"/>
    <col min="7685" max="7685" width="9.140625" style="1240"/>
    <col min="7686" max="7686" width="11.140625" style="1240" bestFit="1" customWidth="1"/>
    <col min="7687" max="7687" width="17" style="1240" bestFit="1" customWidth="1"/>
    <col min="7688" max="7688" width="6.28515625" style="1240" bestFit="1" customWidth="1"/>
    <col min="7689" max="7937" width="9.140625" style="1240"/>
    <col min="7938" max="7938" width="17" style="1240" bestFit="1" customWidth="1"/>
    <col min="7939" max="7939" width="10.85546875" style="1240" customWidth="1"/>
    <col min="7940" max="7940" width="11.140625" style="1240" bestFit="1" customWidth="1"/>
    <col min="7941" max="7941" width="9.140625" style="1240"/>
    <col min="7942" max="7942" width="11.140625" style="1240" bestFit="1" customWidth="1"/>
    <col min="7943" max="7943" width="17" style="1240" bestFit="1" customWidth="1"/>
    <col min="7944" max="7944" width="6.28515625" style="1240" bestFit="1" customWidth="1"/>
    <col min="7945" max="8193" width="9.140625" style="1240"/>
    <col min="8194" max="8194" width="17" style="1240" bestFit="1" customWidth="1"/>
    <col min="8195" max="8195" width="10.85546875" style="1240" customWidth="1"/>
    <col min="8196" max="8196" width="11.140625" style="1240" bestFit="1" customWidth="1"/>
    <col min="8197" max="8197" width="9.140625" style="1240"/>
    <col min="8198" max="8198" width="11.140625" style="1240" bestFit="1" customWidth="1"/>
    <col min="8199" max="8199" width="17" style="1240" bestFit="1" customWidth="1"/>
    <col min="8200" max="8200" width="6.28515625" style="1240" bestFit="1" customWidth="1"/>
    <col min="8201" max="8449" width="9.140625" style="1240"/>
    <col min="8450" max="8450" width="17" style="1240" bestFit="1" customWidth="1"/>
    <col min="8451" max="8451" width="10.85546875" style="1240" customWidth="1"/>
    <col min="8452" max="8452" width="11.140625" style="1240" bestFit="1" customWidth="1"/>
    <col min="8453" max="8453" width="9.140625" style="1240"/>
    <col min="8454" max="8454" width="11.140625" style="1240" bestFit="1" customWidth="1"/>
    <col min="8455" max="8455" width="17" style="1240" bestFit="1" customWidth="1"/>
    <col min="8456" max="8456" width="6.28515625" style="1240" bestFit="1" customWidth="1"/>
    <col min="8457" max="8705" width="9.140625" style="1240"/>
    <col min="8706" max="8706" width="17" style="1240" bestFit="1" customWidth="1"/>
    <col min="8707" max="8707" width="10.85546875" style="1240" customWidth="1"/>
    <col min="8708" max="8708" width="11.140625" style="1240" bestFit="1" customWidth="1"/>
    <col min="8709" max="8709" width="9.140625" style="1240"/>
    <col min="8710" max="8710" width="11.140625" style="1240" bestFit="1" customWidth="1"/>
    <col min="8711" max="8711" width="17" style="1240" bestFit="1" customWidth="1"/>
    <col min="8712" max="8712" width="6.28515625" style="1240" bestFit="1" customWidth="1"/>
    <col min="8713" max="8961" width="9.140625" style="1240"/>
    <col min="8962" max="8962" width="17" style="1240" bestFit="1" customWidth="1"/>
    <col min="8963" max="8963" width="10.85546875" style="1240" customWidth="1"/>
    <col min="8964" max="8964" width="11.140625" style="1240" bestFit="1" customWidth="1"/>
    <col min="8965" max="8965" width="9.140625" style="1240"/>
    <col min="8966" max="8966" width="11.140625" style="1240" bestFit="1" customWidth="1"/>
    <col min="8967" max="8967" width="17" style="1240" bestFit="1" customWidth="1"/>
    <col min="8968" max="8968" width="6.28515625" style="1240" bestFit="1" customWidth="1"/>
    <col min="8969" max="9217" width="9.140625" style="1240"/>
    <col min="9218" max="9218" width="17" style="1240" bestFit="1" customWidth="1"/>
    <col min="9219" max="9219" width="10.85546875" style="1240" customWidth="1"/>
    <col min="9220" max="9220" width="11.140625" style="1240" bestFit="1" customWidth="1"/>
    <col min="9221" max="9221" width="9.140625" style="1240"/>
    <col min="9222" max="9222" width="11.140625" style="1240" bestFit="1" customWidth="1"/>
    <col min="9223" max="9223" width="17" style="1240" bestFit="1" customWidth="1"/>
    <col min="9224" max="9224" width="6.28515625" style="1240" bestFit="1" customWidth="1"/>
    <col min="9225" max="9473" width="9.140625" style="1240"/>
    <col min="9474" max="9474" width="17" style="1240" bestFit="1" customWidth="1"/>
    <col min="9475" max="9475" width="10.85546875" style="1240" customWidth="1"/>
    <col min="9476" max="9476" width="11.140625" style="1240" bestFit="1" customWidth="1"/>
    <col min="9477" max="9477" width="9.140625" style="1240"/>
    <col min="9478" max="9478" width="11.140625" style="1240" bestFit="1" customWidth="1"/>
    <col min="9479" max="9479" width="17" style="1240" bestFit="1" customWidth="1"/>
    <col min="9480" max="9480" width="6.28515625" style="1240" bestFit="1" customWidth="1"/>
    <col min="9481" max="9729" width="9.140625" style="1240"/>
    <col min="9730" max="9730" width="17" style="1240" bestFit="1" customWidth="1"/>
    <col min="9731" max="9731" width="10.85546875" style="1240" customWidth="1"/>
    <col min="9732" max="9732" width="11.140625" style="1240" bestFit="1" customWidth="1"/>
    <col min="9733" max="9733" width="9.140625" style="1240"/>
    <col min="9734" max="9734" width="11.140625" style="1240" bestFit="1" customWidth="1"/>
    <col min="9735" max="9735" width="17" style="1240" bestFit="1" customWidth="1"/>
    <col min="9736" max="9736" width="6.28515625" style="1240" bestFit="1" customWidth="1"/>
    <col min="9737" max="9985" width="9.140625" style="1240"/>
    <col min="9986" max="9986" width="17" style="1240" bestFit="1" customWidth="1"/>
    <col min="9987" max="9987" width="10.85546875" style="1240" customWidth="1"/>
    <col min="9988" max="9988" width="11.140625" style="1240" bestFit="1" customWidth="1"/>
    <col min="9989" max="9989" width="9.140625" style="1240"/>
    <col min="9990" max="9990" width="11.140625" style="1240" bestFit="1" customWidth="1"/>
    <col min="9991" max="9991" width="17" style="1240" bestFit="1" customWidth="1"/>
    <col min="9992" max="9992" width="6.28515625" style="1240" bestFit="1" customWidth="1"/>
    <col min="9993" max="10241" width="9.140625" style="1240"/>
    <col min="10242" max="10242" width="17" style="1240" bestFit="1" customWidth="1"/>
    <col min="10243" max="10243" width="10.85546875" style="1240" customWidth="1"/>
    <col min="10244" max="10244" width="11.140625" style="1240" bestFit="1" customWidth="1"/>
    <col min="10245" max="10245" width="9.140625" style="1240"/>
    <col min="10246" max="10246" width="11.140625" style="1240" bestFit="1" customWidth="1"/>
    <col min="10247" max="10247" width="17" style="1240" bestFit="1" customWidth="1"/>
    <col min="10248" max="10248" width="6.28515625" style="1240" bestFit="1" customWidth="1"/>
    <col min="10249" max="10497" width="9.140625" style="1240"/>
    <col min="10498" max="10498" width="17" style="1240" bestFit="1" customWidth="1"/>
    <col min="10499" max="10499" width="10.85546875" style="1240" customWidth="1"/>
    <col min="10500" max="10500" width="11.140625" style="1240" bestFit="1" customWidth="1"/>
    <col min="10501" max="10501" width="9.140625" style="1240"/>
    <col min="10502" max="10502" width="11.140625" style="1240" bestFit="1" customWidth="1"/>
    <col min="10503" max="10503" width="17" style="1240" bestFit="1" customWidth="1"/>
    <col min="10504" max="10504" width="6.28515625" style="1240" bestFit="1" customWidth="1"/>
    <col min="10505" max="10753" width="9.140625" style="1240"/>
    <col min="10754" max="10754" width="17" style="1240" bestFit="1" customWidth="1"/>
    <col min="10755" max="10755" width="10.85546875" style="1240" customWidth="1"/>
    <col min="10756" max="10756" width="11.140625" style="1240" bestFit="1" customWidth="1"/>
    <col min="10757" max="10757" width="9.140625" style="1240"/>
    <col min="10758" max="10758" width="11.140625" style="1240" bestFit="1" customWidth="1"/>
    <col min="10759" max="10759" width="17" style="1240" bestFit="1" customWidth="1"/>
    <col min="10760" max="10760" width="6.28515625" style="1240" bestFit="1" customWidth="1"/>
    <col min="10761" max="11009" width="9.140625" style="1240"/>
    <col min="11010" max="11010" width="17" style="1240" bestFit="1" customWidth="1"/>
    <col min="11011" max="11011" width="10.85546875" style="1240" customWidth="1"/>
    <col min="11012" max="11012" width="11.140625" style="1240" bestFit="1" customWidth="1"/>
    <col min="11013" max="11013" width="9.140625" style="1240"/>
    <col min="11014" max="11014" width="11.140625" style="1240" bestFit="1" customWidth="1"/>
    <col min="11015" max="11015" width="17" style="1240" bestFit="1" customWidth="1"/>
    <col min="11016" max="11016" width="6.28515625" style="1240" bestFit="1" customWidth="1"/>
    <col min="11017" max="11265" width="9.140625" style="1240"/>
    <col min="11266" max="11266" width="17" style="1240" bestFit="1" customWidth="1"/>
    <col min="11267" max="11267" width="10.85546875" style="1240" customWidth="1"/>
    <col min="11268" max="11268" width="11.140625" style="1240" bestFit="1" customWidth="1"/>
    <col min="11269" max="11269" width="9.140625" style="1240"/>
    <col min="11270" max="11270" width="11.140625" style="1240" bestFit="1" customWidth="1"/>
    <col min="11271" max="11271" width="17" style="1240" bestFit="1" customWidth="1"/>
    <col min="11272" max="11272" width="6.28515625" style="1240" bestFit="1" customWidth="1"/>
    <col min="11273" max="11521" width="9.140625" style="1240"/>
    <col min="11522" max="11522" width="17" style="1240" bestFit="1" customWidth="1"/>
    <col min="11523" max="11523" width="10.85546875" style="1240" customWidth="1"/>
    <col min="11524" max="11524" width="11.140625" style="1240" bestFit="1" customWidth="1"/>
    <col min="11525" max="11525" width="9.140625" style="1240"/>
    <col min="11526" max="11526" width="11.140625" style="1240" bestFit="1" customWidth="1"/>
    <col min="11527" max="11527" width="17" style="1240" bestFit="1" customWidth="1"/>
    <col min="11528" max="11528" width="6.28515625" style="1240" bestFit="1" customWidth="1"/>
    <col min="11529" max="11777" width="9.140625" style="1240"/>
    <col min="11778" max="11778" width="17" style="1240" bestFit="1" customWidth="1"/>
    <col min="11779" max="11779" width="10.85546875" style="1240" customWidth="1"/>
    <col min="11780" max="11780" width="11.140625" style="1240" bestFit="1" customWidth="1"/>
    <col min="11781" max="11781" width="9.140625" style="1240"/>
    <col min="11782" max="11782" width="11.140625" style="1240" bestFit="1" customWidth="1"/>
    <col min="11783" max="11783" width="17" style="1240" bestFit="1" customWidth="1"/>
    <col min="11784" max="11784" width="6.28515625" style="1240" bestFit="1" customWidth="1"/>
    <col min="11785" max="12033" width="9.140625" style="1240"/>
    <col min="12034" max="12034" width="17" style="1240" bestFit="1" customWidth="1"/>
    <col min="12035" max="12035" width="10.85546875" style="1240" customWidth="1"/>
    <col min="12036" max="12036" width="11.140625" style="1240" bestFit="1" customWidth="1"/>
    <col min="12037" max="12037" width="9.140625" style="1240"/>
    <col min="12038" max="12038" width="11.140625" style="1240" bestFit="1" customWidth="1"/>
    <col min="12039" max="12039" width="17" style="1240" bestFit="1" customWidth="1"/>
    <col min="12040" max="12040" width="6.28515625" style="1240" bestFit="1" customWidth="1"/>
    <col min="12041" max="12289" width="9.140625" style="1240"/>
    <col min="12290" max="12290" width="17" style="1240" bestFit="1" customWidth="1"/>
    <col min="12291" max="12291" width="10.85546875" style="1240" customWidth="1"/>
    <col min="12292" max="12292" width="11.140625" style="1240" bestFit="1" customWidth="1"/>
    <col min="12293" max="12293" width="9.140625" style="1240"/>
    <col min="12294" max="12294" width="11.140625" style="1240" bestFit="1" customWidth="1"/>
    <col min="12295" max="12295" width="17" style="1240" bestFit="1" customWidth="1"/>
    <col min="12296" max="12296" width="6.28515625" style="1240" bestFit="1" customWidth="1"/>
    <col min="12297" max="12545" width="9.140625" style="1240"/>
    <col min="12546" max="12546" width="17" style="1240" bestFit="1" customWidth="1"/>
    <col min="12547" max="12547" width="10.85546875" style="1240" customWidth="1"/>
    <col min="12548" max="12548" width="11.140625" style="1240" bestFit="1" customWidth="1"/>
    <col min="12549" max="12549" width="9.140625" style="1240"/>
    <col min="12550" max="12550" width="11.140625" style="1240" bestFit="1" customWidth="1"/>
    <col min="12551" max="12551" width="17" style="1240" bestFit="1" customWidth="1"/>
    <col min="12552" max="12552" width="6.28515625" style="1240" bestFit="1" customWidth="1"/>
    <col min="12553" max="12801" width="9.140625" style="1240"/>
    <col min="12802" max="12802" width="17" style="1240" bestFit="1" customWidth="1"/>
    <col min="12803" max="12803" width="10.85546875" style="1240" customWidth="1"/>
    <col min="12804" max="12804" width="11.140625" style="1240" bestFit="1" customWidth="1"/>
    <col min="12805" max="12805" width="9.140625" style="1240"/>
    <col min="12806" max="12806" width="11.140625" style="1240" bestFit="1" customWidth="1"/>
    <col min="12807" max="12807" width="17" style="1240" bestFit="1" customWidth="1"/>
    <col min="12808" max="12808" width="6.28515625" style="1240" bestFit="1" customWidth="1"/>
    <col min="12809" max="13057" width="9.140625" style="1240"/>
    <col min="13058" max="13058" width="17" style="1240" bestFit="1" customWidth="1"/>
    <col min="13059" max="13059" width="10.85546875" style="1240" customWidth="1"/>
    <col min="13060" max="13060" width="11.140625" style="1240" bestFit="1" customWidth="1"/>
    <col min="13061" max="13061" width="9.140625" style="1240"/>
    <col min="13062" max="13062" width="11.140625" style="1240" bestFit="1" customWidth="1"/>
    <col min="13063" max="13063" width="17" style="1240" bestFit="1" customWidth="1"/>
    <col min="13064" max="13064" width="6.28515625" style="1240" bestFit="1" customWidth="1"/>
    <col min="13065" max="13313" width="9.140625" style="1240"/>
    <col min="13314" max="13314" width="17" style="1240" bestFit="1" customWidth="1"/>
    <col min="13315" max="13315" width="10.85546875" style="1240" customWidth="1"/>
    <col min="13316" max="13316" width="11.140625" style="1240" bestFit="1" customWidth="1"/>
    <col min="13317" max="13317" width="9.140625" style="1240"/>
    <col min="13318" max="13318" width="11.140625" style="1240" bestFit="1" customWidth="1"/>
    <col min="13319" max="13319" width="17" style="1240" bestFit="1" customWidth="1"/>
    <col min="13320" max="13320" width="6.28515625" style="1240" bestFit="1" customWidth="1"/>
    <col min="13321" max="13569" width="9.140625" style="1240"/>
    <col min="13570" max="13570" width="17" style="1240" bestFit="1" customWidth="1"/>
    <col min="13571" max="13571" width="10.85546875" style="1240" customWidth="1"/>
    <col min="13572" max="13572" width="11.140625" style="1240" bestFit="1" customWidth="1"/>
    <col min="13573" max="13573" width="9.140625" style="1240"/>
    <col min="13574" max="13574" width="11.140625" style="1240" bestFit="1" customWidth="1"/>
    <col min="13575" max="13575" width="17" style="1240" bestFit="1" customWidth="1"/>
    <col min="13576" max="13576" width="6.28515625" style="1240" bestFit="1" customWidth="1"/>
    <col min="13577" max="13825" width="9.140625" style="1240"/>
    <col min="13826" max="13826" width="17" style="1240" bestFit="1" customWidth="1"/>
    <col min="13827" max="13827" width="10.85546875" style="1240" customWidth="1"/>
    <col min="13828" max="13828" width="11.140625" style="1240" bestFit="1" customWidth="1"/>
    <col min="13829" max="13829" width="9.140625" style="1240"/>
    <col min="13830" max="13830" width="11.140625" style="1240" bestFit="1" customWidth="1"/>
    <col min="13831" max="13831" width="17" style="1240" bestFit="1" customWidth="1"/>
    <col min="13832" max="13832" width="6.28515625" style="1240" bestFit="1" customWidth="1"/>
    <col min="13833" max="14081" width="9.140625" style="1240"/>
    <col min="14082" max="14082" width="17" style="1240" bestFit="1" customWidth="1"/>
    <col min="14083" max="14083" width="10.85546875" style="1240" customWidth="1"/>
    <col min="14084" max="14084" width="11.140625" style="1240" bestFit="1" customWidth="1"/>
    <col min="14085" max="14085" width="9.140625" style="1240"/>
    <col min="14086" max="14086" width="11.140625" style="1240" bestFit="1" customWidth="1"/>
    <col min="14087" max="14087" width="17" style="1240" bestFit="1" customWidth="1"/>
    <col min="14088" max="14088" width="6.28515625" style="1240" bestFit="1" customWidth="1"/>
    <col min="14089" max="14337" width="9.140625" style="1240"/>
    <col min="14338" max="14338" width="17" style="1240" bestFit="1" customWidth="1"/>
    <col min="14339" max="14339" width="10.85546875" style="1240" customWidth="1"/>
    <col min="14340" max="14340" width="11.140625" style="1240" bestFit="1" customWidth="1"/>
    <col min="14341" max="14341" width="9.140625" style="1240"/>
    <col min="14342" max="14342" width="11.140625" style="1240" bestFit="1" customWidth="1"/>
    <col min="14343" max="14343" width="17" style="1240" bestFit="1" customWidth="1"/>
    <col min="14344" max="14344" width="6.28515625" style="1240" bestFit="1" customWidth="1"/>
    <col min="14345" max="14593" width="9.140625" style="1240"/>
    <col min="14594" max="14594" width="17" style="1240" bestFit="1" customWidth="1"/>
    <col min="14595" max="14595" width="10.85546875" style="1240" customWidth="1"/>
    <col min="14596" max="14596" width="11.140625" style="1240" bestFit="1" customWidth="1"/>
    <col min="14597" max="14597" width="9.140625" style="1240"/>
    <col min="14598" max="14598" width="11.140625" style="1240" bestFit="1" customWidth="1"/>
    <col min="14599" max="14599" width="17" style="1240" bestFit="1" customWidth="1"/>
    <col min="14600" max="14600" width="6.28515625" style="1240" bestFit="1" customWidth="1"/>
    <col min="14601" max="14849" width="9.140625" style="1240"/>
    <col min="14850" max="14850" width="17" style="1240" bestFit="1" customWidth="1"/>
    <col min="14851" max="14851" width="10.85546875" style="1240" customWidth="1"/>
    <col min="14852" max="14852" width="11.140625" style="1240" bestFit="1" customWidth="1"/>
    <col min="14853" max="14853" width="9.140625" style="1240"/>
    <col min="14854" max="14854" width="11.140625" style="1240" bestFit="1" customWidth="1"/>
    <col min="14855" max="14855" width="17" style="1240" bestFit="1" customWidth="1"/>
    <col min="14856" max="14856" width="6.28515625" style="1240" bestFit="1" customWidth="1"/>
    <col min="14857" max="15105" width="9.140625" style="1240"/>
    <col min="15106" max="15106" width="17" style="1240" bestFit="1" customWidth="1"/>
    <col min="15107" max="15107" width="10.85546875" style="1240" customWidth="1"/>
    <col min="15108" max="15108" width="11.140625" style="1240" bestFit="1" customWidth="1"/>
    <col min="15109" max="15109" width="9.140625" style="1240"/>
    <col min="15110" max="15110" width="11.140625" style="1240" bestFit="1" customWidth="1"/>
    <col min="15111" max="15111" width="17" style="1240" bestFit="1" customWidth="1"/>
    <col min="15112" max="15112" width="6.28515625" style="1240" bestFit="1" customWidth="1"/>
    <col min="15113" max="15361" width="9.140625" style="1240"/>
    <col min="15362" max="15362" width="17" style="1240" bestFit="1" customWidth="1"/>
    <col min="15363" max="15363" width="10.85546875" style="1240" customWidth="1"/>
    <col min="15364" max="15364" width="11.140625" style="1240" bestFit="1" customWidth="1"/>
    <col min="15365" max="15365" width="9.140625" style="1240"/>
    <col min="15366" max="15366" width="11.140625" style="1240" bestFit="1" customWidth="1"/>
    <col min="15367" max="15367" width="17" style="1240" bestFit="1" customWidth="1"/>
    <col min="15368" max="15368" width="6.28515625" style="1240" bestFit="1" customWidth="1"/>
    <col min="15369" max="15617" width="9.140625" style="1240"/>
    <col min="15618" max="15618" width="17" style="1240" bestFit="1" customWidth="1"/>
    <col min="15619" max="15619" width="10.85546875" style="1240" customWidth="1"/>
    <col min="15620" max="15620" width="11.140625" style="1240" bestFit="1" customWidth="1"/>
    <col min="15621" max="15621" width="9.140625" style="1240"/>
    <col min="15622" max="15622" width="11.140625" style="1240" bestFit="1" customWidth="1"/>
    <col min="15623" max="15623" width="17" style="1240" bestFit="1" customWidth="1"/>
    <col min="15624" max="15624" width="6.28515625" style="1240" bestFit="1" customWidth="1"/>
    <col min="15625" max="15873" width="9.140625" style="1240"/>
    <col min="15874" max="15874" width="17" style="1240" bestFit="1" customWidth="1"/>
    <col min="15875" max="15875" width="10.85546875" style="1240" customWidth="1"/>
    <col min="15876" max="15876" width="11.140625" style="1240" bestFit="1" customWidth="1"/>
    <col min="15877" max="15877" width="9.140625" style="1240"/>
    <col min="15878" max="15878" width="11.140625" style="1240" bestFit="1" customWidth="1"/>
    <col min="15879" max="15879" width="17" style="1240" bestFit="1" customWidth="1"/>
    <col min="15880" max="15880" width="6.28515625" style="1240" bestFit="1" customWidth="1"/>
    <col min="15881" max="16129" width="9.140625" style="1240"/>
    <col min="16130" max="16130" width="17" style="1240" bestFit="1" customWidth="1"/>
    <col min="16131" max="16131" width="10.85546875" style="1240" customWidth="1"/>
    <col min="16132" max="16132" width="11.140625" style="1240" bestFit="1" customWidth="1"/>
    <col min="16133" max="16133" width="9.140625" style="1240"/>
    <col min="16134" max="16134" width="11.140625" style="1240" bestFit="1" customWidth="1"/>
    <col min="16135" max="16135" width="17" style="1240" bestFit="1" customWidth="1"/>
    <col min="16136" max="16136" width="6.28515625" style="1240" bestFit="1" customWidth="1"/>
    <col min="16137" max="16384" width="9.140625" style="1240"/>
  </cols>
  <sheetData>
    <row r="1" spans="1:8" ht="28.5" x14ac:dyDescent="0.45">
      <c r="A1" s="1239">
        <v>564</v>
      </c>
    </row>
    <row r="2" spans="1:8" x14ac:dyDescent="0.25">
      <c r="A2" s="1240" t="s">
        <v>499</v>
      </c>
    </row>
    <row r="3" spans="1:8" x14ac:dyDescent="0.25">
      <c r="A3" s="1242"/>
    </row>
    <row r="4" spans="1:8" x14ac:dyDescent="0.25">
      <c r="A4" s="1243"/>
    </row>
    <row r="6" spans="1:8" ht="15.75" thickBot="1" x14ac:dyDescent="0.3">
      <c r="A6" s="1244" t="s">
        <v>283</v>
      </c>
      <c r="B6" s="1244"/>
    </row>
    <row r="7" spans="1:8" x14ac:dyDescent="0.25">
      <c r="A7" s="2108" t="s">
        <v>284</v>
      </c>
      <c r="B7" s="2119" t="s">
        <v>285</v>
      </c>
      <c r="C7" s="2112" t="s">
        <v>286</v>
      </c>
      <c r="D7" s="2112"/>
      <c r="E7" s="2112" t="s">
        <v>287</v>
      </c>
      <c r="F7" s="2112"/>
      <c r="G7" s="2121" t="s">
        <v>288</v>
      </c>
      <c r="H7" s="2108"/>
    </row>
    <row r="8" spans="1:8" ht="18" thickBot="1" x14ac:dyDescent="0.3">
      <c r="A8" s="2109"/>
      <c r="B8" s="2120"/>
      <c r="C8" s="1245" t="s">
        <v>296</v>
      </c>
      <c r="D8" s="1245" t="s">
        <v>290</v>
      </c>
      <c r="E8" s="1245" t="s">
        <v>296</v>
      </c>
      <c r="F8" s="1245" t="s">
        <v>290</v>
      </c>
      <c r="G8" s="2122"/>
      <c r="H8" s="2109"/>
    </row>
    <row r="9" spans="1:8" x14ac:dyDescent="0.25">
      <c r="A9" s="1246">
        <v>1</v>
      </c>
      <c r="B9" s="1306" t="s">
        <v>145</v>
      </c>
      <c r="C9" s="1249">
        <v>121</v>
      </c>
      <c r="D9" s="1249">
        <v>260.7</v>
      </c>
      <c r="E9" s="1249">
        <v>112.4</v>
      </c>
      <c r="F9" s="1249">
        <v>231.5</v>
      </c>
      <c r="G9" s="1250" t="s">
        <v>145</v>
      </c>
      <c r="H9" s="1246"/>
    </row>
    <row r="10" spans="1:8" x14ac:dyDescent="0.25">
      <c r="A10" s="1252">
        <v>2</v>
      </c>
      <c r="B10" s="1253" t="s">
        <v>146</v>
      </c>
      <c r="C10" s="1249">
        <v>1203.4000000000001</v>
      </c>
      <c r="D10" s="1249">
        <v>3157.7</v>
      </c>
      <c r="E10" s="1249">
        <v>1202.0999999999999</v>
      </c>
      <c r="F10" s="1249">
        <v>2793.4</v>
      </c>
      <c r="G10" s="1255" t="s">
        <v>146</v>
      </c>
      <c r="H10" s="1252"/>
    </row>
    <row r="11" spans="1:8" x14ac:dyDescent="0.25">
      <c r="A11" s="1246">
        <v>3</v>
      </c>
      <c r="B11" s="1253" t="s">
        <v>147</v>
      </c>
      <c r="C11" s="1249">
        <v>463.7</v>
      </c>
      <c r="D11" s="1249">
        <v>967.4</v>
      </c>
      <c r="E11" s="1249">
        <v>269.10000000000002</v>
      </c>
      <c r="F11" s="1249">
        <v>602.1</v>
      </c>
      <c r="G11" s="1255" t="s">
        <v>147</v>
      </c>
      <c r="H11" s="1252"/>
    </row>
    <row r="12" spans="1:8" x14ac:dyDescent="0.25">
      <c r="A12" s="1252">
        <v>4</v>
      </c>
      <c r="B12" s="1253" t="s">
        <v>148</v>
      </c>
      <c r="C12" s="1249">
        <v>1438.2</v>
      </c>
      <c r="D12" s="1249">
        <v>2959.1</v>
      </c>
      <c r="E12" s="1249">
        <v>213.2</v>
      </c>
      <c r="F12" s="1249">
        <v>537.20000000000005</v>
      </c>
      <c r="G12" s="1255" t="s">
        <v>148</v>
      </c>
      <c r="H12" s="1252"/>
    </row>
    <row r="13" spans="1:8" x14ac:dyDescent="0.25">
      <c r="A13" s="1246">
        <v>5</v>
      </c>
      <c r="B13" s="1253" t="s">
        <v>149</v>
      </c>
      <c r="C13" s="1249">
        <v>190.4</v>
      </c>
      <c r="D13" s="1249">
        <v>488.7</v>
      </c>
      <c r="E13" s="1249">
        <v>130.19999999999999</v>
      </c>
      <c r="F13" s="1249">
        <v>262.60000000000002</v>
      </c>
      <c r="G13" s="1255" t="s">
        <v>149</v>
      </c>
      <c r="H13" s="1252"/>
    </row>
    <row r="14" spans="1:8" x14ac:dyDescent="0.25">
      <c r="A14" s="1252">
        <v>6</v>
      </c>
      <c r="B14" s="1253" t="s">
        <v>150</v>
      </c>
      <c r="C14" s="1249">
        <v>118.5</v>
      </c>
      <c r="D14" s="1249">
        <v>209.7</v>
      </c>
      <c r="E14" s="1249">
        <v>95.1</v>
      </c>
      <c r="F14" s="1249">
        <v>164.9</v>
      </c>
      <c r="G14" s="1255" t="s">
        <v>150</v>
      </c>
      <c r="H14" s="1252"/>
    </row>
    <row r="15" spans="1:8" x14ac:dyDescent="0.25">
      <c r="A15" s="1246">
        <v>7</v>
      </c>
      <c r="B15" s="1253" t="s">
        <v>151</v>
      </c>
      <c r="C15" s="1249">
        <v>122.2</v>
      </c>
      <c r="D15" s="1249">
        <v>143.19999999999999</v>
      </c>
      <c r="E15" s="1249">
        <v>145.19999999999999</v>
      </c>
      <c r="F15" s="1249">
        <v>258.89999999999998</v>
      </c>
      <c r="G15" s="1255" t="s">
        <v>151</v>
      </c>
      <c r="H15" s="1252"/>
    </row>
    <row r="16" spans="1:8" ht="15.75" thickBot="1" x14ac:dyDescent="0.3">
      <c r="A16" s="1252">
        <v>8</v>
      </c>
      <c r="B16" s="1313" t="s">
        <v>152</v>
      </c>
      <c r="C16" s="1309">
        <v>1477.1</v>
      </c>
      <c r="D16" s="1309">
        <v>2791.6</v>
      </c>
      <c r="E16" s="1249">
        <v>547.1</v>
      </c>
      <c r="F16" s="1249">
        <v>788</v>
      </c>
      <c r="G16" s="1312" t="s">
        <v>152</v>
      </c>
      <c r="H16" s="1260"/>
    </row>
    <row r="17" spans="2:6" ht="15.75" thickBot="1" x14ac:dyDescent="0.3">
      <c r="B17" s="1314" t="s">
        <v>78</v>
      </c>
      <c r="C17" s="1276">
        <f>SUM(C9:C16)</f>
        <v>5134.5</v>
      </c>
      <c r="D17" s="1276">
        <f>SUM(D9:D16)</f>
        <v>10978.099999999999</v>
      </c>
      <c r="E17" s="1276">
        <f>SUM(E9:E16)</f>
        <v>2714.3999999999996</v>
      </c>
      <c r="F17" s="1315">
        <f>SUM(F9:F16)</f>
        <v>5638.5999999999995</v>
      </c>
    </row>
    <row r="20" spans="2:6" x14ac:dyDescent="0.25">
      <c r="B20" s="1279" t="s">
        <v>291</v>
      </c>
      <c r="C20" s="1280">
        <f xml:space="preserve"> SUM(D17,F17)</f>
        <v>16616.699999999997</v>
      </c>
    </row>
    <row r="21" spans="2:6" x14ac:dyDescent="0.25">
      <c r="B21" s="1279" t="s">
        <v>292</v>
      </c>
      <c r="C21" s="1280">
        <f xml:space="preserve"> SUM(C17,E17)</f>
        <v>7848.9</v>
      </c>
    </row>
  </sheetData>
  <mergeCells count="6">
    <mergeCell ref="H7:H8"/>
    <mergeCell ref="A7:A8"/>
    <mergeCell ref="B7:B8"/>
    <mergeCell ref="C7:D7"/>
    <mergeCell ref="E7:F7"/>
    <mergeCell ref="G7:G8"/>
  </mergeCells>
  <pageMargins left="0.7" right="0.7" top="0.75" bottom="0.75" header="0.3" footer="0.3"/>
  <pageSetup paperSize="9" scale="43"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E4B6B-3D18-4A1A-9D83-E0996DCF2434}">
  <sheetPr>
    <tabColor rgb="FF0070C0"/>
    <pageSetUpPr fitToPage="1"/>
  </sheetPr>
  <dimension ref="A1:H24"/>
  <sheetViews>
    <sheetView workbookViewId="0">
      <selection activeCell="E18" sqref="E18"/>
    </sheetView>
  </sheetViews>
  <sheetFormatPr defaultRowHeight="15" x14ac:dyDescent="0.25"/>
  <cols>
    <col min="1" max="1" width="9.140625" style="1240"/>
    <col min="2" max="2" width="18.85546875" style="1283" customWidth="1"/>
    <col min="3" max="3" width="11.7109375" style="1241" customWidth="1"/>
    <col min="4" max="4" width="11.140625" style="1241" bestFit="1" customWidth="1"/>
    <col min="5" max="5" width="9.140625" style="1241"/>
    <col min="6" max="6" width="11.140625" style="1241" bestFit="1" customWidth="1"/>
    <col min="7" max="7" width="29.28515625" style="1283" customWidth="1"/>
    <col min="8" max="257" width="9.140625" style="1240"/>
    <col min="258" max="258" width="18.85546875" style="1240" customWidth="1"/>
    <col min="259" max="259" width="11.7109375" style="1240" customWidth="1"/>
    <col min="260" max="260" width="11.140625" style="1240" bestFit="1" customWidth="1"/>
    <col min="261" max="261" width="9.140625" style="1240"/>
    <col min="262" max="262" width="11.140625" style="1240" bestFit="1" customWidth="1"/>
    <col min="263" max="263" width="29.28515625" style="1240" customWidth="1"/>
    <col min="264" max="513" width="9.140625" style="1240"/>
    <col min="514" max="514" width="18.85546875" style="1240" customWidth="1"/>
    <col min="515" max="515" width="11.7109375" style="1240" customWidth="1"/>
    <col min="516" max="516" width="11.140625" style="1240" bestFit="1" customWidth="1"/>
    <col min="517" max="517" width="9.140625" style="1240"/>
    <col min="518" max="518" width="11.140625" style="1240" bestFit="1" customWidth="1"/>
    <col min="519" max="519" width="29.28515625" style="1240" customWidth="1"/>
    <col min="520" max="769" width="9.140625" style="1240"/>
    <col min="770" max="770" width="18.85546875" style="1240" customWidth="1"/>
    <col min="771" max="771" width="11.7109375" style="1240" customWidth="1"/>
    <col min="772" max="772" width="11.140625" style="1240" bestFit="1" customWidth="1"/>
    <col min="773" max="773" width="9.140625" style="1240"/>
    <col min="774" max="774" width="11.140625" style="1240" bestFit="1" customWidth="1"/>
    <col min="775" max="775" width="29.28515625" style="1240" customWidth="1"/>
    <col min="776" max="1025" width="9.140625" style="1240"/>
    <col min="1026" max="1026" width="18.85546875" style="1240" customWidth="1"/>
    <col min="1027" max="1027" width="11.7109375" style="1240" customWidth="1"/>
    <col min="1028" max="1028" width="11.140625" style="1240" bestFit="1" customWidth="1"/>
    <col min="1029" max="1029" width="9.140625" style="1240"/>
    <col min="1030" max="1030" width="11.140625" style="1240" bestFit="1" customWidth="1"/>
    <col min="1031" max="1031" width="29.28515625" style="1240" customWidth="1"/>
    <col min="1032" max="1281" width="9.140625" style="1240"/>
    <col min="1282" max="1282" width="18.85546875" style="1240" customWidth="1"/>
    <col min="1283" max="1283" width="11.7109375" style="1240" customWidth="1"/>
    <col min="1284" max="1284" width="11.140625" style="1240" bestFit="1" customWidth="1"/>
    <col min="1285" max="1285" width="9.140625" style="1240"/>
    <col min="1286" max="1286" width="11.140625" style="1240" bestFit="1" customWidth="1"/>
    <col min="1287" max="1287" width="29.28515625" style="1240" customWidth="1"/>
    <col min="1288" max="1537" width="9.140625" style="1240"/>
    <col min="1538" max="1538" width="18.85546875" style="1240" customWidth="1"/>
    <col min="1539" max="1539" width="11.7109375" style="1240" customWidth="1"/>
    <col min="1540" max="1540" width="11.140625" style="1240" bestFit="1" customWidth="1"/>
    <col min="1541" max="1541" width="9.140625" style="1240"/>
    <col min="1542" max="1542" width="11.140625" style="1240" bestFit="1" customWidth="1"/>
    <col min="1543" max="1543" width="29.28515625" style="1240" customWidth="1"/>
    <col min="1544" max="1793" width="9.140625" style="1240"/>
    <col min="1794" max="1794" width="18.85546875" style="1240" customWidth="1"/>
    <col min="1795" max="1795" width="11.7109375" style="1240" customWidth="1"/>
    <col min="1796" max="1796" width="11.140625" style="1240" bestFit="1" customWidth="1"/>
    <col min="1797" max="1797" width="9.140625" style="1240"/>
    <col min="1798" max="1798" width="11.140625" style="1240" bestFit="1" customWidth="1"/>
    <col min="1799" max="1799" width="29.28515625" style="1240" customWidth="1"/>
    <col min="1800" max="2049" width="9.140625" style="1240"/>
    <col min="2050" max="2050" width="18.85546875" style="1240" customWidth="1"/>
    <col min="2051" max="2051" width="11.7109375" style="1240" customWidth="1"/>
    <col min="2052" max="2052" width="11.140625" style="1240" bestFit="1" customWidth="1"/>
    <col min="2053" max="2053" width="9.140625" style="1240"/>
    <col min="2054" max="2054" width="11.140625" style="1240" bestFit="1" customWidth="1"/>
    <col min="2055" max="2055" width="29.28515625" style="1240" customWidth="1"/>
    <col min="2056" max="2305" width="9.140625" style="1240"/>
    <col min="2306" max="2306" width="18.85546875" style="1240" customWidth="1"/>
    <col min="2307" max="2307" width="11.7109375" style="1240" customWidth="1"/>
    <col min="2308" max="2308" width="11.140625" style="1240" bestFit="1" customWidth="1"/>
    <col min="2309" max="2309" width="9.140625" style="1240"/>
    <col min="2310" max="2310" width="11.140625" style="1240" bestFit="1" customWidth="1"/>
    <col min="2311" max="2311" width="29.28515625" style="1240" customWidth="1"/>
    <col min="2312" max="2561" width="9.140625" style="1240"/>
    <col min="2562" max="2562" width="18.85546875" style="1240" customWidth="1"/>
    <col min="2563" max="2563" width="11.7109375" style="1240" customWidth="1"/>
    <col min="2564" max="2564" width="11.140625" style="1240" bestFit="1" customWidth="1"/>
    <col min="2565" max="2565" width="9.140625" style="1240"/>
    <col min="2566" max="2566" width="11.140625" style="1240" bestFit="1" customWidth="1"/>
    <col min="2567" max="2567" width="29.28515625" style="1240" customWidth="1"/>
    <col min="2568" max="2817" width="9.140625" style="1240"/>
    <col min="2818" max="2818" width="18.85546875" style="1240" customWidth="1"/>
    <col min="2819" max="2819" width="11.7109375" style="1240" customWidth="1"/>
    <col min="2820" max="2820" width="11.140625" style="1240" bestFit="1" customWidth="1"/>
    <col min="2821" max="2821" width="9.140625" style="1240"/>
    <col min="2822" max="2822" width="11.140625" style="1240" bestFit="1" customWidth="1"/>
    <col min="2823" max="2823" width="29.28515625" style="1240" customWidth="1"/>
    <col min="2824" max="3073" width="9.140625" style="1240"/>
    <col min="3074" max="3074" width="18.85546875" style="1240" customWidth="1"/>
    <col min="3075" max="3075" width="11.7109375" style="1240" customWidth="1"/>
    <col min="3076" max="3076" width="11.140625" style="1240" bestFit="1" customWidth="1"/>
    <col min="3077" max="3077" width="9.140625" style="1240"/>
    <col min="3078" max="3078" width="11.140625" style="1240" bestFit="1" customWidth="1"/>
    <col min="3079" max="3079" width="29.28515625" style="1240" customWidth="1"/>
    <col min="3080" max="3329" width="9.140625" style="1240"/>
    <col min="3330" max="3330" width="18.85546875" style="1240" customWidth="1"/>
    <col min="3331" max="3331" width="11.7109375" style="1240" customWidth="1"/>
    <col min="3332" max="3332" width="11.140625" style="1240" bestFit="1" customWidth="1"/>
    <col min="3333" max="3333" width="9.140625" style="1240"/>
    <col min="3334" max="3334" width="11.140625" style="1240" bestFit="1" customWidth="1"/>
    <col min="3335" max="3335" width="29.28515625" style="1240" customWidth="1"/>
    <col min="3336" max="3585" width="9.140625" style="1240"/>
    <col min="3586" max="3586" width="18.85546875" style="1240" customWidth="1"/>
    <col min="3587" max="3587" width="11.7109375" style="1240" customWidth="1"/>
    <col min="3588" max="3588" width="11.140625" style="1240" bestFit="1" customWidth="1"/>
    <col min="3589" max="3589" width="9.140625" style="1240"/>
    <col min="3590" max="3590" width="11.140625" style="1240" bestFit="1" customWidth="1"/>
    <col min="3591" max="3591" width="29.28515625" style="1240" customWidth="1"/>
    <col min="3592" max="3841" width="9.140625" style="1240"/>
    <col min="3842" max="3842" width="18.85546875" style="1240" customWidth="1"/>
    <col min="3843" max="3843" width="11.7109375" style="1240" customWidth="1"/>
    <col min="3844" max="3844" width="11.140625" style="1240" bestFit="1" customWidth="1"/>
    <col min="3845" max="3845" width="9.140625" style="1240"/>
    <col min="3846" max="3846" width="11.140625" style="1240" bestFit="1" customWidth="1"/>
    <col min="3847" max="3847" width="29.28515625" style="1240" customWidth="1"/>
    <col min="3848" max="4097" width="9.140625" style="1240"/>
    <col min="4098" max="4098" width="18.85546875" style="1240" customWidth="1"/>
    <col min="4099" max="4099" width="11.7109375" style="1240" customWidth="1"/>
    <col min="4100" max="4100" width="11.140625" style="1240" bestFit="1" customWidth="1"/>
    <col min="4101" max="4101" width="9.140625" style="1240"/>
    <col min="4102" max="4102" width="11.140625" style="1240" bestFit="1" customWidth="1"/>
    <col min="4103" max="4103" width="29.28515625" style="1240" customWidth="1"/>
    <col min="4104" max="4353" width="9.140625" style="1240"/>
    <col min="4354" max="4354" width="18.85546875" style="1240" customWidth="1"/>
    <col min="4355" max="4355" width="11.7109375" style="1240" customWidth="1"/>
    <col min="4356" max="4356" width="11.140625" style="1240" bestFit="1" customWidth="1"/>
    <col min="4357" max="4357" width="9.140625" style="1240"/>
    <col min="4358" max="4358" width="11.140625" style="1240" bestFit="1" customWidth="1"/>
    <col min="4359" max="4359" width="29.28515625" style="1240" customWidth="1"/>
    <col min="4360" max="4609" width="9.140625" style="1240"/>
    <col min="4610" max="4610" width="18.85546875" style="1240" customWidth="1"/>
    <col min="4611" max="4611" width="11.7109375" style="1240" customWidth="1"/>
    <col min="4612" max="4612" width="11.140625" style="1240" bestFit="1" customWidth="1"/>
    <col min="4613" max="4613" width="9.140625" style="1240"/>
    <col min="4614" max="4614" width="11.140625" style="1240" bestFit="1" customWidth="1"/>
    <col min="4615" max="4615" width="29.28515625" style="1240" customWidth="1"/>
    <col min="4616" max="4865" width="9.140625" style="1240"/>
    <col min="4866" max="4866" width="18.85546875" style="1240" customWidth="1"/>
    <col min="4867" max="4867" width="11.7109375" style="1240" customWidth="1"/>
    <col min="4868" max="4868" width="11.140625" style="1240" bestFit="1" customWidth="1"/>
    <col min="4869" max="4869" width="9.140625" style="1240"/>
    <col min="4870" max="4870" width="11.140625" style="1240" bestFit="1" customWidth="1"/>
    <col min="4871" max="4871" width="29.28515625" style="1240" customWidth="1"/>
    <col min="4872" max="5121" width="9.140625" style="1240"/>
    <col min="5122" max="5122" width="18.85546875" style="1240" customWidth="1"/>
    <col min="5123" max="5123" width="11.7109375" style="1240" customWidth="1"/>
    <col min="5124" max="5124" width="11.140625" style="1240" bestFit="1" customWidth="1"/>
    <col min="5125" max="5125" width="9.140625" style="1240"/>
    <col min="5126" max="5126" width="11.140625" style="1240" bestFit="1" customWidth="1"/>
    <col min="5127" max="5127" width="29.28515625" style="1240" customWidth="1"/>
    <col min="5128" max="5377" width="9.140625" style="1240"/>
    <col min="5378" max="5378" width="18.85546875" style="1240" customWidth="1"/>
    <col min="5379" max="5379" width="11.7109375" style="1240" customWidth="1"/>
    <col min="5380" max="5380" width="11.140625" style="1240" bestFit="1" customWidth="1"/>
    <col min="5381" max="5381" width="9.140625" style="1240"/>
    <col min="5382" max="5382" width="11.140625" style="1240" bestFit="1" customWidth="1"/>
    <col min="5383" max="5383" width="29.28515625" style="1240" customWidth="1"/>
    <col min="5384" max="5633" width="9.140625" style="1240"/>
    <col min="5634" max="5634" width="18.85546875" style="1240" customWidth="1"/>
    <col min="5635" max="5635" width="11.7109375" style="1240" customWidth="1"/>
    <col min="5636" max="5636" width="11.140625" style="1240" bestFit="1" customWidth="1"/>
    <col min="5637" max="5637" width="9.140625" style="1240"/>
    <col min="5638" max="5638" width="11.140625" style="1240" bestFit="1" customWidth="1"/>
    <col min="5639" max="5639" width="29.28515625" style="1240" customWidth="1"/>
    <col min="5640" max="5889" width="9.140625" style="1240"/>
    <col min="5890" max="5890" width="18.85546875" style="1240" customWidth="1"/>
    <col min="5891" max="5891" width="11.7109375" style="1240" customWidth="1"/>
    <col min="5892" max="5892" width="11.140625" style="1240" bestFit="1" customWidth="1"/>
    <col min="5893" max="5893" width="9.140625" style="1240"/>
    <col min="5894" max="5894" width="11.140625" style="1240" bestFit="1" customWidth="1"/>
    <col min="5895" max="5895" width="29.28515625" style="1240" customWidth="1"/>
    <col min="5896" max="6145" width="9.140625" style="1240"/>
    <col min="6146" max="6146" width="18.85546875" style="1240" customWidth="1"/>
    <col min="6147" max="6147" width="11.7109375" style="1240" customWidth="1"/>
    <col min="6148" max="6148" width="11.140625" style="1240" bestFit="1" customWidth="1"/>
    <col min="6149" max="6149" width="9.140625" style="1240"/>
    <col min="6150" max="6150" width="11.140625" style="1240" bestFit="1" customWidth="1"/>
    <col min="6151" max="6151" width="29.28515625" style="1240" customWidth="1"/>
    <col min="6152" max="6401" width="9.140625" style="1240"/>
    <col min="6402" max="6402" width="18.85546875" style="1240" customWidth="1"/>
    <col min="6403" max="6403" width="11.7109375" style="1240" customWidth="1"/>
    <col min="6404" max="6404" width="11.140625" style="1240" bestFit="1" customWidth="1"/>
    <col min="6405" max="6405" width="9.140625" style="1240"/>
    <col min="6406" max="6406" width="11.140625" style="1240" bestFit="1" customWidth="1"/>
    <col min="6407" max="6407" width="29.28515625" style="1240" customWidth="1"/>
    <col min="6408" max="6657" width="9.140625" style="1240"/>
    <col min="6658" max="6658" width="18.85546875" style="1240" customWidth="1"/>
    <col min="6659" max="6659" width="11.7109375" style="1240" customWidth="1"/>
    <col min="6660" max="6660" width="11.140625" style="1240" bestFit="1" customWidth="1"/>
    <col min="6661" max="6661" width="9.140625" style="1240"/>
    <col min="6662" max="6662" width="11.140625" style="1240" bestFit="1" customWidth="1"/>
    <col min="6663" max="6663" width="29.28515625" style="1240" customWidth="1"/>
    <col min="6664" max="6913" width="9.140625" style="1240"/>
    <col min="6914" max="6914" width="18.85546875" style="1240" customWidth="1"/>
    <col min="6915" max="6915" width="11.7109375" style="1240" customWidth="1"/>
    <col min="6916" max="6916" width="11.140625" style="1240" bestFit="1" customWidth="1"/>
    <col min="6917" max="6917" width="9.140625" style="1240"/>
    <col min="6918" max="6918" width="11.140625" style="1240" bestFit="1" customWidth="1"/>
    <col min="6919" max="6919" width="29.28515625" style="1240" customWidth="1"/>
    <col min="6920" max="7169" width="9.140625" style="1240"/>
    <col min="7170" max="7170" width="18.85546875" style="1240" customWidth="1"/>
    <col min="7171" max="7171" width="11.7109375" style="1240" customWidth="1"/>
    <col min="7172" max="7172" width="11.140625" style="1240" bestFit="1" customWidth="1"/>
    <col min="7173" max="7173" width="9.140625" style="1240"/>
    <col min="7174" max="7174" width="11.140625" style="1240" bestFit="1" customWidth="1"/>
    <col min="7175" max="7175" width="29.28515625" style="1240" customWidth="1"/>
    <col min="7176" max="7425" width="9.140625" style="1240"/>
    <col min="7426" max="7426" width="18.85546875" style="1240" customWidth="1"/>
    <col min="7427" max="7427" width="11.7109375" style="1240" customWidth="1"/>
    <col min="7428" max="7428" width="11.140625" style="1240" bestFit="1" customWidth="1"/>
    <col min="7429" max="7429" width="9.140625" style="1240"/>
    <col min="7430" max="7430" width="11.140625" style="1240" bestFit="1" customWidth="1"/>
    <col min="7431" max="7431" width="29.28515625" style="1240" customWidth="1"/>
    <col min="7432" max="7681" width="9.140625" style="1240"/>
    <col min="7682" max="7682" width="18.85546875" style="1240" customWidth="1"/>
    <col min="7683" max="7683" width="11.7109375" style="1240" customWidth="1"/>
    <col min="7684" max="7684" width="11.140625" style="1240" bestFit="1" customWidth="1"/>
    <col min="7685" max="7685" width="9.140625" style="1240"/>
    <col min="7686" max="7686" width="11.140625" style="1240" bestFit="1" customWidth="1"/>
    <col min="7687" max="7687" width="29.28515625" style="1240" customWidth="1"/>
    <col min="7688" max="7937" width="9.140625" style="1240"/>
    <col min="7938" max="7938" width="18.85546875" style="1240" customWidth="1"/>
    <col min="7939" max="7939" width="11.7109375" style="1240" customWidth="1"/>
    <col min="7940" max="7940" width="11.140625" style="1240" bestFit="1" customWidth="1"/>
    <col min="7941" max="7941" width="9.140625" style="1240"/>
    <col min="7942" max="7942" width="11.140625" style="1240" bestFit="1" customWidth="1"/>
    <col min="7943" max="7943" width="29.28515625" style="1240" customWidth="1"/>
    <col min="7944" max="8193" width="9.140625" style="1240"/>
    <col min="8194" max="8194" width="18.85546875" style="1240" customWidth="1"/>
    <col min="8195" max="8195" width="11.7109375" style="1240" customWidth="1"/>
    <col min="8196" max="8196" width="11.140625" style="1240" bestFit="1" customWidth="1"/>
    <col min="8197" max="8197" width="9.140625" style="1240"/>
    <col min="8198" max="8198" width="11.140625" style="1240" bestFit="1" customWidth="1"/>
    <col min="8199" max="8199" width="29.28515625" style="1240" customWidth="1"/>
    <col min="8200" max="8449" width="9.140625" style="1240"/>
    <col min="8450" max="8450" width="18.85546875" style="1240" customWidth="1"/>
    <col min="8451" max="8451" width="11.7109375" style="1240" customWidth="1"/>
    <col min="8452" max="8452" width="11.140625" style="1240" bestFit="1" customWidth="1"/>
    <col min="8453" max="8453" width="9.140625" style="1240"/>
    <col min="8454" max="8454" width="11.140625" style="1240" bestFit="1" customWidth="1"/>
    <col min="8455" max="8455" width="29.28515625" style="1240" customWidth="1"/>
    <col min="8456" max="8705" width="9.140625" style="1240"/>
    <col min="8706" max="8706" width="18.85546875" style="1240" customWidth="1"/>
    <col min="8707" max="8707" width="11.7109375" style="1240" customWidth="1"/>
    <col min="8708" max="8708" width="11.140625" style="1240" bestFit="1" customWidth="1"/>
    <col min="8709" max="8709" width="9.140625" style="1240"/>
    <col min="8710" max="8710" width="11.140625" style="1240" bestFit="1" customWidth="1"/>
    <col min="8711" max="8711" width="29.28515625" style="1240" customWidth="1"/>
    <col min="8712" max="8961" width="9.140625" style="1240"/>
    <col min="8962" max="8962" width="18.85546875" style="1240" customWidth="1"/>
    <col min="8963" max="8963" width="11.7109375" style="1240" customWidth="1"/>
    <col min="8964" max="8964" width="11.140625" style="1240" bestFit="1" customWidth="1"/>
    <col min="8965" max="8965" width="9.140625" style="1240"/>
    <col min="8966" max="8966" width="11.140625" style="1240" bestFit="1" customWidth="1"/>
    <col min="8967" max="8967" width="29.28515625" style="1240" customWidth="1"/>
    <col min="8968" max="9217" width="9.140625" style="1240"/>
    <col min="9218" max="9218" width="18.85546875" style="1240" customWidth="1"/>
    <col min="9219" max="9219" width="11.7109375" style="1240" customWidth="1"/>
    <col min="9220" max="9220" width="11.140625" style="1240" bestFit="1" customWidth="1"/>
    <col min="9221" max="9221" width="9.140625" style="1240"/>
    <col min="9222" max="9222" width="11.140625" style="1240" bestFit="1" customWidth="1"/>
    <col min="9223" max="9223" width="29.28515625" style="1240" customWidth="1"/>
    <col min="9224" max="9473" width="9.140625" style="1240"/>
    <col min="9474" max="9474" width="18.85546875" style="1240" customWidth="1"/>
    <col min="9475" max="9475" width="11.7109375" style="1240" customWidth="1"/>
    <col min="9476" max="9476" width="11.140625" style="1240" bestFit="1" customWidth="1"/>
    <col min="9477" max="9477" width="9.140625" style="1240"/>
    <col min="9478" max="9478" width="11.140625" style="1240" bestFit="1" customWidth="1"/>
    <col min="9479" max="9479" width="29.28515625" style="1240" customWidth="1"/>
    <col min="9480" max="9729" width="9.140625" style="1240"/>
    <col min="9730" max="9730" width="18.85546875" style="1240" customWidth="1"/>
    <col min="9731" max="9731" width="11.7109375" style="1240" customWidth="1"/>
    <col min="9732" max="9732" width="11.140625" style="1240" bestFit="1" customWidth="1"/>
    <col min="9733" max="9733" width="9.140625" style="1240"/>
    <col min="9734" max="9734" width="11.140625" style="1240" bestFit="1" customWidth="1"/>
    <col min="9735" max="9735" width="29.28515625" style="1240" customWidth="1"/>
    <col min="9736" max="9985" width="9.140625" style="1240"/>
    <col min="9986" max="9986" width="18.85546875" style="1240" customWidth="1"/>
    <col min="9987" max="9987" width="11.7109375" style="1240" customWidth="1"/>
    <col min="9988" max="9988" width="11.140625" style="1240" bestFit="1" customWidth="1"/>
    <col min="9989" max="9989" width="9.140625" style="1240"/>
    <col min="9990" max="9990" width="11.140625" style="1240" bestFit="1" customWidth="1"/>
    <col min="9991" max="9991" width="29.28515625" style="1240" customWidth="1"/>
    <col min="9992" max="10241" width="9.140625" style="1240"/>
    <col min="10242" max="10242" width="18.85546875" style="1240" customWidth="1"/>
    <col min="10243" max="10243" width="11.7109375" style="1240" customWidth="1"/>
    <col min="10244" max="10244" width="11.140625" style="1240" bestFit="1" customWidth="1"/>
    <col min="10245" max="10245" width="9.140625" style="1240"/>
    <col min="10246" max="10246" width="11.140625" style="1240" bestFit="1" customWidth="1"/>
    <col min="10247" max="10247" width="29.28515625" style="1240" customWidth="1"/>
    <col min="10248" max="10497" width="9.140625" style="1240"/>
    <col min="10498" max="10498" width="18.85546875" style="1240" customWidth="1"/>
    <col min="10499" max="10499" width="11.7109375" style="1240" customWidth="1"/>
    <col min="10500" max="10500" width="11.140625" style="1240" bestFit="1" customWidth="1"/>
    <col min="10501" max="10501" width="9.140625" style="1240"/>
    <col min="10502" max="10502" width="11.140625" style="1240" bestFit="1" customWidth="1"/>
    <col min="10503" max="10503" width="29.28515625" style="1240" customWidth="1"/>
    <col min="10504" max="10753" width="9.140625" style="1240"/>
    <col min="10754" max="10754" width="18.85546875" style="1240" customWidth="1"/>
    <col min="10755" max="10755" width="11.7109375" style="1240" customWidth="1"/>
    <col min="10756" max="10756" width="11.140625" style="1240" bestFit="1" customWidth="1"/>
    <col min="10757" max="10757" width="9.140625" style="1240"/>
    <col min="10758" max="10758" width="11.140625" style="1240" bestFit="1" customWidth="1"/>
    <col min="10759" max="10759" width="29.28515625" style="1240" customWidth="1"/>
    <col min="10760" max="11009" width="9.140625" style="1240"/>
    <col min="11010" max="11010" width="18.85546875" style="1240" customWidth="1"/>
    <col min="11011" max="11011" width="11.7109375" style="1240" customWidth="1"/>
    <col min="11012" max="11012" width="11.140625" style="1240" bestFit="1" customWidth="1"/>
    <col min="11013" max="11013" width="9.140625" style="1240"/>
    <col min="11014" max="11014" width="11.140625" style="1240" bestFit="1" customWidth="1"/>
    <col min="11015" max="11015" width="29.28515625" style="1240" customWidth="1"/>
    <col min="11016" max="11265" width="9.140625" style="1240"/>
    <col min="11266" max="11266" width="18.85546875" style="1240" customWidth="1"/>
    <col min="11267" max="11267" width="11.7109375" style="1240" customWidth="1"/>
    <col min="11268" max="11268" width="11.140625" style="1240" bestFit="1" customWidth="1"/>
    <col min="11269" max="11269" width="9.140625" style="1240"/>
    <col min="11270" max="11270" width="11.140625" style="1240" bestFit="1" customWidth="1"/>
    <col min="11271" max="11271" width="29.28515625" style="1240" customWidth="1"/>
    <col min="11272" max="11521" width="9.140625" style="1240"/>
    <col min="11522" max="11522" width="18.85546875" style="1240" customWidth="1"/>
    <col min="11523" max="11523" width="11.7109375" style="1240" customWidth="1"/>
    <col min="11524" max="11524" width="11.140625" style="1240" bestFit="1" customWidth="1"/>
    <col min="11525" max="11525" width="9.140625" style="1240"/>
    <col min="11526" max="11526" width="11.140625" style="1240" bestFit="1" customWidth="1"/>
    <col min="11527" max="11527" width="29.28515625" style="1240" customWidth="1"/>
    <col min="11528" max="11777" width="9.140625" style="1240"/>
    <col min="11778" max="11778" width="18.85546875" style="1240" customWidth="1"/>
    <col min="11779" max="11779" width="11.7109375" style="1240" customWidth="1"/>
    <col min="11780" max="11780" width="11.140625" style="1240" bestFit="1" customWidth="1"/>
    <col min="11781" max="11781" width="9.140625" style="1240"/>
    <col min="11782" max="11782" width="11.140625" style="1240" bestFit="1" customWidth="1"/>
    <col min="11783" max="11783" width="29.28515625" style="1240" customWidth="1"/>
    <col min="11784" max="12033" width="9.140625" style="1240"/>
    <col min="12034" max="12034" width="18.85546875" style="1240" customWidth="1"/>
    <col min="12035" max="12035" width="11.7109375" style="1240" customWidth="1"/>
    <col min="12036" max="12036" width="11.140625" style="1240" bestFit="1" customWidth="1"/>
    <col min="12037" max="12037" width="9.140625" style="1240"/>
    <col min="12038" max="12038" width="11.140625" style="1240" bestFit="1" customWidth="1"/>
    <col min="12039" max="12039" width="29.28515625" style="1240" customWidth="1"/>
    <col min="12040" max="12289" width="9.140625" style="1240"/>
    <col min="12290" max="12290" width="18.85546875" style="1240" customWidth="1"/>
    <col min="12291" max="12291" width="11.7109375" style="1240" customWidth="1"/>
    <col min="12292" max="12292" width="11.140625" style="1240" bestFit="1" customWidth="1"/>
    <col min="12293" max="12293" width="9.140625" style="1240"/>
    <col min="12294" max="12294" width="11.140625" style="1240" bestFit="1" customWidth="1"/>
    <col min="12295" max="12295" width="29.28515625" style="1240" customWidth="1"/>
    <col min="12296" max="12545" width="9.140625" style="1240"/>
    <col min="12546" max="12546" width="18.85546875" style="1240" customWidth="1"/>
    <col min="12547" max="12547" width="11.7109375" style="1240" customWidth="1"/>
    <col min="12548" max="12548" width="11.140625" style="1240" bestFit="1" customWidth="1"/>
    <col min="12549" max="12549" width="9.140625" style="1240"/>
    <col min="12550" max="12550" width="11.140625" style="1240" bestFit="1" customWidth="1"/>
    <col min="12551" max="12551" width="29.28515625" style="1240" customWidth="1"/>
    <col min="12552" max="12801" width="9.140625" style="1240"/>
    <col min="12802" max="12802" width="18.85546875" style="1240" customWidth="1"/>
    <col min="12803" max="12803" width="11.7109375" style="1240" customWidth="1"/>
    <col min="12804" max="12804" width="11.140625" style="1240" bestFit="1" customWidth="1"/>
    <col min="12805" max="12805" width="9.140625" style="1240"/>
    <col min="12806" max="12806" width="11.140625" style="1240" bestFit="1" customWidth="1"/>
    <col min="12807" max="12807" width="29.28515625" style="1240" customWidth="1"/>
    <col min="12808" max="13057" width="9.140625" style="1240"/>
    <col min="13058" max="13058" width="18.85546875" style="1240" customWidth="1"/>
    <col min="13059" max="13059" width="11.7109375" style="1240" customWidth="1"/>
    <col min="13060" max="13060" width="11.140625" style="1240" bestFit="1" customWidth="1"/>
    <col min="13061" max="13061" width="9.140625" style="1240"/>
    <col min="13062" max="13062" width="11.140625" style="1240" bestFit="1" customWidth="1"/>
    <col min="13063" max="13063" width="29.28515625" style="1240" customWidth="1"/>
    <col min="13064" max="13313" width="9.140625" style="1240"/>
    <col min="13314" max="13314" width="18.85546875" style="1240" customWidth="1"/>
    <col min="13315" max="13315" width="11.7109375" style="1240" customWidth="1"/>
    <col min="13316" max="13316" width="11.140625" style="1240" bestFit="1" customWidth="1"/>
    <col min="13317" max="13317" width="9.140625" style="1240"/>
    <col min="13318" max="13318" width="11.140625" style="1240" bestFit="1" customWidth="1"/>
    <col min="13319" max="13319" width="29.28515625" style="1240" customWidth="1"/>
    <col min="13320" max="13569" width="9.140625" style="1240"/>
    <col min="13570" max="13570" width="18.85546875" style="1240" customWidth="1"/>
    <col min="13571" max="13571" width="11.7109375" style="1240" customWidth="1"/>
    <col min="13572" max="13572" width="11.140625" style="1240" bestFit="1" customWidth="1"/>
    <col min="13573" max="13573" width="9.140625" style="1240"/>
    <col min="13574" max="13574" width="11.140625" style="1240" bestFit="1" customWidth="1"/>
    <col min="13575" max="13575" width="29.28515625" style="1240" customWidth="1"/>
    <col min="13576" max="13825" width="9.140625" style="1240"/>
    <col min="13826" max="13826" width="18.85546875" style="1240" customWidth="1"/>
    <col min="13827" max="13827" width="11.7109375" style="1240" customWidth="1"/>
    <col min="13828" max="13828" width="11.140625" style="1240" bestFit="1" customWidth="1"/>
    <col min="13829" max="13829" width="9.140625" style="1240"/>
    <col min="13830" max="13830" width="11.140625" style="1240" bestFit="1" customWidth="1"/>
    <col min="13831" max="13831" width="29.28515625" style="1240" customWidth="1"/>
    <col min="13832" max="14081" width="9.140625" style="1240"/>
    <col min="14082" max="14082" width="18.85546875" style="1240" customWidth="1"/>
    <col min="14083" max="14083" width="11.7109375" style="1240" customWidth="1"/>
    <col min="14084" max="14084" width="11.140625" style="1240" bestFit="1" customWidth="1"/>
    <col min="14085" max="14085" width="9.140625" style="1240"/>
    <col min="14086" max="14086" width="11.140625" style="1240" bestFit="1" customWidth="1"/>
    <col min="14087" max="14087" width="29.28515625" style="1240" customWidth="1"/>
    <col min="14088" max="14337" width="9.140625" style="1240"/>
    <col min="14338" max="14338" width="18.85546875" style="1240" customWidth="1"/>
    <col min="14339" max="14339" width="11.7109375" style="1240" customWidth="1"/>
    <col min="14340" max="14340" width="11.140625" style="1240" bestFit="1" customWidth="1"/>
    <col min="14341" max="14341" width="9.140625" style="1240"/>
    <col min="14342" max="14342" width="11.140625" style="1240" bestFit="1" customWidth="1"/>
    <col min="14343" max="14343" width="29.28515625" style="1240" customWidth="1"/>
    <col min="14344" max="14593" width="9.140625" style="1240"/>
    <col min="14594" max="14594" width="18.85546875" style="1240" customWidth="1"/>
    <col min="14595" max="14595" width="11.7109375" style="1240" customWidth="1"/>
    <col min="14596" max="14596" width="11.140625" style="1240" bestFit="1" customWidth="1"/>
    <col min="14597" max="14597" width="9.140625" style="1240"/>
    <col min="14598" max="14598" width="11.140625" style="1240" bestFit="1" customWidth="1"/>
    <col min="14599" max="14599" width="29.28515625" style="1240" customWidth="1"/>
    <col min="14600" max="14849" width="9.140625" style="1240"/>
    <col min="14850" max="14850" width="18.85546875" style="1240" customWidth="1"/>
    <col min="14851" max="14851" width="11.7109375" style="1240" customWidth="1"/>
    <col min="14852" max="14852" width="11.140625" style="1240" bestFit="1" customWidth="1"/>
    <col min="14853" max="14853" width="9.140625" style="1240"/>
    <col min="14854" max="14854" width="11.140625" style="1240" bestFit="1" customWidth="1"/>
    <col min="14855" max="14855" width="29.28515625" style="1240" customWidth="1"/>
    <col min="14856" max="15105" width="9.140625" style="1240"/>
    <col min="15106" max="15106" width="18.85546875" style="1240" customWidth="1"/>
    <col min="15107" max="15107" width="11.7109375" style="1240" customWidth="1"/>
    <col min="15108" max="15108" width="11.140625" style="1240" bestFit="1" customWidth="1"/>
    <col min="15109" max="15109" width="9.140625" style="1240"/>
    <col min="15110" max="15110" width="11.140625" style="1240" bestFit="1" customWidth="1"/>
    <col min="15111" max="15111" width="29.28515625" style="1240" customWidth="1"/>
    <col min="15112" max="15361" width="9.140625" style="1240"/>
    <col min="15362" max="15362" width="18.85546875" style="1240" customWidth="1"/>
    <col min="15363" max="15363" width="11.7109375" style="1240" customWidth="1"/>
    <col min="15364" max="15364" width="11.140625" style="1240" bestFit="1" customWidth="1"/>
    <col min="15365" max="15365" width="9.140625" style="1240"/>
    <col min="15366" max="15366" width="11.140625" style="1240" bestFit="1" customWidth="1"/>
    <col min="15367" max="15367" width="29.28515625" style="1240" customWidth="1"/>
    <col min="15368" max="15617" width="9.140625" style="1240"/>
    <col min="15618" max="15618" width="18.85546875" style="1240" customWidth="1"/>
    <col min="15619" max="15619" width="11.7109375" style="1240" customWidth="1"/>
    <col min="15620" max="15620" width="11.140625" style="1240" bestFit="1" customWidth="1"/>
    <col min="15621" max="15621" width="9.140625" style="1240"/>
    <col min="15622" max="15622" width="11.140625" style="1240" bestFit="1" customWidth="1"/>
    <col min="15623" max="15623" width="29.28515625" style="1240" customWidth="1"/>
    <col min="15624" max="15873" width="9.140625" style="1240"/>
    <col min="15874" max="15874" width="18.85546875" style="1240" customWidth="1"/>
    <col min="15875" max="15875" width="11.7109375" style="1240" customWidth="1"/>
    <col min="15876" max="15876" width="11.140625" style="1240" bestFit="1" customWidth="1"/>
    <col min="15877" max="15877" width="9.140625" style="1240"/>
    <col min="15878" max="15878" width="11.140625" style="1240" bestFit="1" customWidth="1"/>
    <col min="15879" max="15879" width="29.28515625" style="1240" customWidth="1"/>
    <col min="15880" max="16129" width="9.140625" style="1240"/>
    <col min="16130" max="16130" width="18.85546875" style="1240" customWidth="1"/>
    <col min="16131" max="16131" width="11.7109375" style="1240" customWidth="1"/>
    <col min="16132" max="16132" width="11.140625" style="1240" bestFit="1" customWidth="1"/>
    <col min="16133" max="16133" width="9.140625" style="1240"/>
    <col min="16134" max="16134" width="11.140625" style="1240" bestFit="1" customWidth="1"/>
    <col min="16135" max="16135" width="29.28515625" style="1240" customWidth="1"/>
    <col min="16136" max="16384" width="9.140625" style="1240"/>
  </cols>
  <sheetData>
    <row r="1" spans="1:8" ht="28.5" x14ac:dyDescent="0.45">
      <c r="A1" s="1239">
        <v>565</v>
      </c>
    </row>
    <row r="2" spans="1:8" x14ac:dyDescent="0.25">
      <c r="A2" s="1240" t="s">
        <v>383</v>
      </c>
    </row>
    <row r="3" spans="1:8" x14ac:dyDescent="0.25">
      <c r="A3" s="1242"/>
    </row>
    <row r="4" spans="1:8" x14ac:dyDescent="0.25">
      <c r="A4" s="1243"/>
    </row>
    <row r="6" spans="1:8" ht="15.75" thickBot="1" x14ac:dyDescent="0.3">
      <c r="A6" s="1244" t="s">
        <v>283</v>
      </c>
      <c r="B6" s="1284"/>
    </row>
    <row r="7" spans="1:8" x14ac:dyDescent="0.25">
      <c r="A7" s="2108" t="s">
        <v>284</v>
      </c>
      <c r="B7" s="2115" t="s">
        <v>285</v>
      </c>
      <c r="C7" s="2112" t="s">
        <v>286</v>
      </c>
      <c r="D7" s="2112"/>
      <c r="E7" s="2112" t="s">
        <v>287</v>
      </c>
      <c r="F7" s="2112"/>
      <c r="G7" s="2117" t="s">
        <v>288</v>
      </c>
      <c r="H7" s="2108"/>
    </row>
    <row r="8" spans="1:8" ht="18" thickBot="1" x14ac:dyDescent="0.3">
      <c r="A8" s="2109"/>
      <c r="B8" s="2116"/>
      <c r="C8" s="1245" t="s">
        <v>296</v>
      </c>
      <c r="D8" s="1245" t="s">
        <v>290</v>
      </c>
      <c r="E8" s="1245" t="s">
        <v>296</v>
      </c>
      <c r="F8" s="1245" t="s">
        <v>290</v>
      </c>
      <c r="G8" s="2118"/>
      <c r="H8" s="2109"/>
    </row>
    <row r="9" spans="1:8" x14ac:dyDescent="0.25">
      <c r="A9" s="1246">
        <v>1</v>
      </c>
      <c r="B9" s="1285" t="s">
        <v>153</v>
      </c>
      <c r="C9" s="1316">
        <v>0</v>
      </c>
      <c r="D9" s="1316">
        <v>0</v>
      </c>
      <c r="E9" s="1249">
        <v>754.9</v>
      </c>
      <c r="F9" s="1249">
        <v>1109.4000000000001</v>
      </c>
      <c r="G9" s="1287" t="s">
        <v>153</v>
      </c>
      <c r="H9" s="1246"/>
    </row>
    <row r="10" spans="1:8" x14ac:dyDescent="0.25">
      <c r="A10" s="1252">
        <v>2</v>
      </c>
      <c r="B10" s="1288" t="s">
        <v>154</v>
      </c>
      <c r="C10" s="1249">
        <v>766.2</v>
      </c>
      <c r="D10" s="1249">
        <v>2462.8000000000002</v>
      </c>
      <c r="E10" s="1249">
        <v>674.1</v>
      </c>
      <c r="F10" s="1249">
        <v>1690.5</v>
      </c>
      <c r="G10" s="1289" t="s">
        <v>154</v>
      </c>
      <c r="H10" s="1252"/>
    </row>
    <row r="11" spans="1:8" x14ac:dyDescent="0.25">
      <c r="A11" s="1246">
        <v>3</v>
      </c>
      <c r="B11" s="1288" t="s">
        <v>155</v>
      </c>
      <c r="C11" s="1249">
        <v>538.79999999999995</v>
      </c>
      <c r="D11" s="1249">
        <v>1678.2</v>
      </c>
      <c r="E11" s="1249">
        <v>847.3</v>
      </c>
      <c r="F11" s="1249">
        <v>2390.6999999999998</v>
      </c>
      <c r="G11" s="1289" t="s">
        <v>155</v>
      </c>
      <c r="H11" s="1252"/>
    </row>
    <row r="12" spans="1:8" x14ac:dyDescent="0.25">
      <c r="A12" s="1252">
        <v>4</v>
      </c>
      <c r="B12" s="1317" t="s">
        <v>156</v>
      </c>
      <c r="C12" s="1249">
        <v>615.9</v>
      </c>
      <c r="D12" s="1249">
        <v>1281.7</v>
      </c>
      <c r="E12" s="1249">
        <v>794.7</v>
      </c>
      <c r="F12" s="1249">
        <v>1621.7</v>
      </c>
      <c r="G12" s="1318" t="s">
        <v>156</v>
      </c>
      <c r="H12" s="1252"/>
    </row>
    <row r="13" spans="1:8" x14ac:dyDescent="0.25">
      <c r="A13" s="1246">
        <v>5</v>
      </c>
      <c r="B13" s="1288" t="s">
        <v>157</v>
      </c>
      <c r="C13" s="1249">
        <v>319.7</v>
      </c>
      <c r="D13" s="1249">
        <v>558.1</v>
      </c>
      <c r="E13" s="1249">
        <v>41.3</v>
      </c>
      <c r="F13" s="1249">
        <v>98.9</v>
      </c>
      <c r="G13" s="1289" t="s">
        <v>157</v>
      </c>
      <c r="H13" s="1252"/>
    </row>
    <row r="14" spans="1:8" x14ac:dyDescent="0.25">
      <c r="A14" s="1252">
        <v>6</v>
      </c>
      <c r="B14" s="1288" t="s">
        <v>158</v>
      </c>
      <c r="C14" s="1249">
        <v>751</v>
      </c>
      <c r="D14" s="1249">
        <v>1785</v>
      </c>
      <c r="E14" s="1249">
        <v>741.6</v>
      </c>
      <c r="F14" s="1249">
        <v>1914</v>
      </c>
      <c r="G14" s="1289" t="s">
        <v>158</v>
      </c>
      <c r="H14" s="1252"/>
    </row>
    <row r="15" spans="1:8" x14ac:dyDescent="0.25">
      <c r="A15" s="1246">
        <v>7</v>
      </c>
      <c r="B15" s="1288" t="s">
        <v>159</v>
      </c>
      <c r="C15" s="1249">
        <v>265.89999999999998</v>
      </c>
      <c r="D15" s="1249">
        <v>645.70000000000005</v>
      </c>
      <c r="E15" s="1249">
        <v>240.7</v>
      </c>
      <c r="F15" s="1249">
        <v>606.79999999999995</v>
      </c>
      <c r="G15" s="1289" t="s">
        <v>159</v>
      </c>
      <c r="H15" s="1252"/>
    </row>
    <row r="16" spans="1:8" x14ac:dyDescent="0.25">
      <c r="A16" s="1252">
        <v>8</v>
      </c>
      <c r="B16" s="1288" t="s">
        <v>160</v>
      </c>
      <c r="C16" s="1249">
        <v>1042.9000000000001</v>
      </c>
      <c r="D16" s="1249">
        <v>2687.2</v>
      </c>
      <c r="E16" s="1249">
        <v>1726.6</v>
      </c>
      <c r="F16" s="1249">
        <v>6394</v>
      </c>
      <c r="G16" s="1289" t="s">
        <v>160</v>
      </c>
      <c r="H16" s="1252"/>
    </row>
    <row r="17" spans="1:8" ht="37.5" customHeight="1" x14ac:dyDescent="0.25">
      <c r="A17" s="1319">
        <v>9</v>
      </c>
      <c r="B17" s="1320" t="s">
        <v>134</v>
      </c>
      <c r="C17" s="1321">
        <v>480</v>
      </c>
      <c r="D17" s="1321">
        <v>1267.0999999999999</v>
      </c>
      <c r="E17" s="1321">
        <v>443.2</v>
      </c>
      <c r="F17" s="1321">
        <v>1323.6</v>
      </c>
      <c r="G17" s="1322" t="s">
        <v>919</v>
      </c>
      <c r="H17" s="1323"/>
    </row>
    <row r="18" spans="1:8" x14ac:dyDescent="0.25">
      <c r="A18" s="1252">
        <v>10</v>
      </c>
      <c r="B18" s="1288" t="s">
        <v>162</v>
      </c>
      <c r="C18" s="1249">
        <v>216.6</v>
      </c>
      <c r="D18" s="1249">
        <v>311.39999999999998</v>
      </c>
      <c r="E18" s="1249">
        <v>224.5</v>
      </c>
      <c r="F18" s="1249">
        <v>555.79999999999995</v>
      </c>
      <c r="G18" s="1289" t="s">
        <v>162</v>
      </c>
      <c r="H18" s="1252"/>
    </row>
    <row r="19" spans="1:8" ht="15.75" thickBot="1" x14ac:dyDescent="0.3">
      <c r="A19" s="1246">
        <v>11</v>
      </c>
      <c r="B19" s="1290" t="s">
        <v>163</v>
      </c>
      <c r="C19" s="1264">
        <v>299.5</v>
      </c>
      <c r="D19" s="1264">
        <v>655</v>
      </c>
      <c r="E19" s="1264">
        <v>279.5</v>
      </c>
      <c r="F19" s="1264">
        <v>611.79999999999995</v>
      </c>
      <c r="G19" s="1324" t="s">
        <v>163</v>
      </c>
      <c r="H19" s="1260"/>
    </row>
    <row r="20" spans="1:8" ht="15.75" thickBot="1" x14ac:dyDescent="0.3">
      <c r="B20" s="1292" t="s">
        <v>78</v>
      </c>
      <c r="C20" s="1267">
        <f>SUM(C9:C19)</f>
        <v>5296.5</v>
      </c>
      <c r="D20" s="1267">
        <f>SUM(D9:D19)</f>
        <v>13332.2</v>
      </c>
      <c r="E20" s="1267">
        <f>SUM(E9:E19)</f>
        <v>6768.4</v>
      </c>
      <c r="F20" s="1268">
        <f>SUM(F9:F19)</f>
        <v>18317.199999999997</v>
      </c>
    </row>
    <row r="23" spans="1:8" x14ac:dyDescent="0.25">
      <c r="B23" s="1305" t="s">
        <v>291</v>
      </c>
      <c r="C23" s="1280">
        <f xml:space="preserve"> SUM(D20,F20)</f>
        <v>31649.399999999998</v>
      </c>
    </row>
    <row r="24" spans="1:8" x14ac:dyDescent="0.25">
      <c r="B24" s="1305" t="s">
        <v>292</v>
      </c>
      <c r="C24" s="1280">
        <f xml:space="preserve"> SUM(C20,E20)</f>
        <v>12064.9</v>
      </c>
    </row>
  </sheetData>
  <mergeCells count="6">
    <mergeCell ref="H7:H8"/>
    <mergeCell ref="A7:A8"/>
    <mergeCell ref="B7:B8"/>
    <mergeCell ref="C7:D7"/>
    <mergeCell ref="E7:F7"/>
    <mergeCell ref="G7:G8"/>
  </mergeCells>
  <pageMargins left="0.7" right="0.7" top="0.75" bottom="0.75" header="0.3" footer="0.3"/>
  <pageSetup paperSize="9" scale="65"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9C249-1A34-46D8-9C46-57B313018936}">
  <sheetPr>
    <tabColor rgb="FF0070C0"/>
    <pageSetUpPr fitToPage="1"/>
  </sheetPr>
  <dimension ref="A1:H16"/>
  <sheetViews>
    <sheetView workbookViewId="0">
      <selection activeCell="E18" sqref="E18"/>
    </sheetView>
  </sheetViews>
  <sheetFormatPr defaultRowHeight="15" x14ac:dyDescent="0.25"/>
  <cols>
    <col min="1" max="1" width="9.140625" style="1240"/>
    <col min="2" max="2" width="26.140625" style="1240" bestFit="1" customWidth="1"/>
    <col min="3" max="3" width="9.140625" style="1241"/>
    <col min="4" max="4" width="11.140625" style="1241" bestFit="1" customWidth="1"/>
    <col min="5" max="5" width="9.140625" style="1241"/>
    <col min="6" max="6" width="11.140625" style="1241" bestFit="1" customWidth="1"/>
    <col min="7" max="7" width="26.140625" style="1240" bestFit="1" customWidth="1"/>
    <col min="8" max="257" width="9.140625" style="1240"/>
    <col min="258" max="258" width="26.140625" style="1240" bestFit="1" customWidth="1"/>
    <col min="259" max="259" width="9.140625" style="1240"/>
    <col min="260" max="260" width="11.140625" style="1240" bestFit="1" customWidth="1"/>
    <col min="261" max="261" width="9.140625" style="1240"/>
    <col min="262" max="262" width="11.140625" style="1240" bestFit="1" customWidth="1"/>
    <col min="263" max="263" width="26.140625" style="1240" bestFit="1" customWidth="1"/>
    <col min="264" max="513" width="9.140625" style="1240"/>
    <col min="514" max="514" width="26.140625" style="1240" bestFit="1" customWidth="1"/>
    <col min="515" max="515" width="9.140625" style="1240"/>
    <col min="516" max="516" width="11.140625" style="1240" bestFit="1" customWidth="1"/>
    <col min="517" max="517" width="9.140625" style="1240"/>
    <col min="518" max="518" width="11.140625" style="1240" bestFit="1" customWidth="1"/>
    <col min="519" max="519" width="26.140625" style="1240" bestFit="1" customWidth="1"/>
    <col min="520" max="769" width="9.140625" style="1240"/>
    <col min="770" max="770" width="26.140625" style="1240" bestFit="1" customWidth="1"/>
    <col min="771" max="771" width="9.140625" style="1240"/>
    <col min="772" max="772" width="11.140625" style="1240" bestFit="1" customWidth="1"/>
    <col min="773" max="773" width="9.140625" style="1240"/>
    <col min="774" max="774" width="11.140625" style="1240" bestFit="1" customWidth="1"/>
    <col min="775" max="775" width="26.140625" style="1240" bestFit="1" customWidth="1"/>
    <col min="776" max="1025" width="9.140625" style="1240"/>
    <col min="1026" max="1026" width="26.140625" style="1240" bestFit="1" customWidth="1"/>
    <col min="1027" max="1027" width="9.140625" style="1240"/>
    <col min="1028" max="1028" width="11.140625" style="1240" bestFit="1" customWidth="1"/>
    <col min="1029" max="1029" width="9.140625" style="1240"/>
    <col min="1030" max="1030" width="11.140625" style="1240" bestFit="1" customWidth="1"/>
    <col min="1031" max="1031" width="26.140625" style="1240" bestFit="1" customWidth="1"/>
    <col min="1032" max="1281" width="9.140625" style="1240"/>
    <col min="1282" max="1282" width="26.140625" style="1240" bestFit="1" customWidth="1"/>
    <col min="1283" max="1283" width="9.140625" style="1240"/>
    <col min="1284" max="1284" width="11.140625" style="1240" bestFit="1" customWidth="1"/>
    <col min="1285" max="1285" width="9.140625" style="1240"/>
    <col min="1286" max="1286" width="11.140625" style="1240" bestFit="1" customWidth="1"/>
    <col min="1287" max="1287" width="26.140625" style="1240" bestFit="1" customWidth="1"/>
    <col min="1288" max="1537" width="9.140625" style="1240"/>
    <col min="1538" max="1538" width="26.140625" style="1240" bestFit="1" customWidth="1"/>
    <col min="1539" max="1539" width="9.140625" style="1240"/>
    <col min="1540" max="1540" width="11.140625" style="1240" bestFit="1" customWidth="1"/>
    <col min="1541" max="1541" width="9.140625" style="1240"/>
    <col min="1542" max="1542" width="11.140625" style="1240" bestFit="1" customWidth="1"/>
    <col min="1543" max="1543" width="26.140625" style="1240" bestFit="1" customWidth="1"/>
    <col min="1544" max="1793" width="9.140625" style="1240"/>
    <col min="1794" max="1794" width="26.140625" style="1240" bestFit="1" customWidth="1"/>
    <col min="1795" max="1795" width="9.140625" style="1240"/>
    <col min="1796" max="1796" width="11.140625" style="1240" bestFit="1" customWidth="1"/>
    <col min="1797" max="1797" width="9.140625" style="1240"/>
    <col min="1798" max="1798" width="11.140625" style="1240" bestFit="1" customWidth="1"/>
    <col min="1799" max="1799" width="26.140625" style="1240" bestFit="1" customWidth="1"/>
    <col min="1800" max="2049" width="9.140625" style="1240"/>
    <col min="2050" max="2050" width="26.140625" style="1240" bestFit="1" customWidth="1"/>
    <col min="2051" max="2051" width="9.140625" style="1240"/>
    <col min="2052" max="2052" width="11.140625" style="1240" bestFit="1" customWidth="1"/>
    <col min="2053" max="2053" width="9.140625" style="1240"/>
    <col min="2054" max="2054" width="11.140625" style="1240" bestFit="1" customWidth="1"/>
    <col min="2055" max="2055" width="26.140625" style="1240" bestFit="1" customWidth="1"/>
    <col min="2056" max="2305" width="9.140625" style="1240"/>
    <col min="2306" max="2306" width="26.140625" style="1240" bestFit="1" customWidth="1"/>
    <col min="2307" max="2307" width="9.140625" style="1240"/>
    <col min="2308" max="2308" width="11.140625" style="1240" bestFit="1" customWidth="1"/>
    <col min="2309" max="2309" width="9.140625" style="1240"/>
    <col min="2310" max="2310" width="11.140625" style="1240" bestFit="1" customWidth="1"/>
    <col min="2311" max="2311" width="26.140625" style="1240" bestFit="1" customWidth="1"/>
    <col min="2312" max="2561" width="9.140625" style="1240"/>
    <col min="2562" max="2562" width="26.140625" style="1240" bestFit="1" customWidth="1"/>
    <col min="2563" max="2563" width="9.140625" style="1240"/>
    <col min="2564" max="2564" width="11.140625" style="1240" bestFit="1" customWidth="1"/>
    <col min="2565" max="2565" width="9.140625" style="1240"/>
    <col min="2566" max="2566" width="11.140625" style="1240" bestFit="1" customWidth="1"/>
    <col min="2567" max="2567" width="26.140625" style="1240" bestFit="1" customWidth="1"/>
    <col min="2568" max="2817" width="9.140625" style="1240"/>
    <col min="2818" max="2818" width="26.140625" style="1240" bestFit="1" customWidth="1"/>
    <col min="2819" max="2819" width="9.140625" style="1240"/>
    <col min="2820" max="2820" width="11.140625" style="1240" bestFit="1" customWidth="1"/>
    <col min="2821" max="2821" width="9.140625" style="1240"/>
    <col min="2822" max="2822" width="11.140625" style="1240" bestFit="1" customWidth="1"/>
    <col min="2823" max="2823" width="26.140625" style="1240" bestFit="1" customWidth="1"/>
    <col min="2824" max="3073" width="9.140625" style="1240"/>
    <col min="3074" max="3074" width="26.140625" style="1240" bestFit="1" customWidth="1"/>
    <col min="3075" max="3075" width="9.140625" style="1240"/>
    <col min="3076" max="3076" width="11.140625" style="1240" bestFit="1" customWidth="1"/>
    <col min="3077" max="3077" width="9.140625" style="1240"/>
    <col min="3078" max="3078" width="11.140625" style="1240" bestFit="1" customWidth="1"/>
    <col min="3079" max="3079" width="26.140625" style="1240" bestFit="1" customWidth="1"/>
    <col min="3080" max="3329" width="9.140625" style="1240"/>
    <col min="3330" max="3330" width="26.140625" style="1240" bestFit="1" customWidth="1"/>
    <col min="3331" max="3331" width="9.140625" style="1240"/>
    <col min="3332" max="3332" width="11.140625" style="1240" bestFit="1" customWidth="1"/>
    <col min="3333" max="3333" width="9.140625" style="1240"/>
    <col min="3334" max="3334" width="11.140625" style="1240" bestFit="1" customWidth="1"/>
    <col min="3335" max="3335" width="26.140625" style="1240" bestFit="1" customWidth="1"/>
    <col min="3336" max="3585" width="9.140625" style="1240"/>
    <col min="3586" max="3586" width="26.140625" style="1240" bestFit="1" customWidth="1"/>
    <col min="3587" max="3587" width="9.140625" style="1240"/>
    <col min="3588" max="3588" width="11.140625" style="1240" bestFit="1" customWidth="1"/>
    <col min="3589" max="3589" width="9.140625" style="1240"/>
    <col min="3590" max="3590" width="11.140625" style="1240" bestFit="1" customWidth="1"/>
    <col min="3591" max="3591" width="26.140625" style="1240" bestFit="1" customWidth="1"/>
    <col min="3592" max="3841" width="9.140625" style="1240"/>
    <col min="3842" max="3842" width="26.140625" style="1240" bestFit="1" customWidth="1"/>
    <col min="3843" max="3843" width="9.140625" style="1240"/>
    <col min="3844" max="3844" width="11.140625" style="1240" bestFit="1" customWidth="1"/>
    <col min="3845" max="3845" width="9.140625" style="1240"/>
    <col min="3846" max="3846" width="11.140625" style="1240" bestFit="1" customWidth="1"/>
    <col min="3847" max="3847" width="26.140625" style="1240" bestFit="1" customWidth="1"/>
    <col min="3848" max="4097" width="9.140625" style="1240"/>
    <col min="4098" max="4098" width="26.140625" style="1240" bestFit="1" customWidth="1"/>
    <col min="4099" max="4099" width="9.140625" style="1240"/>
    <col min="4100" max="4100" width="11.140625" style="1240" bestFit="1" customWidth="1"/>
    <col min="4101" max="4101" width="9.140625" style="1240"/>
    <col min="4102" max="4102" width="11.140625" style="1240" bestFit="1" customWidth="1"/>
    <col min="4103" max="4103" width="26.140625" style="1240" bestFit="1" customWidth="1"/>
    <col min="4104" max="4353" width="9.140625" style="1240"/>
    <col min="4354" max="4354" width="26.140625" style="1240" bestFit="1" customWidth="1"/>
    <col min="4355" max="4355" width="9.140625" style="1240"/>
    <col min="4356" max="4356" width="11.140625" style="1240" bestFit="1" customWidth="1"/>
    <col min="4357" max="4357" width="9.140625" style="1240"/>
    <col min="4358" max="4358" width="11.140625" style="1240" bestFit="1" customWidth="1"/>
    <col min="4359" max="4359" width="26.140625" style="1240" bestFit="1" customWidth="1"/>
    <col min="4360" max="4609" width="9.140625" style="1240"/>
    <col min="4610" max="4610" width="26.140625" style="1240" bestFit="1" customWidth="1"/>
    <col min="4611" max="4611" width="9.140625" style="1240"/>
    <col min="4612" max="4612" width="11.140625" style="1240" bestFit="1" customWidth="1"/>
    <col min="4613" max="4613" width="9.140625" style="1240"/>
    <col min="4614" max="4614" width="11.140625" style="1240" bestFit="1" customWidth="1"/>
    <col min="4615" max="4615" width="26.140625" style="1240" bestFit="1" customWidth="1"/>
    <col min="4616" max="4865" width="9.140625" style="1240"/>
    <col min="4866" max="4866" width="26.140625" style="1240" bestFit="1" customWidth="1"/>
    <col min="4867" max="4867" width="9.140625" style="1240"/>
    <col min="4868" max="4868" width="11.140625" style="1240" bestFit="1" customWidth="1"/>
    <col min="4869" max="4869" width="9.140625" style="1240"/>
    <col min="4870" max="4870" width="11.140625" style="1240" bestFit="1" customWidth="1"/>
    <col min="4871" max="4871" width="26.140625" style="1240" bestFit="1" customWidth="1"/>
    <col min="4872" max="5121" width="9.140625" style="1240"/>
    <col min="5122" max="5122" width="26.140625" style="1240" bestFit="1" customWidth="1"/>
    <col min="5123" max="5123" width="9.140625" style="1240"/>
    <col min="5124" max="5124" width="11.140625" style="1240" bestFit="1" customWidth="1"/>
    <col min="5125" max="5125" width="9.140625" style="1240"/>
    <col min="5126" max="5126" width="11.140625" style="1240" bestFit="1" customWidth="1"/>
    <col min="5127" max="5127" width="26.140625" style="1240" bestFit="1" customWidth="1"/>
    <col min="5128" max="5377" width="9.140625" style="1240"/>
    <col min="5378" max="5378" width="26.140625" style="1240" bestFit="1" customWidth="1"/>
    <col min="5379" max="5379" width="9.140625" style="1240"/>
    <col min="5380" max="5380" width="11.140625" style="1240" bestFit="1" customWidth="1"/>
    <col min="5381" max="5381" width="9.140625" style="1240"/>
    <col min="5382" max="5382" width="11.140625" style="1240" bestFit="1" customWidth="1"/>
    <col min="5383" max="5383" width="26.140625" style="1240" bestFit="1" customWidth="1"/>
    <col min="5384" max="5633" width="9.140625" style="1240"/>
    <col min="5634" max="5634" width="26.140625" style="1240" bestFit="1" customWidth="1"/>
    <col min="5635" max="5635" width="9.140625" style="1240"/>
    <col min="5636" max="5636" width="11.140625" style="1240" bestFit="1" customWidth="1"/>
    <col min="5637" max="5637" width="9.140625" style="1240"/>
    <col min="5638" max="5638" width="11.140625" style="1240" bestFit="1" customWidth="1"/>
    <col min="5639" max="5639" width="26.140625" style="1240" bestFit="1" customWidth="1"/>
    <col min="5640" max="5889" width="9.140625" style="1240"/>
    <col min="5890" max="5890" width="26.140625" style="1240" bestFit="1" customWidth="1"/>
    <col min="5891" max="5891" width="9.140625" style="1240"/>
    <col min="5892" max="5892" width="11.140625" style="1240" bestFit="1" customWidth="1"/>
    <col min="5893" max="5893" width="9.140625" style="1240"/>
    <col min="5894" max="5894" width="11.140625" style="1240" bestFit="1" customWidth="1"/>
    <col min="5895" max="5895" width="26.140625" style="1240" bestFit="1" customWidth="1"/>
    <col min="5896" max="6145" width="9.140625" style="1240"/>
    <col min="6146" max="6146" width="26.140625" style="1240" bestFit="1" customWidth="1"/>
    <col min="6147" max="6147" width="9.140625" style="1240"/>
    <col min="6148" max="6148" width="11.140625" style="1240" bestFit="1" customWidth="1"/>
    <col min="6149" max="6149" width="9.140625" style="1240"/>
    <col min="6150" max="6150" width="11.140625" style="1240" bestFit="1" customWidth="1"/>
    <col min="6151" max="6151" width="26.140625" style="1240" bestFit="1" customWidth="1"/>
    <col min="6152" max="6401" width="9.140625" style="1240"/>
    <col min="6402" max="6402" width="26.140625" style="1240" bestFit="1" customWidth="1"/>
    <col min="6403" max="6403" width="9.140625" style="1240"/>
    <col min="6404" max="6404" width="11.140625" style="1240" bestFit="1" customWidth="1"/>
    <col min="6405" max="6405" width="9.140625" style="1240"/>
    <col min="6406" max="6406" width="11.140625" style="1240" bestFit="1" customWidth="1"/>
    <col min="6407" max="6407" width="26.140625" style="1240" bestFit="1" customWidth="1"/>
    <col min="6408" max="6657" width="9.140625" style="1240"/>
    <col min="6658" max="6658" width="26.140625" style="1240" bestFit="1" customWidth="1"/>
    <col min="6659" max="6659" width="9.140625" style="1240"/>
    <col min="6660" max="6660" width="11.140625" style="1240" bestFit="1" customWidth="1"/>
    <col min="6661" max="6661" width="9.140625" style="1240"/>
    <col min="6662" max="6662" width="11.140625" style="1240" bestFit="1" customWidth="1"/>
    <col min="6663" max="6663" width="26.140625" style="1240" bestFit="1" customWidth="1"/>
    <col min="6664" max="6913" width="9.140625" style="1240"/>
    <col min="6914" max="6914" width="26.140625" style="1240" bestFit="1" customWidth="1"/>
    <col min="6915" max="6915" width="9.140625" style="1240"/>
    <col min="6916" max="6916" width="11.140625" style="1240" bestFit="1" customWidth="1"/>
    <col min="6917" max="6917" width="9.140625" style="1240"/>
    <col min="6918" max="6918" width="11.140625" style="1240" bestFit="1" customWidth="1"/>
    <col min="6919" max="6919" width="26.140625" style="1240" bestFit="1" customWidth="1"/>
    <col min="6920" max="7169" width="9.140625" style="1240"/>
    <col min="7170" max="7170" width="26.140625" style="1240" bestFit="1" customWidth="1"/>
    <col min="7171" max="7171" width="9.140625" style="1240"/>
    <col min="7172" max="7172" width="11.140625" style="1240" bestFit="1" customWidth="1"/>
    <col min="7173" max="7173" width="9.140625" style="1240"/>
    <col min="7174" max="7174" width="11.140625" style="1240" bestFit="1" customWidth="1"/>
    <col min="7175" max="7175" width="26.140625" style="1240" bestFit="1" customWidth="1"/>
    <col min="7176" max="7425" width="9.140625" style="1240"/>
    <col min="7426" max="7426" width="26.140625" style="1240" bestFit="1" customWidth="1"/>
    <col min="7427" max="7427" width="9.140625" style="1240"/>
    <col min="7428" max="7428" width="11.140625" style="1240" bestFit="1" customWidth="1"/>
    <col min="7429" max="7429" width="9.140625" style="1240"/>
    <col min="7430" max="7430" width="11.140625" style="1240" bestFit="1" customWidth="1"/>
    <col min="7431" max="7431" width="26.140625" style="1240" bestFit="1" customWidth="1"/>
    <col min="7432" max="7681" width="9.140625" style="1240"/>
    <col min="7682" max="7682" width="26.140625" style="1240" bestFit="1" customWidth="1"/>
    <col min="7683" max="7683" width="9.140625" style="1240"/>
    <col min="7684" max="7684" width="11.140625" style="1240" bestFit="1" customWidth="1"/>
    <col min="7685" max="7685" width="9.140625" style="1240"/>
    <col min="7686" max="7686" width="11.140625" style="1240" bestFit="1" customWidth="1"/>
    <col min="7687" max="7687" width="26.140625" style="1240" bestFit="1" customWidth="1"/>
    <col min="7688" max="7937" width="9.140625" style="1240"/>
    <col min="7938" max="7938" width="26.140625" style="1240" bestFit="1" customWidth="1"/>
    <col min="7939" max="7939" width="9.140625" style="1240"/>
    <col min="7940" max="7940" width="11.140625" style="1240" bestFit="1" customWidth="1"/>
    <col min="7941" max="7941" width="9.140625" style="1240"/>
    <col min="7942" max="7942" width="11.140625" style="1240" bestFit="1" customWidth="1"/>
    <col min="7943" max="7943" width="26.140625" style="1240" bestFit="1" customWidth="1"/>
    <col min="7944" max="8193" width="9.140625" style="1240"/>
    <col min="8194" max="8194" width="26.140625" style="1240" bestFit="1" customWidth="1"/>
    <col min="8195" max="8195" width="9.140625" style="1240"/>
    <col min="8196" max="8196" width="11.140625" style="1240" bestFit="1" customWidth="1"/>
    <col min="8197" max="8197" width="9.140625" style="1240"/>
    <col min="8198" max="8198" width="11.140625" style="1240" bestFit="1" customWidth="1"/>
    <col min="8199" max="8199" width="26.140625" style="1240" bestFit="1" customWidth="1"/>
    <col min="8200" max="8449" width="9.140625" style="1240"/>
    <col min="8450" max="8450" width="26.140625" style="1240" bestFit="1" customWidth="1"/>
    <col min="8451" max="8451" width="9.140625" style="1240"/>
    <col min="8452" max="8452" width="11.140625" style="1240" bestFit="1" customWidth="1"/>
    <col min="8453" max="8453" width="9.140625" style="1240"/>
    <col min="8454" max="8454" width="11.140625" style="1240" bestFit="1" customWidth="1"/>
    <col min="8455" max="8455" width="26.140625" style="1240" bestFit="1" customWidth="1"/>
    <col min="8456" max="8705" width="9.140625" style="1240"/>
    <col min="8706" max="8706" width="26.140625" style="1240" bestFit="1" customWidth="1"/>
    <col min="8707" max="8707" width="9.140625" style="1240"/>
    <col min="8708" max="8708" width="11.140625" style="1240" bestFit="1" customWidth="1"/>
    <col min="8709" max="8709" width="9.140625" style="1240"/>
    <col min="8710" max="8710" width="11.140625" style="1240" bestFit="1" customWidth="1"/>
    <col min="8711" max="8711" width="26.140625" style="1240" bestFit="1" customWidth="1"/>
    <col min="8712" max="8961" width="9.140625" style="1240"/>
    <col min="8962" max="8962" width="26.140625" style="1240" bestFit="1" customWidth="1"/>
    <col min="8963" max="8963" width="9.140625" style="1240"/>
    <col min="8964" max="8964" width="11.140625" style="1240" bestFit="1" customWidth="1"/>
    <col min="8965" max="8965" width="9.140625" style="1240"/>
    <col min="8966" max="8966" width="11.140625" style="1240" bestFit="1" customWidth="1"/>
    <col min="8967" max="8967" width="26.140625" style="1240" bestFit="1" customWidth="1"/>
    <col min="8968" max="9217" width="9.140625" style="1240"/>
    <col min="9218" max="9218" width="26.140625" style="1240" bestFit="1" customWidth="1"/>
    <col min="9219" max="9219" width="9.140625" style="1240"/>
    <col min="9220" max="9220" width="11.140625" style="1240" bestFit="1" customWidth="1"/>
    <col min="9221" max="9221" width="9.140625" style="1240"/>
    <col min="9222" max="9222" width="11.140625" style="1240" bestFit="1" customWidth="1"/>
    <col min="9223" max="9223" width="26.140625" style="1240" bestFit="1" customWidth="1"/>
    <col min="9224" max="9473" width="9.140625" style="1240"/>
    <col min="9474" max="9474" width="26.140625" style="1240" bestFit="1" customWidth="1"/>
    <col min="9475" max="9475" width="9.140625" style="1240"/>
    <col min="9476" max="9476" width="11.140625" style="1240" bestFit="1" customWidth="1"/>
    <col min="9477" max="9477" width="9.140625" style="1240"/>
    <col min="9478" max="9478" width="11.140625" style="1240" bestFit="1" customWidth="1"/>
    <col min="9479" max="9479" width="26.140625" style="1240" bestFit="1" customWidth="1"/>
    <col min="9480" max="9729" width="9.140625" style="1240"/>
    <col min="9730" max="9730" width="26.140625" style="1240" bestFit="1" customWidth="1"/>
    <col min="9731" max="9731" width="9.140625" style="1240"/>
    <col min="9732" max="9732" width="11.140625" style="1240" bestFit="1" customWidth="1"/>
    <col min="9733" max="9733" width="9.140625" style="1240"/>
    <col min="9734" max="9734" width="11.140625" style="1240" bestFit="1" customWidth="1"/>
    <col min="9735" max="9735" width="26.140625" style="1240" bestFit="1" customWidth="1"/>
    <col min="9736" max="9985" width="9.140625" style="1240"/>
    <col min="9986" max="9986" width="26.140625" style="1240" bestFit="1" customWidth="1"/>
    <col min="9987" max="9987" width="9.140625" style="1240"/>
    <col min="9988" max="9988" width="11.140625" style="1240" bestFit="1" customWidth="1"/>
    <col min="9989" max="9989" width="9.140625" style="1240"/>
    <col min="9990" max="9990" width="11.140625" style="1240" bestFit="1" customWidth="1"/>
    <col min="9991" max="9991" width="26.140625" style="1240" bestFit="1" customWidth="1"/>
    <col min="9992" max="10241" width="9.140625" style="1240"/>
    <col min="10242" max="10242" width="26.140625" style="1240" bestFit="1" customWidth="1"/>
    <col min="10243" max="10243" width="9.140625" style="1240"/>
    <col min="10244" max="10244" width="11.140625" style="1240" bestFit="1" customWidth="1"/>
    <col min="10245" max="10245" width="9.140625" style="1240"/>
    <col min="10246" max="10246" width="11.140625" style="1240" bestFit="1" customWidth="1"/>
    <col min="10247" max="10247" width="26.140625" style="1240" bestFit="1" customWidth="1"/>
    <col min="10248" max="10497" width="9.140625" style="1240"/>
    <col min="10498" max="10498" width="26.140625" style="1240" bestFit="1" customWidth="1"/>
    <col min="10499" max="10499" width="9.140625" style="1240"/>
    <col min="10500" max="10500" width="11.140625" style="1240" bestFit="1" customWidth="1"/>
    <col min="10501" max="10501" width="9.140625" style="1240"/>
    <col min="10502" max="10502" width="11.140625" style="1240" bestFit="1" customWidth="1"/>
    <col min="10503" max="10503" width="26.140625" style="1240" bestFit="1" customWidth="1"/>
    <col min="10504" max="10753" width="9.140625" style="1240"/>
    <col min="10754" max="10754" width="26.140625" style="1240" bestFit="1" customWidth="1"/>
    <col min="10755" max="10755" width="9.140625" style="1240"/>
    <col min="10756" max="10756" width="11.140625" style="1240" bestFit="1" customWidth="1"/>
    <col min="10757" max="10757" width="9.140625" style="1240"/>
    <col min="10758" max="10758" width="11.140625" style="1240" bestFit="1" customWidth="1"/>
    <col min="10759" max="10759" width="26.140625" style="1240" bestFit="1" customWidth="1"/>
    <col min="10760" max="11009" width="9.140625" style="1240"/>
    <col min="11010" max="11010" width="26.140625" style="1240" bestFit="1" customWidth="1"/>
    <col min="11011" max="11011" width="9.140625" style="1240"/>
    <col min="11012" max="11012" width="11.140625" style="1240" bestFit="1" customWidth="1"/>
    <col min="11013" max="11013" width="9.140625" style="1240"/>
    <col min="11014" max="11014" width="11.140625" style="1240" bestFit="1" customWidth="1"/>
    <col min="11015" max="11015" width="26.140625" style="1240" bestFit="1" customWidth="1"/>
    <col min="11016" max="11265" width="9.140625" style="1240"/>
    <col min="11266" max="11266" width="26.140625" style="1240" bestFit="1" customWidth="1"/>
    <col min="11267" max="11267" width="9.140625" style="1240"/>
    <col min="11268" max="11268" width="11.140625" style="1240" bestFit="1" customWidth="1"/>
    <col min="11269" max="11269" width="9.140625" style="1240"/>
    <col min="11270" max="11270" width="11.140625" style="1240" bestFit="1" customWidth="1"/>
    <col min="11271" max="11271" width="26.140625" style="1240" bestFit="1" customWidth="1"/>
    <col min="11272" max="11521" width="9.140625" style="1240"/>
    <col min="11522" max="11522" width="26.140625" style="1240" bestFit="1" customWidth="1"/>
    <col min="11523" max="11523" width="9.140625" style="1240"/>
    <col min="11524" max="11524" width="11.140625" style="1240" bestFit="1" customWidth="1"/>
    <col min="11525" max="11525" width="9.140625" style="1240"/>
    <col min="11526" max="11526" width="11.140625" style="1240" bestFit="1" customWidth="1"/>
    <col min="11527" max="11527" width="26.140625" style="1240" bestFit="1" customWidth="1"/>
    <col min="11528" max="11777" width="9.140625" style="1240"/>
    <col min="11778" max="11778" width="26.140625" style="1240" bestFit="1" customWidth="1"/>
    <col min="11779" max="11779" width="9.140625" style="1240"/>
    <col min="11780" max="11780" width="11.140625" style="1240" bestFit="1" customWidth="1"/>
    <col min="11781" max="11781" width="9.140625" style="1240"/>
    <col min="11782" max="11782" width="11.140625" style="1240" bestFit="1" customWidth="1"/>
    <col min="11783" max="11783" width="26.140625" style="1240" bestFit="1" customWidth="1"/>
    <col min="11784" max="12033" width="9.140625" style="1240"/>
    <col min="12034" max="12034" width="26.140625" style="1240" bestFit="1" customWidth="1"/>
    <col min="12035" max="12035" width="9.140625" style="1240"/>
    <col min="12036" max="12036" width="11.140625" style="1240" bestFit="1" customWidth="1"/>
    <col min="12037" max="12037" width="9.140625" style="1240"/>
    <col min="12038" max="12038" width="11.140625" style="1240" bestFit="1" customWidth="1"/>
    <col min="12039" max="12039" width="26.140625" style="1240" bestFit="1" customWidth="1"/>
    <col min="12040" max="12289" width="9.140625" style="1240"/>
    <col min="12290" max="12290" width="26.140625" style="1240" bestFit="1" customWidth="1"/>
    <col min="12291" max="12291" width="9.140625" style="1240"/>
    <col min="12292" max="12292" width="11.140625" style="1240" bestFit="1" customWidth="1"/>
    <col min="12293" max="12293" width="9.140625" style="1240"/>
    <col min="12294" max="12294" width="11.140625" style="1240" bestFit="1" customWidth="1"/>
    <col min="12295" max="12295" width="26.140625" style="1240" bestFit="1" customWidth="1"/>
    <col min="12296" max="12545" width="9.140625" style="1240"/>
    <col min="12546" max="12546" width="26.140625" style="1240" bestFit="1" customWidth="1"/>
    <col min="12547" max="12547" width="9.140625" style="1240"/>
    <col min="12548" max="12548" width="11.140625" style="1240" bestFit="1" customWidth="1"/>
    <col min="12549" max="12549" width="9.140625" style="1240"/>
    <col min="12550" max="12550" width="11.140625" style="1240" bestFit="1" customWidth="1"/>
    <col min="12551" max="12551" width="26.140625" style="1240" bestFit="1" customWidth="1"/>
    <col min="12552" max="12801" width="9.140625" style="1240"/>
    <col min="12802" max="12802" width="26.140625" style="1240" bestFit="1" customWidth="1"/>
    <col min="12803" max="12803" width="9.140625" style="1240"/>
    <col min="12804" max="12804" width="11.140625" style="1240" bestFit="1" customWidth="1"/>
    <col min="12805" max="12805" width="9.140625" style="1240"/>
    <col min="12806" max="12806" width="11.140625" style="1240" bestFit="1" customWidth="1"/>
    <col min="12807" max="12807" width="26.140625" style="1240" bestFit="1" customWidth="1"/>
    <col min="12808" max="13057" width="9.140625" style="1240"/>
    <col min="13058" max="13058" width="26.140625" style="1240" bestFit="1" customWidth="1"/>
    <col min="13059" max="13059" width="9.140625" style="1240"/>
    <col min="13060" max="13060" width="11.140625" style="1240" bestFit="1" customWidth="1"/>
    <col min="13061" max="13061" width="9.140625" style="1240"/>
    <col min="13062" max="13062" width="11.140625" style="1240" bestFit="1" customWidth="1"/>
    <col min="13063" max="13063" width="26.140625" style="1240" bestFit="1" customWidth="1"/>
    <col min="13064" max="13313" width="9.140625" style="1240"/>
    <col min="13314" max="13314" width="26.140625" style="1240" bestFit="1" customWidth="1"/>
    <col min="13315" max="13315" width="9.140625" style="1240"/>
    <col min="13316" max="13316" width="11.140625" style="1240" bestFit="1" customWidth="1"/>
    <col min="13317" max="13317" width="9.140625" style="1240"/>
    <col min="13318" max="13318" width="11.140625" style="1240" bestFit="1" customWidth="1"/>
    <col min="13319" max="13319" width="26.140625" style="1240" bestFit="1" customWidth="1"/>
    <col min="13320" max="13569" width="9.140625" style="1240"/>
    <col min="13570" max="13570" width="26.140625" style="1240" bestFit="1" customWidth="1"/>
    <col min="13571" max="13571" width="9.140625" style="1240"/>
    <col min="13572" max="13572" width="11.140625" style="1240" bestFit="1" customWidth="1"/>
    <col min="13573" max="13573" width="9.140625" style="1240"/>
    <col min="13574" max="13574" width="11.140625" style="1240" bestFit="1" customWidth="1"/>
    <col min="13575" max="13575" width="26.140625" style="1240" bestFit="1" customWidth="1"/>
    <col min="13576" max="13825" width="9.140625" style="1240"/>
    <col min="13826" max="13826" width="26.140625" style="1240" bestFit="1" customWidth="1"/>
    <col min="13827" max="13827" width="9.140625" style="1240"/>
    <col min="13828" max="13828" width="11.140625" style="1240" bestFit="1" customWidth="1"/>
    <col min="13829" max="13829" width="9.140625" style="1240"/>
    <col min="13830" max="13830" width="11.140625" style="1240" bestFit="1" customWidth="1"/>
    <col min="13831" max="13831" width="26.140625" style="1240" bestFit="1" customWidth="1"/>
    <col min="13832" max="14081" width="9.140625" style="1240"/>
    <col min="14082" max="14082" width="26.140625" style="1240" bestFit="1" customWidth="1"/>
    <col min="14083" max="14083" width="9.140625" style="1240"/>
    <col min="14084" max="14084" width="11.140625" style="1240" bestFit="1" customWidth="1"/>
    <col min="14085" max="14085" width="9.140625" style="1240"/>
    <col min="14086" max="14086" width="11.140625" style="1240" bestFit="1" customWidth="1"/>
    <col min="14087" max="14087" width="26.140625" style="1240" bestFit="1" customWidth="1"/>
    <col min="14088" max="14337" width="9.140625" style="1240"/>
    <col min="14338" max="14338" width="26.140625" style="1240" bestFit="1" customWidth="1"/>
    <col min="14339" max="14339" width="9.140625" style="1240"/>
    <col min="14340" max="14340" width="11.140625" style="1240" bestFit="1" customWidth="1"/>
    <col min="14341" max="14341" width="9.140625" style="1240"/>
    <col min="14342" max="14342" width="11.140625" style="1240" bestFit="1" customWidth="1"/>
    <col min="14343" max="14343" width="26.140625" style="1240" bestFit="1" customWidth="1"/>
    <col min="14344" max="14593" width="9.140625" style="1240"/>
    <col min="14594" max="14594" width="26.140625" style="1240" bestFit="1" customWidth="1"/>
    <col min="14595" max="14595" width="9.140625" style="1240"/>
    <col min="14596" max="14596" width="11.140625" style="1240" bestFit="1" customWidth="1"/>
    <col min="14597" max="14597" width="9.140625" style="1240"/>
    <col min="14598" max="14598" width="11.140625" style="1240" bestFit="1" customWidth="1"/>
    <col min="14599" max="14599" width="26.140625" style="1240" bestFit="1" customWidth="1"/>
    <col min="14600" max="14849" width="9.140625" style="1240"/>
    <col min="14850" max="14850" width="26.140625" style="1240" bestFit="1" customWidth="1"/>
    <col min="14851" max="14851" width="9.140625" style="1240"/>
    <col min="14852" max="14852" width="11.140625" style="1240" bestFit="1" customWidth="1"/>
    <col min="14853" max="14853" width="9.140625" style="1240"/>
    <col min="14854" max="14854" width="11.140625" style="1240" bestFit="1" customWidth="1"/>
    <col min="14855" max="14855" width="26.140625" style="1240" bestFit="1" customWidth="1"/>
    <col min="14856" max="15105" width="9.140625" style="1240"/>
    <col min="15106" max="15106" width="26.140625" style="1240" bestFit="1" customWidth="1"/>
    <col min="15107" max="15107" width="9.140625" style="1240"/>
    <col min="15108" max="15108" width="11.140625" style="1240" bestFit="1" customWidth="1"/>
    <col min="15109" max="15109" width="9.140625" style="1240"/>
    <col min="15110" max="15110" width="11.140625" style="1240" bestFit="1" customWidth="1"/>
    <col min="15111" max="15111" width="26.140625" style="1240" bestFit="1" customWidth="1"/>
    <col min="15112" max="15361" width="9.140625" style="1240"/>
    <col min="15362" max="15362" width="26.140625" style="1240" bestFit="1" customWidth="1"/>
    <col min="15363" max="15363" width="9.140625" style="1240"/>
    <col min="15364" max="15364" width="11.140625" style="1240" bestFit="1" customWidth="1"/>
    <col min="15365" max="15365" width="9.140625" style="1240"/>
    <col min="15366" max="15366" width="11.140625" style="1240" bestFit="1" customWidth="1"/>
    <col min="15367" max="15367" width="26.140625" style="1240" bestFit="1" customWidth="1"/>
    <col min="15368" max="15617" width="9.140625" style="1240"/>
    <col min="15618" max="15618" width="26.140625" style="1240" bestFit="1" customWidth="1"/>
    <col min="15619" max="15619" width="9.140625" style="1240"/>
    <col min="15620" max="15620" width="11.140625" style="1240" bestFit="1" customWidth="1"/>
    <col min="15621" max="15621" width="9.140625" style="1240"/>
    <col min="15622" max="15622" width="11.140625" style="1240" bestFit="1" customWidth="1"/>
    <col min="15623" max="15623" width="26.140625" style="1240" bestFit="1" customWidth="1"/>
    <col min="15624" max="15873" width="9.140625" style="1240"/>
    <col min="15874" max="15874" width="26.140625" style="1240" bestFit="1" customWidth="1"/>
    <col min="15875" max="15875" width="9.140625" style="1240"/>
    <col min="15876" max="15876" width="11.140625" style="1240" bestFit="1" customWidth="1"/>
    <col min="15877" max="15877" width="9.140625" style="1240"/>
    <col min="15878" max="15878" width="11.140625" style="1240" bestFit="1" customWidth="1"/>
    <col min="15879" max="15879" width="26.140625" style="1240" bestFit="1" customWidth="1"/>
    <col min="15880" max="16129" width="9.140625" style="1240"/>
    <col min="16130" max="16130" width="26.140625" style="1240" bestFit="1" customWidth="1"/>
    <col min="16131" max="16131" width="9.140625" style="1240"/>
    <col min="16132" max="16132" width="11.140625" style="1240" bestFit="1" customWidth="1"/>
    <col min="16133" max="16133" width="9.140625" style="1240"/>
    <col min="16134" max="16134" width="11.140625" style="1240" bestFit="1" customWidth="1"/>
    <col min="16135" max="16135" width="26.140625" style="1240" bestFit="1" customWidth="1"/>
    <col min="16136" max="16384" width="9.140625" style="1240"/>
  </cols>
  <sheetData>
    <row r="1" spans="1:8" ht="28.5" x14ac:dyDescent="0.45">
      <c r="A1" s="1239">
        <v>566</v>
      </c>
    </row>
    <row r="2" spans="1:8" x14ac:dyDescent="0.25">
      <c r="A2" s="1240" t="s">
        <v>384</v>
      </c>
    </row>
    <row r="3" spans="1:8" x14ac:dyDescent="0.25">
      <c r="A3" s="1242"/>
    </row>
    <row r="4" spans="1:8" x14ac:dyDescent="0.25">
      <c r="A4" s="1243"/>
    </row>
    <row r="6" spans="1:8" ht="15.75" thickBot="1" x14ac:dyDescent="0.3">
      <c r="A6" s="1244" t="s">
        <v>283</v>
      </c>
      <c r="B6" s="1244"/>
    </row>
    <row r="7" spans="1:8" x14ac:dyDescent="0.25">
      <c r="A7" s="2108" t="s">
        <v>284</v>
      </c>
      <c r="B7" s="2110" t="s">
        <v>285</v>
      </c>
      <c r="C7" s="2112" t="s">
        <v>286</v>
      </c>
      <c r="D7" s="2112"/>
      <c r="E7" s="2112" t="s">
        <v>287</v>
      </c>
      <c r="F7" s="2112"/>
      <c r="G7" s="2113" t="s">
        <v>288</v>
      </c>
      <c r="H7" s="2108"/>
    </row>
    <row r="8" spans="1:8" ht="18" thickBot="1" x14ac:dyDescent="0.3">
      <c r="A8" s="2109"/>
      <c r="B8" s="2111"/>
      <c r="C8" s="1245" t="s">
        <v>296</v>
      </c>
      <c r="D8" s="1245" t="s">
        <v>290</v>
      </c>
      <c r="E8" s="1245" t="s">
        <v>296</v>
      </c>
      <c r="F8" s="1245" t="s">
        <v>290</v>
      </c>
      <c r="G8" s="2114"/>
      <c r="H8" s="2109"/>
    </row>
    <row r="9" spans="1:8" x14ac:dyDescent="0.25">
      <c r="A9" s="1325">
        <v>1</v>
      </c>
      <c r="B9" s="1326" t="s">
        <v>164</v>
      </c>
      <c r="C9" s="1286">
        <v>152.1</v>
      </c>
      <c r="D9" s="1286">
        <v>322.8</v>
      </c>
      <c r="E9" s="1286">
        <v>321.10000000000002</v>
      </c>
      <c r="F9" s="1286">
        <v>677.2</v>
      </c>
      <c r="G9" s="1327" t="s">
        <v>164</v>
      </c>
      <c r="H9" s="1246"/>
    </row>
    <row r="10" spans="1:8" x14ac:dyDescent="0.25">
      <c r="A10" s="1252">
        <v>2</v>
      </c>
      <c r="B10" s="1253" t="s">
        <v>166</v>
      </c>
      <c r="C10" s="1249">
        <v>290.7</v>
      </c>
      <c r="D10" s="1249">
        <v>646.20000000000005</v>
      </c>
      <c r="E10" s="1249">
        <v>1094.5</v>
      </c>
      <c r="F10" s="1249">
        <v>1577.9</v>
      </c>
      <c r="G10" s="1255" t="s">
        <v>166</v>
      </c>
      <c r="H10" s="1246"/>
    </row>
    <row r="11" spans="1:8" ht="15.75" thickBot="1" x14ac:dyDescent="0.3">
      <c r="A11" s="1328">
        <v>3</v>
      </c>
      <c r="B11" s="1329" t="s">
        <v>167</v>
      </c>
      <c r="C11" s="1330">
        <v>0</v>
      </c>
      <c r="D11" s="1330">
        <v>0</v>
      </c>
      <c r="E11" s="1264">
        <v>216.7</v>
      </c>
      <c r="F11" s="1264">
        <v>562.1</v>
      </c>
      <c r="G11" s="1331" t="s">
        <v>167</v>
      </c>
      <c r="H11" s="1260"/>
    </row>
    <row r="12" spans="1:8" ht="15.75" thickBot="1" x14ac:dyDescent="0.3">
      <c r="B12" s="1266" t="s">
        <v>78</v>
      </c>
      <c r="C12" s="1267">
        <f>SUM(C9:C11)</f>
        <v>442.79999999999995</v>
      </c>
      <c r="D12" s="1267">
        <f>SUM(D9:D11)</f>
        <v>969</v>
      </c>
      <c r="E12" s="1267">
        <f>SUM(E9:E11)</f>
        <v>1632.3</v>
      </c>
      <c r="F12" s="1268">
        <f>SUM(F9:F11)</f>
        <v>2817.2000000000003</v>
      </c>
    </row>
    <row r="15" spans="1:8" x14ac:dyDescent="0.25">
      <c r="B15" s="1279" t="s">
        <v>291</v>
      </c>
      <c r="C15" s="1280">
        <f xml:space="preserve"> SUM(D12,F12,D21)</f>
        <v>3786.2000000000003</v>
      </c>
    </row>
    <row r="16" spans="1:8" x14ac:dyDescent="0.25">
      <c r="B16" s="1279" t="s">
        <v>292</v>
      </c>
      <c r="C16" s="1280">
        <f xml:space="preserve"> SUM(C12,E12)</f>
        <v>2075.1</v>
      </c>
    </row>
  </sheetData>
  <mergeCells count="6">
    <mergeCell ref="H7:H8"/>
    <mergeCell ref="A7:A8"/>
    <mergeCell ref="B7:B8"/>
    <mergeCell ref="C7:D7"/>
    <mergeCell ref="E7:F7"/>
    <mergeCell ref="G7:G8"/>
  </mergeCells>
  <pageMargins left="0.7" right="0.7" top="0.75" bottom="0.75" header="0.3" footer="0.3"/>
  <pageSetup paperSize="9" scale="39" orientation="portrait"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1BDD3-61DF-433A-BE91-A0107E873E40}">
  <sheetPr>
    <tabColor rgb="FF0070C0"/>
    <pageSetUpPr fitToPage="1"/>
  </sheetPr>
  <dimension ref="A1:H18"/>
  <sheetViews>
    <sheetView workbookViewId="0">
      <selection activeCell="E18" sqref="E18"/>
    </sheetView>
  </sheetViews>
  <sheetFormatPr defaultRowHeight="15" x14ac:dyDescent="0.25"/>
  <cols>
    <col min="1" max="1" width="9.140625" style="1240"/>
    <col min="2" max="2" width="18.28515625" style="1240" bestFit="1" customWidth="1"/>
    <col min="3" max="3" width="9.140625" style="1241"/>
    <col min="4" max="4" width="11.140625" style="1241" bestFit="1" customWidth="1"/>
    <col min="5" max="5" width="9.140625" style="1241"/>
    <col min="6" max="6" width="11.140625" style="1241" bestFit="1" customWidth="1"/>
    <col min="7" max="7" width="18.28515625" style="1240" bestFit="1" customWidth="1"/>
    <col min="8" max="257" width="9.140625" style="1240"/>
    <col min="258" max="258" width="18.28515625" style="1240" bestFit="1" customWidth="1"/>
    <col min="259" max="259" width="9.140625" style="1240"/>
    <col min="260" max="260" width="11.140625" style="1240" bestFit="1" customWidth="1"/>
    <col min="261" max="261" width="9.140625" style="1240"/>
    <col min="262" max="262" width="11.140625" style="1240" bestFit="1" customWidth="1"/>
    <col min="263" max="263" width="18.28515625" style="1240" bestFit="1" customWidth="1"/>
    <col min="264" max="513" width="9.140625" style="1240"/>
    <col min="514" max="514" width="18.28515625" style="1240" bestFit="1" customWidth="1"/>
    <col min="515" max="515" width="9.140625" style="1240"/>
    <col min="516" max="516" width="11.140625" style="1240" bestFit="1" customWidth="1"/>
    <col min="517" max="517" width="9.140625" style="1240"/>
    <col min="518" max="518" width="11.140625" style="1240" bestFit="1" customWidth="1"/>
    <col min="519" max="519" width="18.28515625" style="1240" bestFit="1" customWidth="1"/>
    <col min="520" max="769" width="9.140625" style="1240"/>
    <col min="770" max="770" width="18.28515625" style="1240" bestFit="1" customWidth="1"/>
    <col min="771" max="771" width="9.140625" style="1240"/>
    <col min="772" max="772" width="11.140625" style="1240" bestFit="1" customWidth="1"/>
    <col min="773" max="773" width="9.140625" style="1240"/>
    <col min="774" max="774" width="11.140625" style="1240" bestFit="1" customWidth="1"/>
    <col min="775" max="775" width="18.28515625" style="1240" bestFit="1" customWidth="1"/>
    <col min="776" max="1025" width="9.140625" style="1240"/>
    <col min="1026" max="1026" width="18.28515625" style="1240" bestFit="1" customWidth="1"/>
    <col min="1027" max="1027" width="9.140625" style="1240"/>
    <col min="1028" max="1028" width="11.140625" style="1240" bestFit="1" customWidth="1"/>
    <col min="1029" max="1029" width="9.140625" style="1240"/>
    <col min="1030" max="1030" width="11.140625" style="1240" bestFit="1" customWidth="1"/>
    <col min="1031" max="1031" width="18.28515625" style="1240" bestFit="1" customWidth="1"/>
    <col min="1032" max="1281" width="9.140625" style="1240"/>
    <col min="1282" max="1282" width="18.28515625" style="1240" bestFit="1" customWidth="1"/>
    <col min="1283" max="1283" width="9.140625" style="1240"/>
    <col min="1284" max="1284" width="11.140625" style="1240" bestFit="1" customWidth="1"/>
    <col min="1285" max="1285" width="9.140625" style="1240"/>
    <col min="1286" max="1286" width="11.140625" style="1240" bestFit="1" customWidth="1"/>
    <col min="1287" max="1287" width="18.28515625" style="1240" bestFit="1" customWidth="1"/>
    <col min="1288" max="1537" width="9.140625" style="1240"/>
    <col min="1538" max="1538" width="18.28515625" style="1240" bestFit="1" customWidth="1"/>
    <col min="1539" max="1539" width="9.140625" style="1240"/>
    <col min="1540" max="1540" width="11.140625" style="1240" bestFit="1" customWidth="1"/>
    <col min="1541" max="1541" width="9.140625" style="1240"/>
    <col min="1542" max="1542" width="11.140625" style="1240" bestFit="1" customWidth="1"/>
    <col min="1543" max="1543" width="18.28515625" style="1240" bestFit="1" customWidth="1"/>
    <col min="1544" max="1793" width="9.140625" style="1240"/>
    <col min="1794" max="1794" width="18.28515625" style="1240" bestFit="1" customWidth="1"/>
    <col min="1795" max="1795" width="9.140625" style="1240"/>
    <col min="1796" max="1796" width="11.140625" style="1240" bestFit="1" customWidth="1"/>
    <col min="1797" max="1797" width="9.140625" style="1240"/>
    <col min="1798" max="1798" width="11.140625" style="1240" bestFit="1" customWidth="1"/>
    <col min="1799" max="1799" width="18.28515625" style="1240" bestFit="1" customWidth="1"/>
    <col min="1800" max="2049" width="9.140625" style="1240"/>
    <col min="2050" max="2050" width="18.28515625" style="1240" bestFit="1" customWidth="1"/>
    <col min="2051" max="2051" width="9.140625" style="1240"/>
    <col min="2052" max="2052" width="11.140625" style="1240" bestFit="1" customWidth="1"/>
    <col min="2053" max="2053" width="9.140625" style="1240"/>
    <col min="2054" max="2054" width="11.140625" style="1240" bestFit="1" customWidth="1"/>
    <col min="2055" max="2055" width="18.28515625" style="1240" bestFit="1" customWidth="1"/>
    <col min="2056" max="2305" width="9.140625" style="1240"/>
    <col min="2306" max="2306" width="18.28515625" style="1240" bestFit="1" customWidth="1"/>
    <col min="2307" max="2307" width="9.140625" style="1240"/>
    <col min="2308" max="2308" width="11.140625" style="1240" bestFit="1" customWidth="1"/>
    <col min="2309" max="2309" width="9.140625" style="1240"/>
    <col min="2310" max="2310" width="11.140625" style="1240" bestFit="1" customWidth="1"/>
    <col min="2311" max="2311" width="18.28515625" style="1240" bestFit="1" customWidth="1"/>
    <col min="2312" max="2561" width="9.140625" style="1240"/>
    <col min="2562" max="2562" width="18.28515625" style="1240" bestFit="1" customWidth="1"/>
    <col min="2563" max="2563" width="9.140625" style="1240"/>
    <col min="2564" max="2564" width="11.140625" style="1240" bestFit="1" customWidth="1"/>
    <col min="2565" max="2565" width="9.140625" style="1240"/>
    <col min="2566" max="2566" width="11.140625" style="1240" bestFit="1" customWidth="1"/>
    <col min="2567" max="2567" width="18.28515625" style="1240" bestFit="1" customWidth="1"/>
    <col min="2568" max="2817" width="9.140625" style="1240"/>
    <col min="2818" max="2818" width="18.28515625" style="1240" bestFit="1" customWidth="1"/>
    <col min="2819" max="2819" width="9.140625" style="1240"/>
    <col min="2820" max="2820" width="11.140625" style="1240" bestFit="1" customWidth="1"/>
    <col min="2821" max="2821" width="9.140625" style="1240"/>
    <col min="2822" max="2822" width="11.140625" style="1240" bestFit="1" customWidth="1"/>
    <col min="2823" max="2823" width="18.28515625" style="1240" bestFit="1" customWidth="1"/>
    <col min="2824" max="3073" width="9.140625" style="1240"/>
    <col min="3074" max="3074" width="18.28515625" style="1240" bestFit="1" customWidth="1"/>
    <col min="3075" max="3075" width="9.140625" style="1240"/>
    <col min="3076" max="3076" width="11.140625" style="1240" bestFit="1" customWidth="1"/>
    <col min="3077" max="3077" width="9.140625" style="1240"/>
    <col min="3078" max="3078" width="11.140625" style="1240" bestFit="1" customWidth="1"/>
    <col min="3079" max="3079" width="18.28515625" style="1240" bestFit="1" customWidth="1"/>
    <col min="3080" max="3329" width="9.140625" style="1240"/>
    <col min="3330" max="3330" width="18.28515625" style="1240" bestFit="1" customWidth="1"/>
    <col min="3331" max="3331" width="9.140625" style="1240"/>
    <col min="3332" max="3332" width="11.140625" style="1240" bestFit="1" customWidth="1"/>
    <col min="3333" max="3333" width="9.140625" style="1240"/>
    <col min="3334" max="3334" width="11.140625" style="1240" bestFit="1" customWidth="1"/>
    <col min="3335" max="3335" width="18.28515625" style="1240" bestFit="1" customWidth="1"/>
    <col min="3336" max="3585" width="9.140625" style="1240"/>
    <col min="3586" max="3586" width="18.28515625" style="1240" bestFit="1" customWidth="1"/>
    <col min="3587" max="3587" width="9.140625" style="1240"/>
    <col min="3588" max="3588" width="11.140625" style="1240" bestFit="1" customWidth="1"/>
    <col min="3589" max="3589" width="9.140625" style="1240"/>
    <col min="3590" max="3590" width="11.140625" style="1240" bestFit="1" customWidth="1"/>
    <col min="3591" max="3591" width="18.28515625" style="1240" bestFit="1" customWidth="1"/>
    <col min="3592" max="3841" width="9.140625" style="1240"/>
    <col min="3842" max="3842" width="18.28515625" style="1240" bestFit="1" customWidth="1"/>
    <col min="3843" max="3843" width="9.140625" style="1240"/>
    <col min="3844" max="3844" width="11.140625" style="1240" bestFit="1" customWidth="1"/>
    <col min="3845" max="3845" width="9.140625" style="1240"/>
    <col min="3846" max="3846" width="11.140625" style="1240" bestFit="1" customWidth="1"/>
    <col min="3847" max="3847" width="18.28515625" style="1240" bestFit="1" customWidth="1"/>
    <col min="3848" max="4097" width="9.140625" style="1240"/>
    <col min="4098" max="4098" width="18.28515625" style="1240" bestFit="1" customWidth="1"/>
    <col min="4099" max="4099" width="9.140625" style="1240"/>
    <col min="4100" max="4100" width="11.140625" style="1240" bestFit="1" customWidth="1"/>
    <col min="4101" max="4101" width="9.140625" style="1240"/>
    <col min="4102" max="4102" width="11.140625" style="1240" bestFit="1" customWidth="1"/>
    <col min="4103" max="4103" width="18.28515625" style="1240" bestFit="1" customWidth="1"/>
    <col min="4104" max="4353" width="9.140625" style="1240"/>
    <col min="4354" max="4354" width="18.28515625" style="1240" bestFit="1" customWidth="1"/>
    <col min="4355" max="4355" width="9.140625" style="1240"/>
    <col min="4356" max="4356" width="11.140625" style="1240" bestFit="1" customWidth="1"/>
    <col min="4357" max="4357" width="9.140625" style="1240"/>
    <col min="4358" max="4358" width="11.140625" style="1240" bestFit="1" customWidth="1"/>
    <col min="4359" max="4359" width="18.28515625" style="1240" bestFit="1" customWidth="1"/>
    <col min="4360" max="4609" width="9.140625" style="1240"/>
    <col min="4610" max="4610" width="18.28515625" style="1240" bestFit="1" customWidth="1"/>
    <col min="4611" max="4611" width="9.140625" style="1240"/>
    <col min="4612" max="4612" width="11.140625" style="1240" bestFit="1" customWidth="1"/>
    <col min="4613" max="4613" width="9.140625" style="1240"/>
    <col min="4614" max="4614" width="11.140625" style="1240" bestFit="1" customWidth="1"/>
    <col min="4615" max="4615" width="18.28515625" style="1240" bestFit="1" customWidth="1"/>
    <col min="4616" max="4865" width="9.140625" style="1240"/>
    <col min="4866" max="4866" width="18.28515625" style="1240" bestFit="1" customWidth="1"/>
    <col min="4867" max="4867" width="9.140625" style="1240"/>
    <col min="4868" max="4868" width="11.140625" style="1240" bestFit="1" customWidth="1"/>
    <col min="4869" max="4869" width="9.140625" style="1240"/>
    <col min="4870" max="4870" width="11.140625" style="1240" bestFit="1" customWidth="1"/>
    <col min="4871" max="4871" width="18.28515625" style="1240" bestFit="1" customWidth="1"/>
    <col min="4872" max="5121" width="9.140625" style="1240"/>
    <col min="5122" max="5122" width="18.28515625" style="1240" bestFit="1" customWidth="1"/>
    <col min="5123" max="5123" width="9.140625" style="1240"/>
    <col min="5124" max="5124" width="11.140625" style="1240" bestFit="1" customWidth="1"/>
    <col min="5125" max="5125" width="9.140625" style="1240"/>
    <col min="5126" max="5126" width="11.140625" style="1240" bestFit="1" customWidth="1"/>
    <col min="5127" max="5127" width="18.28515625" style="1240" bestFit="1" customWidth="1"/>
    <col min="5128" max="5377" width="9.140625" style="1240"/>
    <col min="5378" max="5378" width="18.28515625" style="1240" bestFit="1" customWidth="1"/>
    <col min="5379" max="5379" width="9.140625" style="1240"/>
    <col min="5380" max="5380" width="11.140625" style="1240" bestFit="1" customWidth="1"/>
    <col min="5381" max="5381" width="9.140625" style="1240"/>
    <col min="5382" max="5382" width="11.140625" style="1240" bestFit="1" customWidth="1"/>
    <col min="5383" max="5383" width="18.28515625" style="1240" bestFit="1" customWidth="1"/>
    <col min="5384" max="5633" width="9.140625" style="1240"/>
    <col min="5634" max="5634" width="18.28515625" style="1240" bestFit="1" customWidth="1"/>
    <col min="5635" max="5635" width="9.140625" style="1240"/>
    <col min="5636" max="5636" width="11.140625" style="1240" bestFit="1" customWidth="1"/>
    <col min="5637" max="5637" width="9.140625" style="1240"/>
    <col min="5638" max="5638" width="11.140625" style="1240" bestFit="1" customWidth="1"/>
    <col min="5639" max="5639" width="18.28515625" style="1240" bestFit="1" customWidth="1"/>
    <col min="5640" max="5889" width="9.140625" style="1240"/>
    <col min="5890" max="5890" width="18.28515625" style="1240" bestFit="1" customWidth="1"/>
    <col min="5891" max="5891" width="9.140625" style="1240"/>
    <col min="5892" max="5892" width="11.140625" style="1240" bestFit="1" customWidth="1"/>
    <col min="5893" max="5893" width="9.140625" style="1240"/>
    <col min="5894" max="5894" width="11.140625" style="1240" bestFit="1" customWidth="1"/>
    <col min="5895" max="5895" width="18.28515625" style="1240" bestFit="1" customWidth="1"/>
    <col min="5896" max="6145" width="9.140625" style="1240"/>
    <col min="6146" max="6146" width="18.28515625" style="1240" bestFit="1" customWidth="1"/>
    <col min="6147" max="6147" width="9.140625" style="1240"/>
    <col min="6148" max="6148" width="11.140625" style="1240" bestFit="1" customWidth="1"/>
    <col min="6149" max="6149" width="9.140625" style="1240"/>
    <col min="6150" max="6150" width="11.140625" style="1240" bestFit="1" customWidth="1"/>
    <col min="6151" max="6151" width="18.28515625" style="1240" bestFit="1" customWidth="1"/>
    <col min="6152" max="6401" width="9.140625" style="1240"/>
    <col min="6402" max="6402" width="18.28515625" style="1240" bestFit="1" customWidth="1"/>
    <col min="6403" max="6403" width="9.140625" style="1240"/>
    <col min="6404" max="6404" width="11.140625" style="1240" bestFit="1" customWidth="1"/>
    <col min="6405" max="6405" width="9.140625" style="1240"/>
    <col min="6406" max="6406" width="11.140625" style="1240" bestFit="1" customWidth="1"/>
    <col min="6407" max="6407" width="18.28515625" style="1240" bestFit="1" customWidth="1"/>
    <col min="6408" max="6657" width="9.140625" style="1240"/>
    <col min="6658" max="6658" width="18.28515625" style="1240" bestFit="1" customWidth="1"/>
    <col min="6659" max="6659" width="9.140625" style="1240"/>
    <col min="6660" max="6660" width="11.140625" style="1240" bestFit="1" customWidth="1"/>
    <col min="6661" max="6661" width="9.140625" style="1240"/>
    <col min="6662" max="6662" width="11.140625" style="1240" bestFit="1" customWidth="1"/>
    <col min="6663" max="6663" width="18.28515625" style="1240" bestFit="1" customWidth="1"/>
    <col min="6664" max="6913" width="9.140625" style="1240"/>
    <col min="6914" max="6914" width="18.28515625" style="1240" bestFit="1" customWidth="1"/>
    <col min="6915" max="6915" width="9.140625" style="1240"/>
    <col min="6916" max="6916" width="11.140625" style="1240" bestFit="1" customWidth="1"/>
    <col min="6917" max="6917" width="9.140625" style="1240"/>
    <col min="6918" max="6918" width="11.140625" style="1240" bestFit="1" customWidth="1"/>
    <col min="6919" max="6919" width="18.28515625" style="1240" bestFit="1" customWidth="1"/>
    <col min="6920" max="7169" width="9.140625" style="1240"/>
    <col min="7170" max="7170" width="18.28515625" style="1240" bestFit="1" customWidth="1"/>
    <col min="7171" max="7171" width="9.140625" style="1240"/>
    <col min="7172" max="7172" width="11.140625" style="1240" bestFit="1" customWidth="1"/>
    <col min="7173" max="7173" width="9.140625" style="1240"/>
    <col min="7174" max="7174" width="11.140625" style="1240" bestFit="1" customWidth="1"/>
    <col min="7175" max="7175" width="18.28515625" style="1240" bestFit="1" customWidth="1"/>
    <col min="7176" max="7425" width="9.140625" style="1240"/>
    <col min="7426" max="7426" width="18.28515625" style="1240" bestFit="1" customWidth="1"/>
    <col min="7427" max="7427" width="9.140625" style="1240"/>
    <col min="7428" max="7428" width="11.140625" style="1240" bestFit="1" customWidth="1"/>
    <col min="7429" max="7429" width="9.140625" style="1240"/>
    <col min="7430" max="7430" width="11.140625" style="1240" bestFit="1" customWidth="1"/>
    <col min="7431" max="7431" width="18.28515625" style="1240" bestFit="1" customWidth="1"/>
    <col min="7432" max="7681" width="9.140625" style="1240"/>
    <col min="7682" max="7682" width="18.28515625" style="1240" bestFit="1" customWidth="1"/>
    <col min="7683" max="7683" width="9.140625" style="1240"/>
    <col min="7684" max="7684" width="11.140625" style="1240" bestFit="1" customWidth="1"/>
    <col min="7685" max="7685" width="9.140625" style="1240"/>
    <col min="7686" max="7686" width="11.140625" style="1240" bestFit="1" customWidth="1"/>
    <col min="7687" max="7687" width="18.28515625" style="1240" bestFit="1" customWidth="1"/>
    <col min="7688" max="7937" width="9.140625" style="1240"/>
    <col min="7938" max="7938" width="18.28515625" style="1240" bestFit="1" customWidth="1"/>
    <col min="7939" max="7939" width="9.140625" style="1240"/>
    <col min="7940" max="7940" width="11.140625" style="1240" bestFit="1" customWidth="1"/>
    <col min="7941" max="7941" width="9.140625" style="1240"/>
    <col min="7942" max="7942" width="11.140625" style="1240" bestFit="1" customWidth="1"/>
    <col min="7943" max="7943" width="18.28515625" style="1240" bestFit="1" customWidth="1"/>
    <col min="7944" max="8193" width="9.140625" style="1240"/>
    <col min="8194" max="8194" width="18.28515625" style="1240" bestFit="1" customWidth="1"/>
    <col min="8195" max="8195" width="9.140625" style="1240"/>
    <col min="8196" max="8196" width="11.140625" style="1240" bestFit="1" customWidth="1"/>
    <col min="8197" max="8197" width="9.140625" style="1240"/>
    <col min="8198" max="8198" width="11.140625" style="1240" bestFit="1" customWidth="1"/>
    <col min="8199" max="8199" width="18.28515625" style="1240" bestFit="1" customWidth="1"/>
    <col min="8200" max="8449" width="9.140625" style="1240"/>
    <col min="8450" max="8450" width="18.28515625" style="1240" bestFit="1" customWidth="1"/>
    <col min="8451" max="8451" width="9.140625" style="1240"/>
    <col min="8452" max="8452" width="11.140625" style="1240" bestFit="1" customWidth="1"/>
    <col min="8453" max="8453" width="9.140625" style="1240"/>
    <col min="8454" max="8454" width="11.140625" style="1240" bestFit="1" customWidth="1"/>
    <col min="8455" max="8455" width="18.28515625" style="1240" bestFit="1" customWidth="1"/>
    <col min="8456" max="8705" width="9.140625" style="1240"/>
    <col min="8706" max="8706" width="18.28515625" style="1240" bestFit="1" customWidth="1"/>
    <col min="8707" max="8707" width="9.140625" style="1240"/>
    <col min="8708" max="8708" width="11.140625" style="1240" bestFit="1" customWidth="1"/>
    <col min="8709" max="8709" width="9.140625" style="1240"/>
    <col min="8710" max="8710" width="11.140625" style="1240" bestFit="1" customWidth="1"/>
    <col min="8711" max="8711" width="18.28515625" style="1240" bestFit="1" customWidth="1"/>
    <col min="8712" max="8961" width="9.140625" style="1240"/>
    <col min="8962" max="8962" width="18.28515625" style="1240" bestFit="1" customWidth="1"/>
    <col min="8963" max="8963" width="9.140625" style="1240"/>
    <col min="8964" max="8964" width="11.140625" style="1240" bestFit="1" customWidth="1"/>
    <col min="8965" max="8965" width="9.140625" style="1240"/>
    <col min="8966" max="8966" width="11.140625" style="1240" bestFit="1" customWidth="1"/>
    <col min="8967" max="8967" width="18.28515625" style="1240" bestFit="1" customWidth="1"/>
    <col min="8968" max="9217" width="9.140625" style="1240"/>
    <col min="9218" max="9218" width="18.28515625" style="1240" bestFit="1" customWidth="1"/>
    <col min="9219" max="9219" width="9.140625" style="1240"/>
    <col min="9220" max="9220" width="11.140625" style="1240" bestFit="1" customWidth="1"/>
    <col min="9221" max="9221" width="9.140625" style="1240"/>
    <col min="9222" max="9222" width="11.140625" style="1240" bestFit="1" customWidth="1"/>
    <col min="9223" max="9223" width="18.28515625" style="1240" bestFit="1" customWidth="1"/>
    <col min="9224" max="9473" width="9.140625" style="1240"/>
    <col min="9474" max="9474" width="18.28515625" style="1240" bestFit="1" customWidth="1"/>
    <col min="9475" max="9475" width="9.140625" style="1240"/>
    <col min="9476" max="9476" width="11.140625" style="1240" bestFit="1" customWidth="1"/>
    <col min="9477" max="9477" width="9.140625" style="1240"/>
    <col min="9478" max="9478" width="11.140625" style="1240" bestFit="1" customWidth="1"/>
    <col min="9479" max="9479" width="18.28515625" style="1240" bestFit="1" customWidth="1"/>
    <col min="9480" max="9729" width="9.140625" style="1240"/>
    <col min="9730" max="9730" width="18.28515625" style="1240" bestFit="1" customWidth="1"/>
    <col min="9731" max="9731" width="9.140625" style="1240"/>
    <col min="9732" max="9732" width="11.140625" style="1240" bestFit="1" customWidth="1"/>
    <col min="9733" max="9733" width="9.140625" style="1240"/>
    <col min="9734" max="9734" width="11.140625" style="1240" bestFit="1" customWidth="1"/>
    <col min="9735" max="9735" width="18.28515625" style="1240" bestFit="1" customWidth="1"/>
    <col min="9736" max="9985" width="9.140625" style="1240"/>
    <col min="9986" max="9986" width="18.28515625" style="1240" bestFit="1" customWidth="1"/>
    <col min="9987" max="9987" width="9.140625" style="1240"/>
    <col min="9988" max="9988" width="11.140625" style="1240" bestFit="1" customWidth="1"/>
    <col min="9989" max="9989" width="9.140625" style="1240"/>
    <col min="9990" max="9990" width="11.140625" style="1240" bestFit="1" customWidth="1"/>
    <col min="9991" max="9991" width="18.28515625" style="1240" bestFit="1" customWidth="1"/>
    <col min="9992" max="10241" width="9.140625" style="1240"/>
    <col min="10242" max="10242" width="18.28515625" style="1240" bestFit="1" customWidth="1"/>
    <col min="10243" max="10243" width="9.140625" style="1240"/>
    <col min="10244" max="10244" width="11.140625" style="1240" bestFit="1" customWidth="1"/>
    <col min="10245" max="10245" width="9.140625" style="1240"/>
    <col min="10246" max="10246" width="11.140625" style="1240" bestFit="1" customWidth="1"/>
    <col min="10247" max="10247" width="18.28515625" style="1240" bestFit="1" customWidth="1"/>
    <col min="10248" max="10497" width="9.140625" style="1240"/>
    <col min="10498" max="10498" width="18.28515625" style="1240" bestFit="1" customWidth="1"/>
    <col min="10499" max="10499" width="9.140625" style="1240"/>
    <col min="10500" max="10500" width="11.140625" style="1240" bestFit="1" customWidth="1"/>
    <col min="10501" max="10501" width="9.140625" style="1240"/>
    <col min="10502" max="10502" width="11.140625" style="1240" bestFit="1" customWidth="1"/>
    <col min="10503" max="10503" width="18.28515625" style="1240" bestFit="1" customWidth="1"/>
    <col min="10504" max="10753" width="9.140625" style="1240"/>
    <col min="10754" max="10754" width="18.28515625" style="1240" bestFit="1" customWidth="1"/>
    <col min="10755" max="10755" width="9.140625" style="1240"/>
    <col min="10756" max="10756" width="11.140625" style="1240" bestFit="1" customWidth="1"/>
    <col min="10757" max="10757" width="9.140625" style="1240"/>
    <col min="10758" max="10758" width="11.140625" style="1240" bestFit="1" customWidth="1"/>
    <col min="10759" max="10759" width="18.28515625" style="1240" bestFit="1" customWidth="1"/>
    <col min="10760" max="11009" width="9.140625" style="1240"/>
    <col min="11010" max="11010" width="18.28515625" style="1240" bestFit="1" customWidth="1"/>
    <col min="11011" max="11011" width="9.140625" style="1240"/>
    <col min="11012" max="11012" width="11.140625" style="1240" bestFit="1" customWidth="1"/>
    <col min="11013" max="11013" width="9.140625" style="1240"/>
    <col min="11014" max="11014" width="11.140625" style="1240" bestFit="1" customWidth="1"/>
    <col min="11015" max="11015" width="18.28515625" style="1240" bestFit="1" customWidth="1"/>
    <col min="11016" max="11265" width="9.140625" style="1240"/>
    <col min="11266" max="11266" width="18.28515625" style="1240" bestFit="1" customWidth="1"/>
    <col min="11267" max="11267" width="9.140625" style="1240"/>
    <col min="11268" max="11268" width="11.140625" style="1240" bestFit="1" customWidth="1"/>
    <col min="11269" max="11269" width="9.140625" style="1240"/>
    <col min="11270" max="11270" width="11.140625" style="1240" bestFit="1" customWidth="1"/>
    <col min="11271" max="11271" width="18.28515625" style="1240" bestFit="1" customWidth="1"/>
    <col min="11272" max="11521" width="9.140625" style="1240"/>
    <col min="11522" max="11522" width="18.28515625" style="1240" bestFit="1" customWidth="1"/>
    <col min="11523" max="11523" width="9.140625" style="1240"/>
    <col min="11524" max="11524" width="11.140625" style="1240" bestFit="1" customWidth="1"/>
    <col min="11525" max="11525" width="9.140625" style="1240"/>
    <col min="11526" max="11526" width="11.140625" style="1240" bestFit="1" customWidth="1"/>
    <col min="11527" max="11527" width="18.28515625" style="1240" bestFit="1" customWidth="1"/>
    <col min="11528" max="11777" width="9.140625" style="1240"/>
    <col min="11778" max="11778" width="18.28515625" style="1240" bestFit="1" customWidth="1"/>
    <col min="11779" max="11779" width="9.140625" style="1240"/>
    <col min="11780" max="11780" width="11.140625" style="1240" bestFit="1" customWidth="1"/>
    <col min="11781" max="11781" width="9.140625" style="1240"/>
    <col min="11782" max="11782" width="11.140625" style="1240" bestFit="1" customWidth="1"/>
    <col min="11783" max="11783" width="18.28515625" style="1240" bestFit="1" customWidth="1"/>
    <col min="11784" max="12033" width="9.140625" style="1240"/>
    <col min="12034" max="12034" width="18.28515625" style="1240" bestFit="1" customWidth="1"/>
    <col min="12035" max="12035" width="9.140625" style="1240"/>
    <col min="12036" max="12036" width="11.140625" style="1240" bestFit="1" customWidth="1"/>
    <col min="12037" max="12037" width="9.140625" style="1240"/>
    <col min="12038" max="12038" width="11.140625" style="1240" bestFit="1" customWidth="1"/>
    <col min="12039" max="12039" width="18.28515625" style="1240" bestFit="1" customWidth="1"/>
    <col min="12040" max="12289" width="9.140625" style="1240"/>
    <col min="12290" max="12290" width="18.28515625" style="1240" bestFit="1" customWidth="1"/>
    <col min="12291" max="12291" width="9.140625" style="1240"/>
    <col min="12292" max="12292" width="11.140625" style="1240" bestFit="1" customWidth="1"/>
    <col min="12293" max="12293" width="9.140625" style="1240"/>
    <col min="12294" max="12294" width="11.140625" style="1240" bestFit="1" customWidth="1"/>
    <col min="12295" max="12295" width="18.28515625" style="1240" bestFit="1" customWidth="1"/>
    <col min="12296" max="12545" width="9.140625" style="1240"/>
    <col min="12546" max="12546" width="18.28515625" style="1240" bestFit="1" customWidth="1"/>
    <col min="12547" max="12547" width="9.140625" style="1240"/>
    <col min="12548" max="12548" width="11.140625" style="1240" bestFit="1" customWidth="1"/>
    <col min="12549" max="12549" width="9.140625" style="1240"/>
    <col min="12550" max="12550" width="11.140625" style="1240" bestFit="1" customWidth="1"/>
    <col min="12551" max="12551" width="18.28515625" style="1240" bestFit="1" customWidth="1"/>
    <col min="12552" max="12801" width="9.140625" style="1240"/>
    <col min="12802" max="12802" width="18.28515625" style="1240" bestFit="1" customWidth="1"/>
    <col min="12803" max="12803" width="9.140625" style="1240"/>
    <col min="12804" max="12804" width="11.140625" style="1240" bestFit="1" customWidth="1"/>
    <col min="12805" max="12805" width="9.140625" style="1240"/>
    <col min="12806" max="12806" width="11.140625" style="1240" bestFit="1" customWidth="1"/>
    <col min="12807" max="12807" width="18.28515625" style="1240" bestFit="1" customWidth="1"/>
    <col min="12808" max="13057" width="9.140625" style="1240"/>
    <col min="13058" max="13058" width="18.28515625" style="1240" bestFit="1" customWidth="1"/>
    <col min="13059" max="13059" width="9.140625" style="1240"/>
    <col min="13060" max="13060" width="11.140625" style="1240" bestFit="1" customWidth="1"/>
    <col min="13061" max="13061" width="9.140625" style="1240"/>
    <col min="13062" max="13062" width="11.140625" style="1240" bestFit="1" customWidth="1"/>
    <col min="13063" max="13063" width="18.28515625" style="1240" bestFit="1" customWidth="1"/>
    <col min="13064" max="13313" width="9.140625" style="1240"/>
    <col min="13314" max="13314" width="18.28515625" style="1240" bestFit="1" customWidth="1"/>
    <col min="13315" max="13315" width="9.140625" style="1240"/>
    <col min="13316" max="13316" width="11.140625" style="1240" bestFit="1" customWidth="1"/>
    <col min="13317" max="13317" width="9.140625" style="1240"/>
    <col min="13318" max="13318" width="11.140625" style="1240" bestFit="1" customWidth="1"/>
    <col min="13319" max="13319" width="18.28515625" style="1240" bestFit="1" customWidth="1"/>
    <col min="13320" max="13569" width="9.140625" style="1240"/>
    <col min="13570" max="13570" width="18.28515625" style="1240" bestFit="1" customWidth="1"/>
    <col min="13571" max="13571" width="9.140625" style="1240"/>
    <col min="13572" max="13572" width="11.140625" style="1240" bestFit="1" customWidth="1"/>
    <col min="13573" max="13573" width="9.140625" style="1240"/>
    <col min="13574" max="13574" width="11.140625" style="1240" bestFit="1" customWidth="1"/>
    <col min="13575" max="13575" width="18.28515625" style="1240" bestFit="1" customWidth="1"/>
    <col min="13576" max="13825" width="9.140625" style="1240"/>
    <col min="13826" max="13826" width="18.28515625" style="1240" bestFit="1" customWidth="1"/>
    <col min="13827" max="13827" width="9.140625" style="1240"/>
    <col min="13828" max="13828" width="11.140625" style="1240" bestFit="1" customWidth="1"/>
    <col min="13829" max="13829" width="9.140625" style="1240"/>
    <col min="13830" max="13830" width="11.140625" style="1240" bestFit="1" customWidth="1"/>
    <col min="13831" max="13831" width="18.28515625" style="1240" bestFit="1" customWidth="1"/>
    <col min="13832" max="14081" width="9.140625" style="1240"/>
    <col min="14082" max="14082" width="18.28515625" style="1240" bestFit="1" customWidth="1"/>
    <col min="14083" max="14083" width="9.140625" style="1240"/>
    <col min="14084" max="14084" width="11.140625" style="1240" bestFit="1" customWidth="1"/>
    <col min="14085" max="14085" width="9.140625" style="1240"/>
    <col min="14086" max="14086" width="11.140625" style="1240" bestFit="1" customWidth="1"/>
    <col min="14087" max="14087" width="18.28515625" style="1240" bestFit="1" customWidth="1"/>
    <col min="14088" max="14337" width="9.140625" style="1240"/>
    <col min="14338" max="14338" width="18.28515625" style="1240" bestFit="1" customWidth="1"/>
    <col min="14339" max="14339" width="9.140625" style="1240"/>
    <col min="14340" max="14340" width="11.140625" style="1240" bestFit="1" customWidth="1"/>
    <col min="14341" max="14341" width="9.140625" style="1240"/>
    <col min="14342" max="14342" width="11.140625" style="1240" bestFit="1" customWidth="1"/>
    <col min="14343" max="14343" width="18.28515625" style="1240" bestFit="1" customWidth="1"/>
    <col min="14344" max="14593" width="9.140625" style="1240"/>
    <col min="14594" max="14594" width="18.28515625" style="1240" bestFit="1" customWidth="1"/>
    <col min="14595" max="14595" width="9.140625" style="1240"/>
    <col min="14596" max="14596" width="11.140625" style="1240" bestFit="1" customWidth="1"/>
    <col min="14597" max="14597" width="9.140625" style="1240"/>
    <col min="14598" max="14598" width="11.140625" style="1240" bestFit="1" customWidth="1"/>
    <col min="14599" max="14599" width="18.28515625" style="1240" bestFit="1" customWidth="1"/>
    <col min="14600" max="14849" width="9.140625" style="1240"/>
    <col min="14850" max="14850" width="18.28515625" style="1240" bestFit="1" customWidth="1"/>
    <col min="14851" max="14851" width="9.140625" style="1240"/>
    <col min="14852" max="14852" width="11.140625" style="1240" bestFit="1" customWidth="1"/>
    <col min="14853" max="14853" width="9.140625" style="1240"/>
    <col min="14854" max="14854" width="11.140625" style="1240" bestFit="1" customWidth="1"/>
    <col min="14855" max="14855" width="18.28515625" style="1240" bestFit="1" customWidth="1"/>
    <col min="14856" max="15105" width="9.140625" style="1240"/>
    <col min="15106" max="15106" width="18.28515625" style="1240" bestFit="1" customWidth="1"/>
    <col min="15107" max="15107" width="9.140625" style="1240"/>
    <col min="15108" max="15108" width="11.140625" style="1240" bestFit="1" customWidth="1"/>
    <col min="15109" max="15109" width="9.140625" style="1240"/>
    <col min="15110" max="15110" width="11.140625" style="1240" bestFit="1" customWidth="1"/>
    <col min="15111" max="15111" width="18.28515625" style="1240" bestFit="1" customWidth="1"/>
    <col min="15112" max="15361" width="9.140625" style="1240"/>
    <col min="15362" max="15362" width="18.28515625" style="1240" bestFit="1" customWidth="1"/>
    <col min="15363" max="15363" width="9.140625" style="1240"/>
    <col min="15364" max="15364" width="11.140625" style="1240" bestFit="1" customWidth="1"/>
    <col min="15365" max="15365" width="9.140625" style="1240"/>
    <col min="15366" max="15366" width="11.140625" style="1240" bestFit="1" customWidth="1"/>
    <col min="15367" max="15367" width="18.28515625" style="1240" bestFit="1" customWidth="1"/>
    <col min="15368" max="15617" width="9.140625" style="1240"/>
    <col min="15618" max="15618" width="18.28515625" style="1240" bestFit="1" customWidth="1"/>
    <col min="15619" max="15619" width="9.140625" style="1240"/>
    <col min="15620" max="15620" width="11.140625" style="1240" bestFit="1" customWidth="1"/>
    <col min="15621" max="15621" width="9.140625" style="1240"/>
    <col min="15622" max="15622" width="11.140625" style="1240" bestFit="1" customWidth="1"/>
    <col min="15623" max="15623" width="18.28515625" style="1240" bestFit="1" customWidth="1"/>
    <col min="15624" max="15873" width="9.140625" style="1240"/>
    <col min="15874" max="15874" width="18.28515625" style="1240" bestFit="1" customWidth="1"/>
    <col min="15875" max="15875" width="9.140625" style="1240"/>
    <col min="15876" max="15876" width="11.140625" style="1240" bestFit="1" customWidth="1"/>
    <col min="15877" max="15877" width="9.140625" style="1240"/>
    <col min="15878" max="15878" width="11.140625" style="1240" bestFit="1" customWidth="1"/>
    <col min="15879" max="15879" width="18.28515625" style="1240" bestFit="1" customWidth="1"/>
    <col min="15880" max="16129" width="9.140625" style="1240"/>
    <col min="16130" max="16130" width="18.28515625" style="1240" bestFit="1" customWidth="1"/>
    <col min="16131" max="16131" width="9.140625" style="1240"/>
    <col min="16132" max="16132" width="11.140625" style="1240" bestFit="1" customWidth="1"/>
    <col min="16133" max="16133" width="9.140625" style="1240"/>
    <col min="16134" max="16134" width="11.140625" style="1240" bestFit="1" customWidth="1"/>
    <col min="16135" max="16135" width="18.28515625" style="1240" bestFit="1" customWidth="1"/>
    <col min="16136" max="16384" width="9.140625" style="1240"/>
  </cols>
  <sheetData>
    <row r="1" spans="1:8" ht="28.5" x14ac:dyDescent="0.45">
      <c r="A1" s="1239">
        <v>567</v>
      </c>
    </row>
    <row r="2" spans="1:8" x14ac:dyDescent="0.25">
      <c r="A2" s="1240" t="s">
        <v>385</v>
      </c>
    </row>
    <row r="3" spans="1:8" x14ac:dyDescent="0.25">
      <c r="A3" s="1242"/>
    </row>
    <row r="4" spans="1:8" x14ac:dyDescent="0.25">
      <c r="A4" s="1243"/>
    </row>
    <row r="6" spans="1:8" ht="15.75" thickBot="1" x14ac:dyDescent="0.3">
      <c r="A6" s="1244" t="s">
        <v>283</v>
      </c>
      <c r="B6" s="1244"/>
    </row>
    <row r="7" spans="1:8" x14ac:dyDescent="0.25">
      <c r="A7" s="2108" t="s">
        <v>284</v>
      </c>
      <c r="B7" s="2110" t="s">
        <v>285</v>
      </c>
      <c r="C7" s="2112" t="s">
        <v>286</v>
      </c>
      <c r="D7" s="2112"/>
      <c r="E7" s="2112" t="s">
        <v>287</v>
      </c>
      <c r="F7" s="2112"/>
      <c r="G7" s="2113" t="s">
        <v>288</v>
      </c>
      <c r="H7" s="2108"/>
    </row>
    <row r="8" spans="1:8" ht="18" thickBot="1" x14ac:dyDescent="0.3">
      <c r="A8" s="2109"/>
      <c r="B8" s="2111"/>
      <c r="C8" s="1245" t="s">
        <v>296</v>
      </c>
      <c r="D8" s="1245" t="s">
        <v>290</v>
      </c>
      <c r="E8" s="1245" t="s">
        <v>296</v>
      </c>
      <c r="F8" s="1245" t="s">
        <v>290</v>
      </c>
      <c r="G8" s="2114"/>
      <c r="H8" s="2109"/>
    </row>
    <row r="9" spans="1:8" x14ac:dyDescent="0.25">
      <c r="A9" s="1246">
        <v>1</v>
      </c>
      <c r="B9" s="1306" t="s">
        <v>168</v>
      </c>
      <c r="C9" s="1249">
        <v>76</v>
      </c>
      <c r="D9" s="1249">
        <v>118.4</v>
      </c>
      <c r="E9" s="1249">
        <v>340</v>
      </c>
      <c r="F9" s="1249">
        <v>723.1</v>
      </c>
      <c r="G9" s="1250" t="s">
        <v>169</v>
      </c>
      <c r="H9" s="1246"/>
    </row>
    <row r="10" spans="1:8" x14ac:dyDescent="0.25">
      <c r="A10" s="1252">
        <v>2</v>
      </c>
      <c r="B10" s="1253" t="s">
        <v>170</v>
      </c>
      <c r="C10" s="1249">
        <v>1958.2</v>
      </c>
      <c r="D10" s="1249">
        <v>4403</v>
      </c>
      <c r="E10" s="1249">
        <v>350.2</v>
      </c>
      <c r="F10" s="1249">
        <v>757.2</v>
      </c>
      <c r="G10" s="1255" t="s">
        <v>170</v>
      </c>
      <c r="H10" s="1252"/>
    </row>
    <row r="11" spans="1:8" x14ac:dyDescent="0.25">
      <c r="A11" s="1246">
        <v>3</v>
      </c>
      <c r="B11" s="1253" t="s">
        <v>171</v>
      </c>
      <c r="C11" s="1249">
        <v>922.6</v>
      </c>
      <c r="D11" s="1249">
        <v>2017</v>
      </c>
      <c r="E11" s="1249">
        <v>1119.9000000000001</v>
      </c>
      <c r="F11" s="1249">
        <v>2414.9</v>
      </c>
      <c r="G11" s="1255" t="s">
        <v>171</v>
      </c>
      <c r="H11" s="1252"/>
    </row>
    <row r="12" spans="1:8" x14ac:dyDescent="0.25">
      <c r="A12" s="1252">
        <v>4</v>
      </c>
      <c r="B12" s="1313" t="s">
        <v>304</v>
      </c>
      <c r="C12" s="1309">
        <v>26.3</v>
      </c>
      <c r="D12" s="1309">
        <v>21.5</v>
      </c>
      <c r="E12" s="1309">
        <v>0</v>
      </c>
      <c r="F12" s="1309">
        <v>0</v>
      </c>
      <c r="G12" s="1332" t="s">
        <v>304</v>
      </c>
      <c r="H12" s="1311"/>
    </row>
    <row r="13" spans="1:8" ht="15.75" thickBot="1" x14ac:dyDescent="0.3">
      <c r="A13" s="1246">
        <v>5</v>
      </c>
      <c r="B13" s="1261" t="s">
        <v>172</v>
      </c>
      <c r="C13" s="1264">
        <v>303.2</v>
      </c>
      <c r="D13" s="1264">
        <v>1041</v>
      </c>
      <c r="E13" s="1264">
        <v>289.5</v>
      </c>
      <c r="F13" s="1264">
        <v>379.7</v>
      </c>
      <c r="G13" s="1312" t="s">
        <v>172</v>
      </c>
      <c r="H13" s="1260"/>
    </row>
    <row r="14" spans="1:8" ht="15.75" thickBot="1" x14ac:dyDescent="0.3">
      <c r="B14" s="1266" t="s">
        <v>78</v>
      </c>
      <c r="C14" s="1267">
        <f>SUM(C9:C13)</f>
        <v>3286.3</v>
      </c>
      <c r="D14" s="1267">
        <f>SUM(D9:D13)</f>
        <v>7600.9</v>
      </c>
      <c r="E14" s="1267">
        <f>SUM(E9:E13)</f>
        <v>2099.6000000000004</v>
      </c>
      <c r="F14" s="1268">
        <f>SUM(F9:F13)</f>
        <v>4274.9000000000005</v>
      </c>
    </row>
    <row r="17" spans="2:3" x14ac:dyDescent="0.25">
      <c r="B17" s="1279" t="s">
        <v>291</v>
      </c>
      <c r="C17" s="1280">
        <f xml:space="preserve"> SUM(D14,F14,D21)</f>
        <v>11875.8</v>
      </c>
    </row>
    <row r="18" spans="2:3" x14ac:dyDescent="0.25">
      <c r="B18" s="1279" t="s">
        <v>292</v>
      </c>
      <c r="C18" s="1280">
        <f xml:space="preserve"> SUM(C14,E14)</f>
        <v>5385.9000000000005</v>
      </c>
    </row>
  </sheetData>
  <mergeCells count="6">
    <mergeCell ref="H7:H8"/>
    <mergeCell ref="A7:A8"/>
    <mergeCell ref="B7:B8"/>
    <mergeCell ref="C7:D7"/>
    <mergeCell ref="E7:F7"/>
    <mergeCell ref="G7:G8"/>
  </mergeCells>
  <pageMargins left="0.7" right="0.7" top="0.75" bottom="0.75" header="0.3" footer="0.3"/>
  <pageSetup paperSize="9" scale="42" orientation="portrait"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249E8-479A-4814-903B-18CFA6D70CCD}">
  <sheetPr>
    <tabColor rgb="FF0070C0"/>
    <pageSetUpPr fitToPage="1"/>
  </sheetPr>
  <dimension ref="A1:G20"/>
  <sheetViews>
    <sheetView zoomScaleNormal="100" workbookViewId="0">
      <selection activeCell="E18" sqref="E18"/>
    </sheetView>
  </sheetViews>
  <sheetFormatPr defaultRowHeight="15" x14ac:dyDescent="0.25"/>
  <cols>
    <col min="1" max="1" width="9.140625" style="1240"/>
    <col min="2" max="2" width="11.42578125" style="1240" bestFit="1" customWidth="1"/>
    <col min="3" max="3" width="9.140625" style="1241"/>
    <col min="4" max="4" width="11.140625" style="1241" bestFit="1" customWidth="1"/>
    <col min="5" max="5" width="9.140625" style="1241"/>
    <col min="6" max="6" width="11.140625" style="1241" bestFit="1" customWidth="1"/>
    <col min="7" max="7" width="30.42578125" style="1240" customWidth="1"/>
    <col min="8" max="256" width="9.140625" style="1240"/>
    <col min="257" max="257" width="11.42578125" style="1240" bestFit="1" customWidth="1"/>
    <col min="258" max="258" width="9.140625" style="1240"/>
    <col min="259" max="259" width="11.140625" style="1240" bestFit="1" customWidth="1"/>
    <col min="260" max="260" width="9.140625" style="1240"/>
    <col min="261" max="261" width="11.140625" style="1240" bestFit="1" customWidth="1"/>
    <col min="262" max="262" width="22.7109375" style="1240" bestFit="1" customWidth="1"/>
    <col min="263" max="512" width="9.140625" style="1240"/>
    <col min="513" max="513" width="11.42578125" style="1240" bestFit="1" customWidth="1"/>
    <col min="514" max="514" width="9.140625" style="1240"/>
    <col min="515" max="515" width="11.140625" style="1240" bestFit="1" customWidth="1"/>
    <col min="516" max="516" width="9.140625" style="1240"/>
    <col min="517" max="517" width="11.140625" style="1240" bestFit="1" customWidth="1"/>
    <col min="518" max="518" width="22.7109375" style="1240" bestFit="1" customWidth="1"/>
    <col min="519" max="768" width="9.140625" style="1240"/>
    <col min="769" max="769" width="11.42578125" style="1240" bestFit="1" customWidth="1"/>
    <col min="770" max="770" width="9.140625" style="1240"/>
    <col min="771" max="771" width="11.140625" style="1240" bestFit="1" customWidth="1"/>
    <col min="772" max="772" width="9.140625" style="1240"/>
    <col min="773" max="773" width="11.140625" style="1240" bestFit="1" customWidth="1"/>
    <col min="774" max="774" width="22.7109375" style="1240" bestFit="1" customWidth="1"/>
    <col min="775" max="1024" width="9.140625" style="1240"/>
    <col min="1025" max="1025" width="11.42578125" style="1240" bestFit="1" customWidth="1"/>
    <col min="1026" max="1026" width="9.140625" style="1240"/>
    <col min="1027" max="1027" width="11.140625" style="1240" bestFit="1" customWidth="1"/>
    <col min="1028" max="1028" width="9.140625" style="1240"/>
    <col min="1029" max="1029" width="11.140625" style="1240" bestFit="1" customWidth="1"/>
    <col min="1030" max="1030" width="22.7109375" style="1240" bestFit="1" customWidth="1"/>
    <col min="1031" max="1280" width="9.140625" style="1240"/>
    <col min="1281" max="1281" width="11.42578125" style="1240" bestFit="1" customWidth="1"/>
    <col min="1282" max="1282" width="9.140625" style="1240"/>
    <col min="1283" max="1283" width="11.140625" style="1240" bestFit="1" customWidth="1"/>
    <col min="1284" max="1284" width="9.140625" style="1240"/>
    <col min="1285" max="1285" width="11.140625" style="1240" bestFit="1" customWidth="1"/>
    <col min="1286" max="1286" width="22.7109375" style="1240" bestFit="1" customWidth="1"/>
    <col min="1287" max="1536" width="9.140625" style="1240"/>
    <col min="1537" max="1537" width="11.42578125" style="1240" bestFit="1" customWidth="1"/>
    <col min="1538" max="1538" width="9.140625" style="1240"/>
    <col min="1539" max="1539" width="11.140625" style="1240" bestFit="1" customWidth="1"/>
    <col min="1540" max="1540" width="9.140625" style="1240"/>
    <col min="1541" max="1541" width="11.140625" style="1240" bestFit="1" customWidth="1"/>
    <col min="1542" max="1542" width="22.7109375" style="1240" bestFit="1" customWidth="1"/>
    <col min="1543" max="1792" width="9.140625" style="1240"/>
    <col min="1793" max="1793" width="11.42578125" style="1240" bestFit="1" customWidth="1"/>
    <col min="1794" max="1794" width="9.140625" style="1240"/>
    <col min="1795" max="1795" width="11.140625" style="1240" bestFit="1" customWidth="1"/>
    <col min="1796" max="1796" width="9.140625" style="1240"/>
    <col min="1797" max="1797" width="11.140625" style="1240" bestFit="1" customWidth="1"/>
    <col min="1798" max="1798" width="22.7109375" style="1240" bestFit="1" customWidth="1"/>
    <col min="1799" max="2048" width="9.140625" style="1240"/>
    <col min="2049" max="2049" width="11.42578125" style="1240" bestFit="1" customWidth="1"/>
    <col min="2050" max="2050" width="9.140625" style="1240"/>
    <col min="2051" max="2051" width="11.140625" style="1240" bestFit="1" customWidth="1"/>
    <col min="2052" max="2052" width="9.140625" style="1240"/>
    <col min="2053" max="2053" width="11.140625" style="1240" bestFit="1" customWidth="1"/>
    <col min="2054" max="2054" width="22.7109375" style="1240" bestFit="1" customWidth="1"/>
    <col min="2055" max="2304" width="9.140625" style="1240"/>
    <col min="2305" max="2305" width="11.42578125" style="1240" bestFit="1" customWidth="1"/>
    <col min="2306" max="2306" width="9.140625" style="1240"/>
    <col min="2307" max="2307" width="11.140625" style="1240" bestFit="1" customWidth="1"/>
    <col min="2308" max="2308" width="9.140625" style="1240"/>
    <col min="2309" max="2309" width="11.140625" style="1240" bestFit="1" customWidth="1"/>
    <col min="2310" max="2310" width="22.7109375" style="1240" bestFit="1" customWidth="1"/>
    <col min="2311" max="2560" width="9.140625" style="1240"/>
    <col min="2561" max="2561" width="11.42578125" style="1240" bestFit="1" customWidth="1"/>
    <col min="2562" max="2562" width="9.140625" style="1240"/>
    <col min="2563" max="2563" width="11.140625" style="1240" bestFit="1" customWidth="1"/>
    <col min="2564" max="2564" width="9.140625" style="1240"/>
    <col min="2565" max="2565" width="11.140625" style="1240" bestFit="1" customWidth="1"/>
    <col min="2566" max="2566" width="22.7109375" style="1240" bestFit="1" customWidth="1"/>
    <col min="2567" max="2816" width="9.140625" style="1240"/>
    <col min="2817" max="2817" width="11.42578125" style="1240" bestFit="1" customWidth="1"/>
    <col min="2818" max="2818" width="9.140625" style="1240"/>
    <col min="2819" max="2819" width="11.140625" style="1240" bestFit="1" customWidth="1"/>
    <col min="2820" max="2820" width="9.140625" style="1240"/>
    <col min="2821" max="2821" width="11.140625" style="1240" bestFit="1" customWidth="1"/>
    <col min="2822" max="2822" width="22.7109375" style="1240" bestFit="1" customWidth="1"/>
    <col min="2823" max="3072" width="9.140625" style="1240"/>
    <col min="3073" max="3073" width="11.42578125" style="1240" bestFit="1" customWidth="1"/>
    <col min="3074" max="3074" width="9.140625" style="1240"/>
    <col min="3075" max="3075" width="11.140625" style="1240" bestFit="1" customWidth="1"/>
    <col min="3076" max="3076" width="9.140625" style="1240"/>
    <col min="3077" max="3077" width="11.140625" style="1240" bestFit="1" customWidth="1"/>
    <col min="3078" max="3078" width="22.7109375" style="1240" bestFit="1" customWidth="1"/>
    <col min="3079" max="3328" width="9.140625" style="1240"/>
    <col min="3329" max="3329" width="11.42578125" style="1240" bestFit="1" customWidth="1"/>
    <col min="3330" max="3330" width="9.140625" style="1240"/>
    <col min="3331" max="3331" width="11.140625" style="1240" bestFit="1" customWidth="1"/>
    <col min="3332" max="3332" width="9.140625" style="1240"/>
    <col min="3333" max="3333" width="11.140625" style="1240" bestFit="1" customWidth="1"/>
    <col min="3334" max="3334" width="22.7109375" style="1240" bestFit="1" customWidth="1"/>
    <col min="3335" max="3584" width="9.140625" style="1240"/>
    <col min="3585" max="3585" width="11.42578125" style="1240" bestFit="1" customWidth="1"/>
    <col min="3586" max="3586" width="9.140625" style="1240"/>
    <col min="3587" max="3587" width="11.140625" style="1240" bestFit="1" customWidth="1"/>
    <col min="3588" max="3588" width="9.140625" style="1240"/>
    <col min="3589" max="3589" width="11.140625" style="1240" bestFit="1" customWidth="1"/>
    <col min="3590" max="3590" width="22.7109375" style="1240" bestFit="1" customWidth="1"/>
    <col min="3591" max="3840" width="9.140625" style="1240"/>
    <col min="3841" max="3841" width="11.42578125" style="1240" bestFit="1" customWidth="1"/>
    <col min="3842" max="3842" width="9.140625" style="1240"/>
    <col min="3843" max="3843" width="11.140625" style="1240" bestFit="1" customWidth="1"/>
    <col min="3844" max="3844" width="9.140625" style="1240"/>
    <col min="3845" max="3845" width="11.140625" style="1240" bestFit="1" customWidth="1"/>
    <col min="3846" max="3846" width="22.7109375" style="1240" bestFit="1" customWidth="1"/>
    <col min="3847" max="4096" width="9.140625" style="1240"/>
    <col min="4097" max="4097" width="11.42578125" style="1240" bestFit="1" customWidth="1"/>
    <col min="4098" max="4098" width="9.140625" style="1240"/>
    <col min="4099" max="4099" width="11.140625" style="1240" bestFit="1" customWidth="1"/>
    <col min="4100" max="4100" width="9.140625" style="1240"/>
    <col min="4101" max="4101" width="11.140625" style="1240" bestFit="1" customWidth="1"/>
    <col min="4102" max="4102" width="22.7109375" style="1240" bestFit="1" customWidth="1"/>
    <col min="4103" max="4352" width="9.140625" style="1240"/>
    <col min="4353" max="4353" width="11.42578125" style="1240" bestFit="1" customWidth="1"/>
    <col min="4354" max="4354" width="9.140625" style="1240"/>
    <col min="4355" max="4355" width="11.140625" style="1240" bestFit="1" customWidth="1"/>
    <col min="4356" max="4356" width="9.140625" style="1240"/>
    <col min="4357" max="4357" width="11.140625" style="1240" bestFit="1" customWidth="1"/>
    <col min="4358" max="4358" width="22.7109375" style="1240" bestFit="1" customWidth="1"/>
    <col min="4359" max="4608" width="9.140625" style="1240"/>
    <col min="4609" max="4609" width="11.42578125" style="1240" bestFit="1" customWidth="1"/>
    <col min="4610" max="4610" width="9.140625" style="1240"/>
    <col min="4611" max="4611" width="11.140625" style="1240" bestFit="1" customWidth="1"/>
    <col min="4612" max="4612" width="9.140625" style="1240"/>
    <col min="4613" max="4613" width="11.140625" style="1240" bestFit="1" customWidth="1"/>
    <col min="4614" max="4614" width="22.7109375" style="1240" bestFit="1" customWidth="1"/>
    <col min="4615" max="4864" width="9.140625" style="1240"/>
    <col min="4865" max="4865" width="11.42578125" style="1240" bestFit="1" customWidth="1"/>
    <col min="4866" max="4866" width="9.140625" style="1240"/>
    <col min="4867" max="4867" width="11.140625" style="1240" bestFit="1" customWidth="1"/>
    <col min="4868" max="4868" width="9.140625" style="1240"/>
    <col min="4869" max="4869" width="11.140625" style="1240" bestFit="1" customWidth="1"/>
    <col min="4870" max="4870" width="22.7109375" style="1240" bestFit="1" customWidth="1"/>
    <col min="4871" max="5120" width="9.140625" style="1240"/>
    <col min="5121" max="5121" width="11.42578125" style="1240" bestFit="1" customWidth="1"/>
    <col min="5122" max="5122" width="9.140625" style="1240"/>
    <col min="5123" max="5123" width="11.140625" style="1240" bestFit="1" customWidth="1"/>
    <col min="5124" max="5124" width="9.140625" style="1240"/>
    <col min="5125" max="5125" width="11.140625" style="1240" bestFit="1" customWidth="1"/>
    <col min="5126" max="5126" width="22.7109375" style="1240" bestFit="1" customWidth="1"/>
    <col min="5127" max="5376" width="9.140625" style="1240"/>
    <col min="5377" max="5377" width="11.42578125" style="1240" bestFit="1" customWidth="1"/>
    <col min="5378" max="5378" width="9.140625" style="1240"/>
    <col min="5379" max="5379" width="11.140625" style="1240" bestFit="1" customWidth="1"/>
    <col min="5380" max="5380" width="9.140625" style="1240"/>
    <col min="5381" max="5381" width="11.140625" style="1240" bestFit="1" customWidth="1"/>
    <col min="5382" max="5382" width="22.7109375" style="1240" bestFit="1" customWidth="1"/>
    <col min="5383" max="5632" width="9.140625" style="1240"/>
    <col min="5633" max="5633" width="11.42578125" style="1240" bestFit="1" customWidth="1"/>
    <col min="5634" max="5634" width="9.140625" style="1240"/>
    <col min="5635" max="5635" width="11.140625" style="1240" bestFit="1" customWidth="1"/>
    <col min="5636" max="5636" width="9.140625" style="1240"/>
    <col min="5637" max="5637" width="11.140625" style="1240" bestFit="1" customWidth="1"/>
    <col min="5638" max="5638" width="22.7109375" style="1240" bestFit="1" customWidth="1"/>
    <col min="5639" max="5888" width="9.140625" style="1240"/>
    <col min="5889" max="5889" width="11.42578125" style="1240" bestFit="1" customWidth="1"/>
    <col min="5890" max="5890" width="9.140625" style="1240"/>
    <col min="5891" max="5891" width="11.140625" style="1240" bestFit="1" customWidth="1"/>
    <col min="5892" max="5892" width="9.140625" style="1240"/>
    <col min="5893" max="5893" width="11.140625" style="1240" bestFit="1" customWidth="1"/>
    <col min="5894" max="5894" width="22.7109375" style="1240" bestFit="1" customWidth="1"/>
    <col min="5895" max="6144" width="9.140625" style="1240"/>
    <col min="6145" max="6145" width="11.42578125" style="1240" bestFit="1" customWidth="1"/>
    <col min="6146" max="6146" width="9.140625" style="1240"/>
    <col min="6147" max="6147" width="11.140625" style="1240" bestFit="1" customWidth="1"/>
    <col min="6148" max="6148" width="9.140625" style="1240"/>
    <col min="6149" max="6149" width="11.140625" style="1240" bestFit="1" customWidth="1"/>
    <col min="6150" max="6150" width="22.7109375" style="1240" bestFit="1" customWidth="1"/>
    <col min="6151" max="6400" width="9.140625" style="1240"/>
    <col min="6401" max="6401" width="11.42578125" style="1240" bestFit="1" customWidth="1"/>
    <col min="6402" max="6402" width="9.140625" style="1240"/>
    <col min="6403" max="6403" width="11.140625" style="1240" bestFit="1" customWidth="1"/>
    <col min="6404" max="6404" width="9.140625" style="1240"/>
    <col min="6405" max="6405" width="11.140625" style="1240" bestFit="1" customWidth="1"/>
    <col min="6406" max="6406" width="22.7109375" style="1240" bestFit="1" customWidth="1"/>
    <col min="6407" max="6656" width="9.140625" style="1240"/>
    <col min="6657" max="6657" width="11.42578125" style="1240" bestFit="1" customWidth="1"/>
    <col min="6658" max="6658" width="9.140625" style="1240"/>
    <col min="6659" max="6659" width="11.140625" style="1240" bestFit="1" customWidth="1"/>
    <col min="6660" max="6660" width="9.140625" style="1240"/>
    <col min="6661" max="6661" width="11.140625" style="1240" bestFit="1" customWidth="1"/>
    <col min="6662" max="6662" width="22.7109375" style="1240" bestFit="1" customWidth="1"/>
    <col min="6663" max="6912" width="9.140625" style="1240"/>
    <col min="6913" max="6913" width="11.42578125" style="1240" bestFit="1" customWidth="1"/>
    <col min="6914" max="6914" width="9.140625" style="1240"/>
    <col min="6915" max="6915" width="11.140625" style="1240" bestFit="1" customWidth="1"/>
    <col min="6916" max="6916" width="9.140625" style="1240"/>
    <col min="6917" max="6917" width="11.140625" style="1240" bestFit="1" customWidth="1"/>
    <col min="6918" max="6918" width="22.7109375" style="1240" bestFit="1" customWidth="1"/>
    <col min="6919" max="7168" width="9.140625" style="1240"/>
    <col min="7169" max="7169" width="11.42578125" style="1240" bestFit="1" customWidth="1"/>
    <col min="7170" max="7170" width="9.140625" style="1240"/>
    <col min="7171" max="7171" width="11.140625" style="1240" bestFit="1" customWidth="1"/>
    <col min="7172" max="7172" width="9.140625" style="1240"/>
    <col min="7173" max="7173" width="11.140625" style="1240" bestFit="1" customWidth="1"/>
    <col min="7174" max="7174" width="22.7109375" style="1240" bestFit="1" customWidth="1"/>
    <col min="7175" max="7424" width="9.140625" style="1240"/>
    <col min="7425" max="7425" width="11.42578125" style="1240" bestFit="1" customWidth="1"/>
    <col min="7426" max="7426" width="9.140625" style="1240"/>
    <col min="7427" max="7427" width="11.140625" style="1240" bestFit="1" customWidth="1"/>
    <col min="7428" max="7428" width="9.140625" style="1240"/>
    <col min="7429" max="7429" width="11.140625" style="1240" bestFit="1" customWidth="1"/>
    <col min="7430" max="7430" width="22.7109375" style="1240" bestFit="1" customWidth="1"/>
    <col min="7431" max="7680" width="9.140625" style="1240"/>
    <col min="7681" max="7681" width="11.42578125" style="1240" bestFit="1" customWidth="1"/>
    <col min="7682" max="7682" width="9.140625" style="1240"/>
    <col min="7683" max="7683" width="11.140625" style="1240" bestFit="1" customWidth="1"/>
    <col min="7684" max="7684" width="9.140625" style="1240"/>
    <col min="7685" max="7685" width="11.140625" style="1240" bestFit="1" customWidth="1"/>
    <col min="7686" max="7686" width="22.7109375" style="1240" bestFit="1" customWidth="1"/>
    <col min="7687" max="7936" width="9.140625" style="1240"/>
    <col min="7937" max="7937" width="11.42578125" style="1240" bestFit="1" customWidth="1"/>
    <col min="7938" max="7938" width="9.140625" style="1240"/>
    <col min="7939" max="7939" width="11.140625" style="1240" bestFit="1" customWidth="1"/>
    <col min="7940" max="7940" width="9.140625" style="1240"/>
    <col min="7941" max="7941" width="11.140625" style="1240" bestFit="1" customWidth="1"/>
    <col min="7942" max="7942" width="22.7109375" style="1240" bestFit="1" customWidth="1"/>
    <col min="7943" max="8192" width="9.140625" style="1240"/>
    <col min="8193" max="8193" width="11.42578125" style="1240" bestFit="1" customWidth="1"/>
    <col min="8194" max="8194" width="9.140625" style="1240"/>
    <col min="8195" max="8195" width="11.140625" style="1240" bestFit="1" customWidth="1"/>
    <col min="8196" max="8196" width="9.140625" style="1240"/>
    <col min="8197" max="8197" width="11.140625" style="1240" bestFit="1" customWidth="1"/>
    <col min="8198" max="8198" width="22.7109375" style="1240" bestFit="1" customWidth="1"/>
    <col min="8199" max="8448" width="9.140625" style="1240"/>
    <col min="8449" max="8449" width="11.42578125" style="1240" bestFit="1" customWidth="1"/>
    <col min="8450" max="8450" width="9.140625" style="1240"/>
    <col min="8451" max="8451" width="11.140625" style="1240" bestFit="1" customWidth="1"/>
    <col min="8452" max="8452" width="9.140625" style="1240"/>
    <col min="8453" max="8453" width="11.140625" style="1240" bestFit="1" customWidth="1"/>
    <col min="8454" max="8454" width="22.7109375" style="1240" bestFit="1" customWidth="1"/>
    <col min="8455" max="8704" width="9.140625" style="1240"/>
    <col min="8705" max="8705" width="11.42578125" style="1240" bestFit="1" customWidth="1"/>
    <col min="8706" max="8706" width="9.140625" style="1240"/>
    <col min="8707" max="8707" width="11.140625" style="1240" bestFit="1" customWidth="1"/>
    <col min="8708" max="8708" width="9.140625" style="1240"/>
    <col min="8709" max="8709" width="11.140625" style="1240" bestFit="1" customWidth="1"/>
    <col min="8710" max="8710" width="22.7109375" style="1240" bestFit="1" customWidth="1"/>
    <col min="8711" max="8960" width="9.140625" style="1240"/>
    <col min="8961" max="8961" width="11.42578125" style="1240" bestFit="1" customWidth="1"/>
    <col min="8962" max="8962" width="9.140625" style="1240"/>
    <col min="8963" max="8963" width="11.140625" style="1240" bestFit="1" customWidth="1"/>
    <col min="8964" max="8964" width="9.140625" style="1240"/>
    <col min="8965" max="8965" width="11.140625" style="1240" bestFit="1" customWidth="1"/>
    <col min="8966" max="8966" width="22.7109375" style="1240" bestFit="1" customWidth="1"/>
    <col min="8967" max="9216" width="9.140625" style="1240"/>
    <col min="9217" max="9217" width="11.42578125" style="1240" bestFit="1" customWidth="1"/>
    <col min="9218" max="9218" width="9.140625" style="1240"/>
    <col min="9219" max="9219" width="11.140625" style="1240" bestFit="1" customWidth="1"/>
    <col min="9220" max="9220" width="9.140625" style="1240"/>
    <col min="9221" max="9221" width="11.140625" style="1240" bestFit="1" customWidth="1"/>
    <col min="9222" max="9222" width="22.7109375" style="1240" bestFit="1" customWidth="1"/>
    <col min="9223" max="9472" width="9.140625" style="1240"/>
    <col min="9473" max="9473" width="11.42578125" style="1240" bestFit="1" customWidth="1"/>
    <col min="9474" max="9474" width="9.140625" style="1240"/>
    <col min="9475" max="9475" width="11.140625" style="1240" bestFit="1" customWidth="1"/>
    <col min="9476" max="9476" width="9.140625" style="1240"/>
    <col min="9477" max="9477" width="11.140625" style="1240" bestFit="1" customWidth="1"/>
    <col min="9478" max="9478" width="22.7109375" style="1240" bestFit="1" customWidth="1"/>
    <col min="9479" max="9728" width="9.140625" style="1240"/>
    <col min="9729" max="9729" width="11.42578125" style="1240" bestFit="1" customWidth="1"/>
    <col min="9730" max="9730" width="9.140625" style="1240"/>
    <col min="9731" max="9731" width="11.140625" style="1240" bestFit="1" customWidth="1"/>
    <col min="9732" max="9732" width="9.140625" style="1240"/>
    <col min="9733" max="9733" width="11.140625" style="1240" bestFit="1" customWidth="1"/>
    <col min="9734" max="9734" width="22.7109375" style="1240" bestFit="1" customWidth="1"/>
    <col min="9735" max="9984" width="9.140625" style="1240"/>
    <col min="9985" max="9985" width="11.42578125" style="1240" bestFit="1" customWidth="1"/>
    <col min="9986" max="9986" width="9.140625" style="1240"/>
    <col min="9987" max="9987" width="11.140625" style="1240" bestFit="1" customWidth="1"/>
    <col min="9988" max="9988" width="9.140625" style="1240"/>
    <col min="9989" max="9989" width="11.140625" style="1240" bestFit="1" customWidth="1"/>
    <col min="9990" max="9990" width="22.7109375" style="1240" bestFit="1" customWidth="1"/>
    <col min="9991" max="10240" width="9.140625" style="1240"/>
    <col min="10241" max="10241" width="11.42578125" style="1240" bestFit="1" customWidth="1"/>
    <col min="10242" max="10242" width="9.140625" style="1240"/>
    <col min="10243" max="10243" width="11.140625" style="1240" bestFit="1" customWidth="1"/>
    <col min="10244" max="10244" width="9.140625" style="1240"/>
    <col min="10245" max="10245" width="11.140625" style="1240" bestFit="1" customWidth="1"/>
    <col min="10246" max="10246" width="22.7109375" style="1240" bestFit="1" customWidth="1"/>
    <col min="10247" max="10496" width="9.140625" style="1240"/>
    <col min="10497" max="10497" width="11.42578125" style="1240" bestFit="1" customWidth="1"/>
    <col min="10498" max="10498" width="9.140625" style="1240"/>
    <col min="10499" max="10499" width="11.140625" style="1240" bestFit="1" customWidth="1"/>
    <col min="10500" max="10500" width="9.140625" style="1240"/>
    <col min="10501" max="10501" width="11.140625" style="1240" bestFit="1" customWidth="1"/>
    <col min="10502" max="10502" width="22.7109375" style="1240" bestFit="1" customWidth="1"/>
    <col min="10503" max="10752" width="9.140625" style="1240"/>
    <col min="10753" max="10753" width="11.42578125" style="1240" bestFit="1" customWidth="1"/>
    <col min="10754" max="10754" width="9.140625" style="1240"/>
    <col min="10755" max="10755" width="11.140625" style="1240" bestFit="1" customWidth="1"/>
    <col min="10756" max="10756" width="9.140625" style="1240"/>
    <col min="10757" max="10757" width="11.140625" style="1240" bestFit="1" customWidth="1"/>
    <col min="10758" max="10758" width="22.7109375" style="1240" bestFit="1" customWidth="1"/>
    <col min="10759" max="11008" width="9.140625" style="1240"/>
    <col min="11009" max="11009" width="11.42578125" style="1240" bestFit="1" customWidth="1"/>
    <col min="11010" max="11010" width="9.140625" style="1240"/>
    <col min="11011" max="11011" width="11.140625" style="1240" bestFit="1" customWidth="1"/>
    <col min="11012" max="11012" width="9.140625" style="1240"/>
    <col min="11013" max="11013" width="11.140625" style="1240" bestFit="1" customWidth="1"/>
    <col min="11014" max="11014" width="22.7109375" style="1240" bestFit="1" customWidth="1"/>
    <col min="11015" max="11264" width="9.140625" style="1240"/>
    <col min="11265" max="11265" width="11.42578125" style="1240" bestFit="1" customWidth="1"/>
    <col min="11266" max="11266" width="9.140625" style="1240"/>
    <col min="11267" max="11267" width="11.140625" style="1240" bestFit="1" customWidth="1"/>
    <col min="11268" max="11268" width="9.140625" style="1240"/>
    <col min="11269" max="11269" width="11.140625" style="1240" bestFit="1" customWidth="1"/>
    <col min="11270" max="11270" width="22.7109375" style="1240" bestFit="1" customWidth="1"/>
    <col min="11271" max="11520" width="9.140625" style="1240"/>
    <col min="11521" max="11521" width="11.42578125" style="1240" bestFit="1" customWidth="1"/>
    <col min="11522" max="11522" width="9.140625" style="1240"/>
    <col min="11523" max="11523" width="11.140625" style="1240" bestFit="1" customWidth="1"/>
    <col min="11524" max="11524" width="9.140625" style="1240"/>
    <col min="11525" max="11525" width="11.140625" style="1240" bestFit="1" customWidth="1"/>
    <col min="11526" max="11526" width="22.7109375" style="1240" bestFit="1" customWidth="1"/>
    <col min="11527" max="11776" width="9.140625" style="1240"/>
    <col min="11777" max="11777" width="11.42578125" style="1240" bestFit="1" customWidth="1"/>
    <col min="11778" max="11778" width="9.140625" style="1240"/>
    <col min="11779" max="11779" width="11.140625" style="1240" bestFit="1" customWidth="1"/>
    <col min="11780" max="11780" width="9.140625" style="1240"/>
    <col min="11781" max="11781" width="11.140625" style="1240" bestFit="1" customWidth="1"/>
    <col min="11782" max="11782" width="22.7109375" style="1240" bestFit="1" customWidth="1"/>
    <col min="11783" max="12032" width="9.140625" style="1240"/>
    <col min="12033" max="12033" width="11.42578125" style="1240" bestFit="1" customWidth="1"/>
    <col min="12034" max="12034" width="9.140625" style="1240"/>
    <col min="12035" max="12035" width="11.140625" style="1240" bestFit="1" customWidth="1"/>
    <col min="12036" max="12036" width="9.140625" style="1240"/>
    <col min="12037" max="12037" width="11.140625" style="1240" bestFit="1" customWidth="1"/>
    <col min="12038" max="12038" width="22.7109375" style="1240" bestFit="1" customWidth="1"/>
    <col min="12039" max="12288" width="9.140625" style="1240"/>
    <col min="12289" max="12289" width="11.42578125" style="1240" bestFit="1" customWidth="1"/>
    <col min="12290" max="12290" width="9.140625" style="1240"/>
    <col min="12291" max="12291" width="11.140625" style="1240" bestFit="1" customWidth="1"/>
    <col min="12292" max="12292" width="9.140625" style="1240"/>
    <col min="12293" max="12293" width="11.140625" style="1240" bestFit="1" customWidth="1"/>
    <col min="12294" max="12294" width="22.7109375" style="1240" bestFit="1" customWidth="1"/>
    <col min="12295" max="12544" width="9.140625" style="1240"/>
    <col min="12545" max="12545" width="11.42578125" style="1240" bestFit="1" customWidth="1"/>
    <col min="12546" max="12546" width="9.140625" style="1240"/>
    <col min="12547" max="12547" width="11.140625" style="1240" bestFit="1" customWidth="1"/>
    <col min="12548" max="12548" width="9.140625" style="1240"/>
    <col min="12549" max="12549" width="11.140625" style="1240" bestFit="1" customWidth="1"/>
    <col min="12550" max="12550" width="22.7109375" style="1240" bestFit="1" customWidth="1"/>
    <col min="12551" max="12800" width="9.140625" style="1240"/>
    <col min="12801" max="12801" width="11.42578125" style="1240" bestFit="1" customWidth="1"/>
    <col min="12802" max="12802" width="9.140625" style="1240"/>
    <col min="12803" max="12803" width="11.140625" style="1240" bestFit="1" customWidth="1"/>
    <col min="12804" max="12804" width="9.140625" style="1240"/>
    <col min="12805" max="12805" width="11.140625" style="1240" bestFit="1" customWidth="1"/>
    <col min="12806" max="12806" width="22.7109375" style="1240" bestFit="1" customWidth="1"/>
    <col min="12807" max="13056" width="9.140625" style="1240"/>
    <col min="13057" max="13057" width="11.42578125" style="1240" bestFit="1" customWidth="1"/>
    <col min="13058" max="13058" width="9.140625" style="1240"/>
    <col min="13059" max="13059" width="11.140625" style="1240" bestFit="1" customWidth="1"/>
    <col min="13060" max="13060" width="9.140625" style="1240"/>
    <col min="13061" max="13061" width="11.140625" style="1240" bestFit="1" customWidth="1"/>
    <col min="13062" max="13062" width="22.7109375" style="1240" bestFit="1" customWidth="1"/>
    <col min="13063" max="13312" width="9.140625" style="1240"/>
    <col min="13313" max="13313" width="11.42578125" style="1240" bestFit="1" customWidth="1"/>
    <col min="13314" max="13314" width="9.140625" style="1240"/>
    <col min="13315" max="13315" width="11.140625" style="1240" bestFit="1" customWidth="1"/>
    <col min="13316" max="13316" width="9.140625" style="1240"/>
    <col min="13317" max="13317" width="11.140625" style="1240" bestFit="1" customWidth="1"/>
    <col min="13318" max="13318" width="22.7109375" style="1240" bestFit="1" customWidth="1"/>
    <col min="13319" max="13568" width="9.140625" style="1240"/>
    <col min="13569" max="13569" width="11.42578125" style="1240" bestFit="1" customWidth="1"/>
    <col min="13570" max="13570" width="9.140625" style="1240"/>
    <col min="13571" max="13571" width="11.140625" style="1240" bestFit="1" customWidth="1"/>
    <col min="13572" max="13572" width="9.140625" style="1240"/>
    <col min="13573" max="13573" width="11.140625" style="1240" bestFit="1" customWidth="1"/>
    <col min="13574" max="13574" width="22.7109375" style="1240" bestFit="1" customWidth="1"/>
    <col min="13575" max="13824" width="9.140625" style="1240"/>
    <col min="13825" max="13825" width="11.42578125" style="1240" bestFit="1" customWidth="1"/>
    <col min="13826" max="13826" width="9.140625" style="1240"/>
    <col min="13827" max="13827" width="11.140625" style="1240" bestFit="1" customWidth="1"/>
    <col min="13828" max="13828" width="9.140625" style="1240"/>
    <col min="13829" max="13829" width="11.140625" style="1240" bestFit="1" customWidth="1"/>
    <col min="13830" max="13830" width="22.7109375" style="1240" bestFit="1" customWidth="1"/>
    <col min="13831" max="14080" width="9.140625" style="1240"/>
    <col min="14081" max="14081" width="11.42578125" style="1240" bestFit="1" customWidth="1"/>
    <col min="14082" max="14082" width="9.140625" style="1240"/>
    <col min="14083" max="14083" width="11.140625" style="1240" bestFit="1" customWidth="1"/>
    <col min="14084" max="14084" width="9.140625" style="1240"/>
    <col min="14085" max="14085" width="11.140625" style="1240" bestFit="1" customWidth="1"/>
    <col min="14086" max="14086" width="22.7109375" style="1240" bestFit="1" customWidth="1"/>
    <col min="14087" max="14336" width="9.140625" style="1240"/>
    <col min="14337" max="14337" width="11.42578125" style="1240" bestFit="1" customWidth="1"/>
    <col min="14338" max="14338" width="9.140625" style="1240"/>
    <col min="14339" max="14339" width="11.140625" style="1240" bestFit="1" customWidth="1"/>
    <col min="14340" max="14340" width="9.140625" style="1240"/>
    <col min="14341" max="14341" width="11.140625" style="1240" bestFit="1" customWidth="1"/>
    <col min="14342" max="14342" width="22.7109375" style="1240" bestFit="1" customWidth="1"/>
    <col min="14343" max="14592" width="9.140625" style="1240"/>
    <col min="14593" max="14593" width="11.42578125" style="1240" bestFit="1" customWidth="1"/>
    <col min="14594" max="14594" width="9.140625" style="1240"/>
    <col min="14595" max="14595" width="11.140625" style="1240" bestFit="1" customWidth="1"/>
    <col min="14596" max="14596" width="9.140625" style="1240"/>
    <col min="14597" max="14597" width="11.140625" style="1240" bestFit="1" customWidth="1"/>
    <col min="14598" max="14598" width="22.7109375" style="1240" bestFit="1" customWidth="1"/>
    <col min="14599" max="14848" width="9.140625" style="1240"/>
    <col min="14849" max="14849" width="11.42578125" style="1240" bestFit="1" customWidth="1"/>
    <col min="14850" max="14850" width="9.140625" style="1240"/>
    <col min="14851" max="14851" width="11.140625" style="1240" bestFit="1" customWidth="1"/>
    <col min="14852" max="14852" width="9.140625" style="1240"/>
    <col min="14853" max="14853" width="11.140625" style="1240" bestFit="1" customWidth="1"/>
    <col min="14854" max="14854" width="22.7109375" style="1240" bestFit="1" customWidth="1"/>
    <col min="14855" max="15104" width="9.140625" style="1240"/>
    <col min="15105" max="15105" width="11.42578125" style="1240" bestFit="1" customWidth="1"/>
    <col min="15106" max="15106" width="9.140625" style="1240"/>
    <col min="15107" max="15107" width="11.140625" style="1240" bestFit="1" customWidth="1"/>
    <col min="15108" max="15108" width="9.140625" style="1240"/>
    <col min="15109" max="15109" width="11.140625" style="1240" bestFit="1" customWidth="1"/>
    <col min="15110" max="15110" width="22.7109375" style="1240" bestFit="1" customWidth="1"/>
    <col min="15111" max="15360" width="9.140625" style="1240"/>
    <col min="15361" max="15361" width="11.42578125" style="1240" bestFit="1" customWidth="1"/>
    <col min="15362" max="15362" width="9.140625" style="1240"/>
    <col min="15363" max="15363" width="11.140625" style="1240" bestFit="1" customWidth="1"/>
    <col min="15364" max="15364" width="9.140625" style="1240"/>
    <col min="15365" max="15365" width="11.140625" style="1240" bestFit="1" customWidth="1"/>
    <col min="15366" max="15366" width="22.7109375" style="1240" bestFit="1" customWidth="1"/>
    <col min="15367" max="15616" width="9.140625" style="1240"/>
    <col min="15617" max="15617" width="11.42578125" style="1240" bestFit="1" customWidth="1"/>
    <col min="15618" max="15618" width="9.140625" style="1240"/>
    <col min="15619" max="15619" width="11.140625" style="1240" bestFit="1" customWidth="1"/>
    <col min="15620" max="15620" width="9.140625" style="1240"/>
    <col min="15621" max="15621" width="11.140625" style="1240" bestFit="1" customWidth="1"/>
    <col min="15622" max="15622" width="22.7109375" style="1240" bestFit="1" customWidth="1"/>
    <col min="15623" max="15872" width="9.140625" style="1240"/>
    <col min="15873" max="15873" width="11.42578125" style="1240" bestFit="1" customWidth="1"/>
    <col min="15874" max="15874" width="9.140625" style="1240"/>
    <col min="15875" max="15875" width="11.140625" style="1240" bestFit="1" customWidth="1"/>
    <col min="15876" max="15876" width="9.140625" style="1240"/>
    <col min="15877" max="15877" width="11.140625" style="1240" bestFit="1" customWidth="1"/>
    <col min="15878" max="15878" width="22.7109375" style="1240" bestFit="1" customWidth="1"/>
    <col min="15879" max="16128" width="9.140625" style="1240"/>
    <col min="16129" max="16129" width="11.42578125" style="1240" bestFit="1" customWidth="1"/>
    <col min="16130" max="16130" width="9.140625" style="1240"/>
    <col min="16131" max="16131" width="11.140625" style="1240" bestFit="1" customWidth="1"/>
    <col min="16132" max="16132" width="9.140625" style="1240"/>
    <col min="16133" max="16133" width="11.140625" style="1240" bestFit="1" customWidth="1"/>
    <col min="16134" max="16134" width="22.7109375" style="1240" bestFit="1" customWidth="1"/>
    <col min="16135" max="16384" width="9.140625" style="1240"/>
  </cols>
  <sheetData>
    <row r="1" spans="1:7" ht="28.5" x14ac:dyDescent="0.45">
      <c r="A1" s="1239">
        <v>568</v>
      </c>
    </row>
    <row r="2" spans="1:7" x14ac:dyDescent="0.25">
      <c r="A2" s="1240" t="s">
        <v>384</v>
      </c>
    </row>
    <row r="3" spans="1:7" x14ac:dyDescent="0.25">
      <c r="A3" s="1242"/>
    </row>
    <row r="4" spans="1:7" x14ac:dyDescent="0.25">
      <c r="A4" s="1243"/>
    </row>
    <row r="6" spans="1:7" ht="15.75" thickBot="1" x14ac:dyDescent="0.3">
      <c r="A6" s="1244" t="s">
        <v>283</v>
      </c>
      <c r="B6" s="1244"/>
    </row>
    <row r="7" spans="1:7" x14ac:dyDescent="0.25">
      <c r="A7" s="2108" t="s">
        <v>284</v>
      </c>
      <c r="B7" s="2110" t="s">
        <v>285</v>
      </c>
      <c r="C7" s="2112" t="s">
        <v>286</v>
      </c>
      <c r="D7" s="2112"/>
      <c r="E7" s="2112" t="s">
        <v>287</v>
      </c>
      <c r="F7" s="2112"/>
      <c r="G7" s="2113" t="s">
        <v>288</v>
      </c>
    </row>
    <row r="8" spans="1:7" ht="18" thickBot="1" x14ac:dyDescent="0.3">
      <c r="A8" s="2109"/>
      <c r="B8" s="2111"/>
      <c r="C8" s="1245" t="s">
        <v>296</v>
      </c>
      <c r="D8" s="1245" t="s">
        <v>290</v>
      </c>
      <c r="E8" s="1245" t="s">
        <v>296</v>
      </c>
      <c r="F8" s="1245" t="s">
        <v>290</v>
      </c>
      <c r="G8" s="2114"/>
    </row>
    <row r="9" spans="1:7" x14ac:dyDescent="0.25">
      <c r="A9" s="1325">
        <v>1</v>
      </c>
      <c r="B9" s="1326" t="s">
        <v>173</v>
      </c>
      <c r="C9" s="1249">
        <v>933.9</v>
      </c>
      <c r="D9" s="1249">
        <v>1536.1</v>
      </c>
      <c r="E9" s="1249">
        <v>618.5</v>
      </c>
      <c r="F9" s="1249">
        <v>927.4</v>
      </c>
      <c r="G9" s="1327" t="s">
        <v>173</v>
      </c>
    </row>
    <row r="10" spans="1:7" x14ac:dyDescent="0.25">
      <c r="A10" s="1333">
        <v>2</v>
      </c>
      <c r="B10" s="1334" t="s">
        <v>174</v>
      </c>
      <c r="C10" s="1249">
        <v>106.8</v>
      </c>
      <c r="D10" s="1249">
        <v>258.60000000000002</v>
      </c>
      <c r="E10" s="1249">
        <v>68.8</v>
      </c>
      <c r="F10" s="1249">
        <v>168.2</v>
      </c>
      <c r="G10" s="1335" t="s">
        <v>174</v>
      </c>
    </row>
    <row r="11" spans="1:7" x14ac:dyDescent="0.25">
      <c r="A11" s="1333">
        <v>3</v>
      </c>
      <c r="B11" s="1334" t="s">
        <v>175</v>
      </c>
      <c r="C11" s="1249">
        <v>642.29999999999995</v>
      </c>
      <c r="D11" s="1249">
        <v>1046.5</v>
      </c>
      <c r="E11" s="1249">
        <v>1057.2</v>
      </c>
      <c r="F11" s="1249">
        <v>793.6</v>
      </c>
      <c r="G11" s="1335" t="s">
        <v>176</v>
      </c>
    </row>
    <row r="12" spans="1:7" x14ac:dyDescent="0.25">
      <c r="A12" s="1333">
        <v>4</v>
      </c>
      <c r="B12" s="1334" t="s">
        <v>177</v>
      </c>
      <c r="C12" s="1249">
        <v>428.9</v>
      </c>
      <c r="D12" s="1249">
        <v>596.9</v>
      </c>
      <c r="E12" s="1249">
        <v>507</v>
      </c>
      <c r="F12" s="1249">
        <v>898.2</v>
      </c>
      <c r="G12" s="1335" t="s">
        <v>178</v>
      </c>
    </row>
    <row r="13" spans="1:7" x14ac:dyDescent="0.25">
      <c r="A13" s="1252">
        <v>5</v>
      </c>
      <c r="B13" s="1336" t="s">
        <v>920</v>
      </c>
      <c r="C13" s="1249">
        <v>66.599999999999994</v>
      </c>
      <c r="D13" s="1249">
        <v>132</v>
      </c>
      <c r="E13" s="1257">
        <v>0</v>
      </c>
      <c r="F13" s="1257">
        <v>0</v>
      </c>
      <c r="G13" s="1337" t="s">
        <v>921</v>
      </c>
    </row>
    <row r="14" spans="1:7" x14ac:dyDescent="0.25">
      <c r="A14" s="1333">
        <v>6</v>
      </c>
      <c r="B14" s="1334" t="s">
        <v>180</v>
      </c>
      <c r="C14" s="1249">
        <v>589</v>
      </c>
      <c r="D14" s="1249">
        <v>915.5</v>
      </c>
      <c r="E14" s="1338">
        <v>576.4</v>
      </c>
      <c r="F14" s="1338">
        <v>898</v>
      </c>
      <c r="G14" s="1335" t="s">
        <v>180</v>
      </c>
    </row>
    <row r="15" spans="1:7" ht="15.75" thickBot="1" x14ac:dyDescent="0.3">
      <c r="A15" s="1260">
        <v>7</v>
      </c>
      <c r="B15" s="1261" t="s">
        <v>181</v>
      </c>
      <c r="C15" s="1264">
        <v>234.7</v>
      </c>
      <c r="D15" s="1264">
        <v>345</v>
      </c>
      <c r="E15" s="1303">
        <v>376.1</v>
      </c>
      <c r="F15" s="1303">
        <v>647.70000000000005</v>
      </c>
      <c r="G15" s="1312" t="s">
        <v>181</v>
      </c>
    </row>
    <row r="16" spans="1:7" ht="15.75" thickBot="1" x14ac:dyDescent="0.3">
      <c r="B16" s="1266" t="s">
        <v>78</v>
      </c>
      <c r="C16" s="1267">
        <f>SUM(C9:C15)</f>
        <v>3002.2</v>
      </c>
      <c r="D16" s="1267">
        <f>SUM(D9:D15)</f>
        <v>4830.6000000000004</v>
      </c>
      <c r="E16" s="1267">
        <f>SUM(E9:E15)</f>
        <v>3204</v>
      </c>
      <c r="F16" s="1268">
        <f>SUM(F9:F15)</f>
        <v>4333.0999999999995</v>
      </c>
    </row>
    <row r="19" spans="2:3" x14ac:dyDescent="0.25">
      <c r="B19" s="1279" t="s">
        <v>291</v>
      </c>
      <c r="C19" s="1280">
        <f xml:space="preserve"> SUM(D16,F16)</f>
        <v>9163.7000000000007</v>
      </c>
    </row>
    <row r="20" spans="2:3" x14ac:dyDescent="0.25">
      <c r="B20" s="1279" t="s">
        <v>292</v>
      </c>
      <c r="C20" s="1280">
        <f xml:space="preserve"> SUM(C16,E16)</f>
        <v>6206.2</v>
      </c>
    </row>
  </sheetData>
  <mergeCells count="5">
    <mergeCell ref="A7:A8"/>
    <mergeCell ref="B7:B8"/>
    <mergeCell ref="C7:D7"/>
    <mergeCell ref="E7:F7"/>
    <mergeCell ref="G7:G8"/>
  </mergeCells>
  <pageMargins left="0.7" right="0.7" top="0.75" bottom="0.75" header="0.3" footer="0.3"/>
  <pageSetup paperSize="9" scale="45" orientation="portrait" r:id="rId1"/>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EF59B-4A79-4D73-90B5-5482EBCEB646}">
  <sheetPr>
    <tabColor rgb="FF00B050"/>
  </sheetPr>
  <dimension ref="B1:F23"/>
  <sheetViews>
    <sheetView view="pageBreakPreview" zoomScale="115" zoomScaleNormal="100" zoomScaleSheetLayoutView="115" workbookViewId="0">
      <selection activeCell="B2" sqref="B2:D2"/>
    </sheetView>
  </sheetViews>
  <sheetFormatPr defaultRowHeight="14.25" x14ac:dyDescent="0.2"/>
  <cols>
    <col min="1" max="1" width="4" style="580" customWidth="1"/>
    <col min="2" max="2" width="38.7109375" style="580" customWidth="1"/>
    <col min="3" max="5" width="11.7109375" style="580" customWidth="1"/>
    <col min="6" max="6" width="12.28515625" style="580" customWidth="1"/>
    <col min="7" max="257" width="9.140625" style="580"/>
    <col min="258" max="258" width="38.7109375" style="580" customWidth="1"/>
    <col min="259" max="259" width="12.85546875" style="580" customWidth="1"/>
    <col min="260" max="261" width="12.7109375" style="580" customWidth="1"/>
    <col min="262" max="513" width="9.140625" style="580"/>
    <col min="514" max="514" width="38.7109375" style="580" customWidth="1"/>
    <col min="515" max="515" width="12.85546875" style="580" customWidth="1"/>
    <col min="516" max="517" width="12.7109375" style="580" customWidth="1"/>
    <col min="518" max="769" width="9.140625" style="580"/>
    <col min="770" max="770" width="38.7109375" style="580" customWidth="1"/>
    <col min="771" max="771" width="12.85546875" style="580" customWidth="1"/>
    <col min="772" max="773" width="12.7109375" style="580" customWidth="1"/>
    <col min="774" max="1025" width="9.140625" style="580"/>
    <col min="1026" max="1026" width="38.7109375" style="580" customWidth="1"/>
    <col min="1027" max="1027" width="12.85546875" style="580" customWidth="1"/>
    <col min="1028" max="1029" width="12.7109375" style="580" customWidth="1"/>
    <col min="1030" max="1281" width="9.140625" style="580"/>
    <col min="1282" max="1282" width="38.7109375" style="580" customWidth="1"/>
    <col min="1283" max="1283" width="12.85546875" style="580" customWidth="1"/>
    <col min="1284" max="1285" width="12.7109375" style="580" customWidth="1"/>
    <col min="1286" max="1537" width="9.140625" style="580"/>
    <col min="1538" max="1538" width="38.7109375" style="580" customWidth="1"/>
    <col min="1539" max="1539" width="12.85546875" style="580" customWidth="1"/>
    <col min="1540" max="1541" width="12.7109375" style="580" customWidth="1"/>
    <col min="1542" max="1793" width="9.140625" style="580"/>
    <col min="1794" max="1794" width="38.7109375" style="580" customWidth="1"/>
    <col min="1795" max="1795" width="12.85546875" style="580" customWidth="1"/>
    <col min="1796" max="1797" width="12.7109375" style="580" customWidth="1"/>
    <col min="1798" max="2049" width="9.140625" style="580"/>
    <col min="2050" max="2050" width="38.7109375" style="580" customWidth="1"/>
    <col min="2051" max="2051" width="12.85546875" style="580" customWidth="1"/>
    <col min="2052" max="2053" width="12.7109375" style="580" customWidth="1"/>
    <col min="2054" max="2305" width="9.140625" style="580"/>
    <col min="2306" max="2306" width="38.7109375" style="580" customWidth="1"/>
    <col min="2307" max="2307" width="12.85546875" style="580" customWidth="1"/>
    <col min="2308" max="2309" width="12.7109375" style="580" customWidth="1"/>
    <col min="2310" max="2561" width="9.140625" style="580"/>
    <col min="2562" max="2562" width="38.7109375" style="580" customWidth="1"/>
    <col min="2563" max="2563" width="12.85546875" style="580" customWidth="1"/>
    <col min="2564" max="2565" width="12.7109375" style="580" customWidth="1"/>
    <col min="2566" max="2817" width="9.140625" style="580"/>
    <col min="2818" max="2818" width="38.7109375" style="580" customWidth="1"/>
    <col min="2819" max="2819" width="12.85546875" style="580" customWidth="1"/>
    <col min="2820" max="2821" width="12.7109375" style="580" customWidth="1"/>
    <col min="2822" max="3073" width="9.140625" style="580"/>
    <col min="3074" max="3074" width="38.7109375" style="580" customWidth="1"/>
    <col min="3075" max="3075" width="12.85546875" style="580" customWidth="1"/>
    <col min="3076" max="3077" width="12.7109375" style="580" customWidth="1"/>
    <col min="3078" max="3329" width="9.140625" style="580"/>
    <col min="3330" max="3330" width="38.7109375" style="580" customWidth="1"/>
    <col min="3331" max="3331" width="12.85546875" style="580" customWidth="1"/>
    <col min="3332" max="3333" width="12.7109375" style="580" customWidth="1"/>
    <col min="3334" max="3585" width="9.140625" style="580"/>
    <col min="3586" max="3586" width="38.7109375" style="580" customWidth="1"/>
    <col min="3587" max="3587" width="12.85546875" style="580" customWidth="1"/>
    <col min="3588" max="3589" width="12.7109375" style="580" customWidth="1"/>
    <col min="3590" max="3841" width="9.140625" style="580"/>
    <col min="3842" max="3842" width="38.7109375" style="580" customWidth="1"/>
    <col min="3843" max="3843" width="12.85546875" style="580" customWidth="1"/>
    <col min="3844" max="3845" width="12.7109375" style="580" customWidth="1"/>
    <col min="3846" max="4097" width="9.140625" style="580"/>
    <col min="4098" max="4098" width="38.7109375" style="580" customWidth="1"/>
    <col min="4099" max="4099" width="12.85546875" style="580" customWidth="1"/>
    <col min="4100" max="4101" width="12.7109375" style="580" customWidth="1"/>
    <col min="4102" max="4353" width="9.140625" style="580"/>
    <col min="4354" max="4354" width="38.7109375" style="580" customWidth="1"/>
    <col min="4355" max="4355" width="12.85546875" style="580" customWidth="1"/>
    <col min="4356" max="4357" width="12.7109375" style="580" customWidth="1"/>
    <col min="4358" max="4609" width="9.140625" style="580"/>
    <col min="4610" max="4610" width="38.7109375" style="580" customWidth="1"/>
    <col min="4611" max="4611" width="12.85546875" style="580" customWidth="1"/>
    <col min="4612" max="4613" width="12.7109375" style="580" customWidth="1"/>
    <col min="4614" max="4865" width="9.140625" style="580"/>
    <col min="4866" max="4866" width="38.7109375" style="580" customWidth="1"/>
    <col min="4867" max="4867" width="12.85546875" style="580" customWidth="1"/>
    <col min="4868" max="4869" width="12.7109375" style="580" customWidth="1"/>
    <col min="4870" max="5121" width="9.140625" style="580"/>
    <col min="5122" max="5122" width="38.7109375" style="580" customWidth="1"/>
    <col min="5123" max="5123" width="12.85546875" style="580" customWidth="1"/>
    <col min="5124" max="5125" width="12.7109375" style="580" customWidth="1"/>
    <col min="5126" max="5377" width="9.140625" style="580"/>
    <col min="5378" max="5378" width="38.7109375" style="580" customWidth="1"/>
    <col min="5379" max="5379" width="12.85546875" style="580" customWidth="1"/>
    <col min="5380" max="5381" width="12.7109375" style="580" customWidth="1"/>
    <col min="5382" max="5633" width="9.140625" style="580"/>
    <col min="5634" max="5634" width="38.7109375" style="580" customWidth="1"/>
    <col min="5635" max="5635" width="12.85546875" style="580" customWidth="1"/>
    <col min="5636" max="5637" width="12.7109375" style="580" customWidth="1"/>
    <col min="5638" max="5889" width="9.140625" style="580"/>
    <col min="5890" max="5890" width="38.7109375" style="580" customWidth="1"/>
    <col min="5891" max="5891" width="12.85546875" style="580" customWidth="1"/>
    <col min="5892" max="5893" width="12.7109375" style="580" customWidth="1"/>
    <col min="5894" max="6145" width="9.140625" style="580"/>
    <col min="6146" max="6146" width="38.7109375" style="580" customWidth="1"/>
    <col min="6147" max="6147" width="12.85546875" style="580" customWidth="1"/>
    <col min="6148" max="6149" width="12.7109375" style="580" customWidth="1"/>
    <col min="6150" max="6401" width="9.140625" style="580"/>
    <col min="6402" max="6402" width="38.7109375" style="580" customWidth="1"/>
    <col min="6403" max="6403" width="12.85546875" style="580" customWidth="1"/>
    <col min="6404" max="6405" width="12.7109375" style="580" customWidth="1"/>
    <col min="6406" max="6657" width="9.140625" style="580"/>
    <col min="6658" max="6658" width="38.7109375" style="580" customWidth="1"/>
    <col min="6659" max="6659" width="12.85546875" style="580" customWidth="1"/>
    <col min="6660" max="6661" width="12.7109375" style="580" customWidth="1"/>
    <col min="6662" max="6913" width="9.140625" style="580"/>
    <col min="6914" max="6914" width="38.7109375" style="580" customWidth="1"/>
    <col min="6915" max="6915" width="12.85546875" style="580" customWidth="1"/>
    <col min="6916" max="6917" width="12.7109375" style="580" customWidth="1"/>
    <col min="6918" max="7169" width="9.140625" style="580"/>
    <col min="7170" max="7170" width="38.7109375" style="580" customWidth="1"/>
    <col min="7171" max="7171" width="12.85546875" style="580" customWidth="1"/>
    <col min="7172" max="7173" width="12.7109375" style="580" customWidth="1"/>
    <col min="7174" max="7425" width="9.140625" style="580"/>
    <col min="7426" max="7426" width="38.7109375" style="580" customWidth="1"/>
    <col min="7427" max="7427" width="12.85546875" style="580" customWidth="1"/>
    <col min="7428" max="7429" width="12.7109375" style="580" customWidth="1"/>
    <col min="7430" max="7681" width="9.140625" style="580"/>
    <col min="7682" max="7682" width="38.7109375" style="580" customWidth="1"/>
    <col min="7683" max="7683" width="12.85546875" style="580" customWidth="1"/>
    <col min="7684" max="7685" width="12.7109375" style="580" customWidth="1"/>
    <col min="7686" max="7937" width="9.140625" style="580"/>
    <col min="7938" max="7938" width="38.7109375" style="580" customWidth="1"/>
    <col min="7939" max="7939" width="12.85546875" style="580" customWidth="1"/>
    <col min="7940" max="7941" width="12.7109375" style="580" customWidth="1"/>
    <col min="7942" max="8193" width="9.140625" style="580"/>
    <col min="8194" max="8194" width="38.7109375" style="580" customWidth="1"/>
    <col min="8195" max="8195" width="12.85546875" style="580" customWidth="1"/>
    <col min="8196" max="8197" width="12.7109375" style="580" customWidth="1"/>
    <col min="8198" max="8449" width="9.140625" style="580"/>
    <col min="8450" max="8450" width="38.7109375" style="580" customWidth="1"/>
    <col min="8451" max="8451" width="12.85546875" style="580" customWidth="1"/>
    <col min="8452" max="8453" width="12.7109375" style="580" customWidth="1"/>
    <col min="8454" max="8705" width="9.140625" style="580"/>
    <col min="8706" max="8706" width="38.7109375" style="580" customWidth="1"/>
    <col min="8707" max="8707" width="12.85546875" style="580" customWidth="1"/>
    <col min="8708" max="8709" width="12.7109375" style="580" customWidth="1"/>
    <col min="8710" max="8961" width="9.140625" style="580"/>
    <col min="8962" max="8962" width="38.7109375" style="580" customWidth="1"/>
    <col min="8963" max="8963" width="12.85546875" style="580" customWidth="1"/>
    <col min="8964" max="8965" width="12.7109375" style="580" customWidth="1"/>
    <col min="8966" max="9217" width="9.140625" style="580"/>
    <col min="9218" max="9218" width="38.7109375" style="580" customWidth="1"/>
    <col min="9219" max="9219" width="12.85546875" style="580" customWidth="1"/>
    <col min="9220" max="9221" width="12.7109375" style="580" customWidth="1"/>
    <col min="9222" max="9473" width="9.140625" style="580"/>
    <col min="9474" max="9474" width="38.7109375" style="580" customWidth="1"/>
    <col min="9475" max="9475" width="12.85546875" style="580" customWidth="1"/>
    <col min="9476" max="9477" width="12.7109375" style="580" customWidth="1"/>
    <col min="9478" max="9729" width="9.140625" style="580"/>
    <col min="9730" max="9730" width="38.7109375" style="580" customWidth="1"/>
    <col min="9731" max="9731" width="12.85546875" style="580" customWidth="1"/>
    <col min="9732" max="9733" width="12.7109375" style="580" customWidth="1"/>
    <col min="9734" max="9985" width="9.140625" style="580"/>
    <col min="9986" max="9986" width="38.7109375" style="580" customWidth="1"/>
    <col min="9987" max="9987" width="12.85546875" style="580" customWidth="1"/>
    <col min="9988" max="9989" width="12.7109375" style="580" customWidth="1"/>
    <col min="9990" max="10241" width="9.140625" style="580"/>
    <col min="10242" max="10242" width="38.7109375" style="580" customWidth="1"/>
    <col min="10243" max="10243" width="12.85546875" style="580" customWidth="1"/>
    <col min="10244" max="10245" width="12.7109375" style="580" customWidth="1"/>
    <col min="10246" max="10497" width="9.140625" style="580"/>
    <col min="10498" max="10498" width="38.7109375" style="580" customWidth="1"/>
    <col min="10499" max="10499" width="12.85546875" style="580" customWidth="1"/>
    <col min="10500" max="10501" width="12.7109375" style="580" customWidth="1"/>
    <col min="10502" max="10753" width="9.140625" style="580"/>
    <col min="10754" max="10754" width="38.7109375" style="580" customWidth="1"/>
    <col min="10755" max="10755" width="12.85546875" style="580" customWidth="1"/>
    <col min="10756" max="10757" width="12.7109375" style="580" customWidth="1"/>
    <col min="10758" max="11009" width="9.140625" style="580"/>
    <col min="11010" max="11010" width="38.7109375" style="580" customWidth="1"/>
    <col min="11011" max="11011" width="12.85546875" style="580" customWidth="1"/>
    <col min="11012" max="11013" width="12.7109375" style="580" customWidth="1"/>
    <col min="11014" max="11265" width="9.140625" style="580"/>
    <col min="11266" max="11266" width="38.7109375" style="580" customWidth="1"/>
    <col min="11267" max="11267" width="12.85546875" style="580" customWidth="1"/>
    <col min="11268" max="11269" width="12.7109375" style="580" customWidth="1"/>
    <col min="11270" max="11521" width="9.140625" style="580"/>
    <col min="11522" max="11522" width="38.7109375" style="580" customWidth="1"/>
    <col min="11523" max="11523" width="12.85546875" style="580" customWidth="1"/>
    <col min="11524" max="11525" width="12.7109375" style="580" customWidth="1"/>
    <col min="11526" max="11777" width="9.140625" style="580"/>
    <col min="11778" max="11778" width="38.7109375" style="580" customWidth="1"/>
    <col min="11779" max="11779" width="12.85546875" style="580" customWidth="1"/>
    <col min="11780" max="11781" width="12.7109375" style="580" customWidth="1"/>
    <col min="11782" max="12033" width="9.140625" style="580"/>
    <col min="12034" max="12034" width="38.7109375" style="580" customWidth="1"/>
    <col min="12035" max="12035" width="12.85546875" style="580" customWidth="1"/>
    <col min="12036" max="12037" width="12.7109375" style="580" customWidth="1"/>
    <col min="12038" max="12289" width="9.140625" style="580"/>
    <col min="12290" max="12290" width="38.7109375" style="580" customWidth="1"/>
    <col min="12291" max="12291" width="12.85546875" style="580" customWidth="1"/>
    <col min="12292" max="12293" width="12.7109375" style="580" customWidth="1"/>
    <col min="12294" max="12545" width="9.140625" style="580"/>
    <col min="12546" max="12546" width="38.7109375" style="580" customWidth="1"/>
    <col min="12547" max="12547" width="12.85546875" style="580" customWidth="1"/>
    <col min="12548" max="12549" width="12.7109375" style="580" customWidth="1"/>
    <col min="12550" max="12801" width="9.140625" style="580"/>
    <col min="12802" max="12802" width="38.7109375" style="580" customWidth="1"/>
    <col min="12803" max="12803" width="12.85546875" style="580" customWidth="1"/>
    <col min="12804" max="12805" width="12.7109375" style="580" customWidth="1"/>
    <col min="12806" max="13057" width="9.140625" style="580"/>
    <col min="13058" max="13058" width="38.7109375" style="580" customWidth="1"/>
    <col min="13059" max="13059" width="12.85546875" style="580" customWidth="1"/>
    <col min="13060" max="13061" width="12.7109375" style="580" customWidth="1"/>
    <col min="13062" max="13313" width="9.140625" style="580"/>
    <col min="13314" max="13314" width="38.7109375" style="580" customWidth="1"/>
    <col min="13315" max="13315" width="12.85546875" style="580" customWidth="1"/>
    <col min="13316" max="13317" width="12.7109375" style="580" customWidth="1"/>
    <col min="13318" max="13569" width="9.140625" style="580"/>
    <col min="13570" max="13570" width="38.7109375" style="580" customWidth="1"/>
    <col min="13571" max="13571" width="12.85546875" style="580" customWidth="1"/>
    <col min="13572" max="13573" width="12.7109375" style="580" customWidth="1"/>
    <col min="13574" max="13825" width="9.140625" style="580"/>
    <col min="13826" max="13826" width="38.7109375" style="580" customWidth="1"/>
    <col min="13827" max="13827" width="12.85546875" style="580" customWidth="1"/>
    <col min="13828" max="13829" width="12.7109375" style="580" customWidth="1"/>
    <col min="13830" max="14081" width="9.140625" style="580"/>
    <col min="14082" max="14082" width="38.7109375" style="580" customWidth="1"/>
    <col min="14083" max="14083" width="12.85546875" style="580" customWidth="1"/>
    <col min="14084" max="14085" width="12.7109375" style="580" customWidth="1"/>
    <col min="14086" max="14337" width="9.140625" style="580"/>
    <col min="14338" max="14338" width="38.7109375" style="580" customWidth="1"/>
    <col min="14339" max="14339" width="12.85546875" style="580" customWidth="1"/>
    <col min="14340" max="14341" width="12.7109375" style="580" customWidth="1"/>
    <col min="14342" max="14593" width="9.140625" style="580"/>
    <col min="14594" max="14594" width="38.7109375" style="580" customWidth="1"/>
    <col min="14595" max="14595" width="12.85546875" style="580" customWidth="1"/>
    <col min="14596" max="14597" width="12.7109375" style="580" customWidth="1"/>
    <col min="14598" max="14849" width="9.140625" style="580"/>
    <col min="14850" max="14850" width="38.7109375" style="580" customWidth="1"/>
    <col min="14851" max="14851" width="12.85546875" style="580" customWidth="1"/>
    <col min="14852" max="14853" width="12.7109375" style="580" customWidth="1"/>
    <col min="14854" max="15105" width="9.140625" style="580"/>
    <col min="15106" max="15106" width="38.7109375" style="580" customWidth="1"/>
    <col min="15107" max="15107" width="12.85546875" style="580" customWidth="1"/>
    <col min="15108" max="15109" width="12.7109375" style="580" customWidth="1"/>
    <col min="15110" max="15361" width="9.140625" style="580"/>
    <col min="15362" max="15362" width="38.7109375" style="580" customWidth="1"/>
    <col min="15363" max="15363" width="12.85546875" style="580" customWidth="1"/>
    <col min="15364" max="15365" width="12.7109375" style="580" customWidth="1"/>
    <col min="15366" max="15617" width="9.140625" style="580"/>
    <col min="15618" max="15618" width="38.7109375" style="580" customWidth="1"/>
    <col min="15619" max="15619" width="12.85546875" style="580" customWidth="1"/>
    <col min="15620" max="15621" width="12.7109375" style="580" customWidth="1"/>
    <col min="15622" max="15873" width="9.140625" style="580"/>
    <col min="15874" max="15874" width="38.7109375" style="580" customWidth="1"/>
    <col min="15875" max="15875" width="12.85546875" style="580" customWidth="1"/>
    <col min="15876" max="15877" width="12.7109375" style="580" customWidth="1"/>
    <col min="15878" max="16129" width="9.140625" style="580"/>
    <col min="16130" max="16130" width="38.7109375" style="580" customWidth="1"/>
    <col min="16131" max="16131" width="12.85546875" style="580" customWidth="1"/>
    <col min="16132" max="16133" width="12.7109375" style="580" customWidth="1"/>
    <col min="16134" max="16384" width="9.140625" style="580"/>
  </cols>
  <sheetData>
    <row r="1" spans="2:6" ht="14.25" customHeight="1" x14ac:dyDescent="0.35">
      <c r="E1" s="581"/>
    </row>
    <row r="2" spans="2:6" ht="26.25" x14ac:dyDescent="0.2">
      <c r="B2" s="2130" t="s">
        <v>812</v>
      </c>
      <c r="C2" s="2130"/>
      <c r="D2" s="2130"/>
      <c r="E2" s="2123" t="s">
        <v>532</v>
      </c>
      <c r="F2" s="2123"/>
    </row>
    <row r="3" spans="2:6" ht="25.5" x14ac:dyDescent="0.35">
      <c r="D3" s="582"/>
      <c r="E3" s="582"/>
    </row>
    <row r="4" spans="2:6" ht="15.75" x14ac:dyDescent="0.25">
      <c r="B4" s="583" t="s">
        <v>533</v>
      </c>
    </row>
    <row r="5" spans="2:6" ht="15" thickBot="1" x14ac:dyDescent="0.25"/>
    <row r="6" spans="2:6" ht="18.75" thickBot="1" x14ac:dyDescent="0.25">
      <c r="B6" s="2124" t="s">
        <v>534</v>
      </c>
      <c r="C6" s="2125"/>
      <c r="D6" s="2125"/>
      <c r="E6" s="2125"/>
      <c r="F6" s="2126"/>
    </row>
    <row r="7" spans="2:6" ht="15.75" thickBot="1" x14ac:dyDescent="0.25">
      <c r="B7" s="584" t="s">
        <v>535</v>
      </c>
      <c r="C7" s="585" t="s">
        <v>536</v>
      </c>
      <c r="D7" s="585" t="s">
        <v>537</v>
      </c>
      <c r="E7" s="586" t="s">
        <v>538</v>
      </c>
      <c r="F7" s="587" t="s">
        <v>531</v>
      </c>
    </row>
    <row r="8" spans="2:6" ht="14.25" customHeight="1" x14ac:dyDescent="0.2">
      <c r="B8" s="665" t="s">
        <v>539</v>
      </c>
      <c r="C8" s="666">
        <v>7260</v>
      </c>
      <c r="D8" s="666">
        <v>2044</v>
      </c>
      <c r="E8" s="797"/>
      <c r="F8" s="798">
        <v>2</v>
      </c>
    </row>
    <row r="9" spans="2:6" x14ac:dyDescent="0.2">
      <c r="B9" s="590" t="s">
        <v>129</v>
      </c>
      <c r="C9" s="591">
        <v>16786</v>
      </c>
      <c r="D9" s="591">
        <v>1860</v>
      </c>
      <c r="E9" s="592">
        <v>7072</v>
      </c>
      <c r="F9" s="578">
        <v>2</v>
      </c>
    </row>
    <row r="10" spans="2:6" x14ac:dyDescent="0.2">
      <c r="B10" s="590" t="s">
        <v>121</v>
      </c>
      <c r="C10" s="591"/>
      <c r="D10" s="591">
        <v>1280</v>
      </c>
      <c r="E10" s="592"/>
      <c r="F10" s="578">
        <v>2</v>
      </c>
    </row>
    <row r="11" spans="2:6" ht="15.75" customHeight="1" x14ac:dyDescent="0.2">
      <c r="B11" s="590" t="s">
        <v>128</v>
      </c>
      <c r="C11" s="591">
        <v>1184</v>
      </c>
      <c r="D11" s="591"/>
      <c r="E11" s="592">
        <v>3471</v>
      </c>
      <c r="F11" s="577">
        <v>2</v>
      </c>
    </row>
    <row r="12" spans="2:6" ht="15.75" customHeight="1" x14ac:dyDescent="0.2">
      <c r="B12" s="590" t="s">
        <v>125</v>
      </c>
      <c r="C12" s="591">
        <v>1585</v>
      </c>
      <c r="D12" s="591"/>
      <c r="E12" s="592"/>
      <c r="F12" s="578">
        <v>2</v>
      </c>
    </row>
    <row r="13" spans="2:6" x14ac:dyDescent="0.2">
      <c r="B13" s="590" t="s">
        <v>123</v>
      </c>
      <c r="C13" s="591">
        <v>6792</v>
      </c>
      <c r="D13" s="591"/>
      <c r="E13" s="592">
        <v>6779</v>
      </c>
      <c r="F13" s="578">
        <v>2</v>
      </c>
    </row>
    <row r="14" spans="2:6" x14ac:dyDescent="0.2">
      <c r="B14" s="590" t="s">
        <v>540</v>
      </c>
      <c r="C14" s="591">
        <v>7811</v>
      </c>
      <c r="D14" s="591"/>
      <c r="E14" s="592">
        <v>7299</v>
      </c>
      <c r="F14" s="577">
        <v>2</v>
      </c>
    </row>
    <row r="15" spans="2:6" x14ac:dyDescent="0.2">
      <c r="B15" s="590" t="s">
        <v>130</v>
      </c>
      <c r="C15" s="591">
        <v>2200</v>
      </c>
      <c r="D15" s="591"/>
      <c r="E15" s="592">
        <v>3202</v>
      </c>
      <c r="F15" s="578">
        <v>2</v>
      </c>
    </row>
    <row r="16" spans="2:6" x14ac:dyDescent="0.2">
      <c r="B16" s="590" t="s">
        <v>133</v>
      </c>
      <c r="C16" s="591">
        <v>381</v>
      </c>
      <c r="D16" s="591"/>
      <c r="E16" s="592"/>
      <c r="F16" s="578">
        <v>2</v>
      </c>
    </row>
    <row r="17" spans="2:6" x14ac:dyDescent="0.2">
      <c r="B17" s="590" t="s">
        <v>541</v>
      </c>
      <c r="C17" s="591">
        <v>501</v>
      </c>
      <c r="D17" s="591">
        <v>405</v>
      </c>
      <c r="E17" s="592"/>
      <c r="F17" s="577">
        <v>2</v>
      </c>
    </row>
    <row r="18" spans="2:6" x14ac:dyDescent="0.2">
      <c r="B18" s="590" t="s">
        <v>542</v>
      </c>
      <c r="C18" s="591">
        <v>380</v>
      </c>
      <c r="D18" s="591"/>
      <c r="E18" s="592"/>
      <c r="F18" s="578">
        <v>2</v>
      </c>
    </row>
    <row r="19" spans="2:6" x14ac:dyDescent="0.2">
      <c r="B19" s="590" t="s">
        <v>543</v>
      </c>
      <c r="C19" s="591">
        <v>210</v>
      </c>
      <c r="D19" s="591"/>
      <c r="E19" s="592"/>
      <c r="F19" s="578">
        <v>2</v>
      </c>
    </row>
    <row r="20" spans="2:6" x14ac:dyDescent="0.2">
      <c r="B20" s="590" t="s">
        <v>170</v>
      </c>
      <c r="C20" s="591">
        <v>17000</v>
      </c>
      <c r="D20" s="591">
        <v>17200</v>
      </c>
      <c r="E20" s="591"/>
      <c r="F20" s="578">
        <v>2</v>
      </c>
    </row>
    <row r="21" spans="2:6" ht="15" thickBot="1" x14ac:dyDescent="0.25">
      <c r="B21" s="799" t="s">
        <v>120</v>
      </c>
      <c r="C21" s="800">
        <v>905</v>
      </c>
      <c r="D21" s="800"/>
      <c r="E21" s="800"/>
      <c r="F21" s="801">
        <v>2</v>
      </c>
    </row>
    <row r="22" spans="2:6" ht="18" thickBot="1" x14ac:dyDescent="0.25">
      <c r="B22" s="595" t="s">
        <v>544</v>
      </c>
      <c r="C22" s="607">
        <f>SUM(C8:C21)</f>
        <v>62995</v>
      </c>
      <c r="D22" s="607">
        <f>SUM(D8:D20)</f>
        <v>22789</v>
      </c>
      <c r="E22" s="608">
        <f>SUM(E8:E20)</f>
        <v>27823</v>
      </c>
      <c r="F22" s="796"/>
    </row>
    <row r="23" spans="2:6" s="597" customFormat="1" ht="18" thickBot="1" x14ac:dyDescent="0.3">
      <c r="B23" s="595" t="s">
        <v>545</v>
      </c>
      <c r="C23" s="2127">
        <f>C22+D22+E22</f>
        <v>113607</v>
      </c>
      <c r="D23" s="2128"/>
      <c r="E23" s="2129"/>
      <c r="F23" s="596"/>
    </row>
  </sheetData>
  <mergeCells count="4">
    <mergeCell ref="E2:F2"/>
    <mergeCell ref="B6:F6"/>
    <mergeCell ref="C23:E23"/>
    <mergeCell ref="B2:D2"/>
  </mergeCells>
  <pageMargins left="0.70866141732283472" right="0.70866141732283472" top="0.74803149606299213" bottom="0.74803149606299213" header="0.31496062992125984" footer="0.31496062992125984"/>
  <pageSetup paperSize="9" scale="98"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660E17-CCDB-4E81-94DC-8E5E6C6A766D}">
  <sheetPr>
    <tabColor rgb="FF00B050"/>
  </sheetPr>
  <dimension ref="A2:F24"/>
  <sheetViews>
    <sheetView view="pageBreakPreview" topLeftCell="B1" zoomScale="115" zoomScaleNormal="100" zoomScaleSheetLayoutView="115" workbookViewId="0">
      <selection activeCell="J16" sqref="J16"/>
    </sheetView>
  </sheetViews>
  <sheetFormatPr defaultRowHeight="14.25" x14ac:dyDescent="0.2"/>
  <cols>
    <col min="1" max="1" width="4.7109375" style="580" hidden="1" customWidth="1"/>
    <col min="2" max="2" width="3.7109375" style="580" customWidth="1"/>
    <col min="3" max="3" width="39" style="580" customWidth="1"/>
    <col min="4" max="4" width="8.28515625" style="580" bestFit="1" customWidth="1"/>
    <col min="5" max="5" width="9.7109375" style="580" customWidth="1"/>
    <col min="6" max="6" width="10.85546875" style="580" customWidth="1"/>
    <col min="7" max="258" width="9.140625" style="580"/>
    <col min="259" max="259" width="52.28515625" style="580" bestFit="1" customWidth="1"/>
    <col min="260" max="260" width="12.85546875" style="580" customWidth="1"/>
    <col min="261" max="262" width="12.7109375" style="580" customWidth="1"/>
    <col min="263" max="514" width="9.140625" style="580"/>
    <col min="515" max="515" width="52.28515625" style="580" bestFit="1" customWidth="1"/>
    <col min="516" max="516" width="12.85546875" style="580" customWidth="1"/>
    <col min="517" max="518" width="12.7109375" style="580" customWidth="1"/>
    <col min="519" max="770" width="9.140625" style="580"/>
    <col min="771" max="771" width="52.28515625" style="580" bestFit="1" customWidth="1"/>
    <col min="772" max="772" width="12.85546875" style="580" customWidth="1"/>
    <col min="773" max="774" width="12.7109375" style="580" customWidth="1"/>
    <col min="775" max="1026" width="9.140625" style="580"/>
    <col min="1027" max="1027" width="52.28515625" style="580" bestFit="1" customWidth="1"/>
    <col min="1028" max="1028" width="12.85546875" style="580" customWidth="1"/>
    <col min="1029" max="1030" width="12.7109375" style="580" customWidth="1"/>
    <col min="1031" max="1282" width="9.140625" style="580"/>
    <col min="1283" max="1283" width="52.28515625" style="580" bestFit="1" customWidth="1"/>
    <col min="1284" max="1284" width="12.85546875" style="580" customWidth="1"/>
    <col min="1285" max="1286" width="12.7109375" style="580" customWidth="1"/>
    <col min="1287" max="1538" width="9.140625" style="580"/>
    <col min="1539" max="1539" width="52.28515625" style="580" bestFit="1" customWidth="1"/>
    <col min="1540" max="1540" width="12.85546875" style="580" customWidth="1"/>
    <col min="1541" max="1542" width="12.7109375" style="580" customWidth="1"/>
    <col min="1543" max="1794" width="9.140625" style="580"/>
    <col min="1795" max="1795" width="52.28515625" style="580" bestFit="1" customWidth="1"/>
    <col min="1796" max="1796" width="12.85546875" style="580" customWidth="1"/>
    <col min="1797" max="1798" width="12.7109375" style="580" customWidth="1"/>
    <col min="1799" max="2050" width="9.140625" style="580"/>
    <col min="2051" max="2051" width="52.28515625" style="580" bestFit="1" customWidth="1"/>
    <col min="2052" max="2052" width="12.85546875" style="580" customWidth="1"/>
    <col min="2053" max="2054" width="12.7109375" style="580" customWidth="1"/>
    <col min="2055" max="2306" width="9.140625" style="580"/>
    <col min="2307" max="2307" width="52.28515625" style="580" bestFit="1" customWidth="1"/>
    <col min="2308" max="2308" width="12.85546875" style="580" customWidth="1"/>
    <col min="2309" max="2310" width="12.7109375" style="580" customWidth="1"/>
    <col min="2311" max="2562" width="9.140625" style="580"/>
    <col min="2563" max="2563" width="52.28515625" style="580" bestFit="1" customWidth="1"/>
    <col min="2564" max="2564" width="12.85546875" style="580" customWidth="1"/>
    <col min="2565" max="2566" width="12.7109375" style="580" customWidth="1"/>
    <col min="2567" max="2818" width="9.140625" style="580"/>
    <col min="2819" max="2819" width="52.28515625" style="580" bestFit="1" customWidth="1"/>
    <col min="2820" max="2820" width="12.85546875" style="580" customWidth="1"/>
    <col min="2821" max="2822" width="12.7109375" style="580" customWidth="1"/>
    <col min="2823" max="3074" width="9.140625" style="580"/>
    <col min="3075" max="3075" width="52.28515625" style="580" bestFit="1" customWidth="1"/>
    <col min="3076" max="3076" width="12.85546875" style="580" customWidth="1"/>
    <col min="3077" max="3078" width="12.7109375" style="580" customWidth="1"/>
    <col min="3079" max="3330" width="9.140625" style="580"/>
    <col min="3331" max="3331" width="52.28515625" style="580" bestFit="1" customWidth="1"/>
    <col min="3332" max="3332" width="12.85546875" style="580" customWidth="1"/>
    <col min="3333" max="3334" width="12.7109375" style="580" customWidth="1"/>
    <col min="3335" max="3586" width="9.140625" style="580"/>
    <col min="3587" max="3587" width="52.28515625" style="580" bestFit="1" customWidth="1"/>
    <col min="3588" max="3588" width="12.85546875" style="580" customWidth="1"/>
    <col min="3589" max="3590" width="12.7109375" style="580" customWidth="1"/>
    <col min="3591" max="3842" width="9.140625" style="580"/>
    <col min="3843" max="3843" width="52.28515625" style="580" bestFit="1" customWidth="1"/>
    <col min="3844" max="3844" width="12.85546875" style="580" customWidth="1"/>
    <col min="3845" max="3846" width="12.7109375" style="580" customWidth="1"/>
    <col min="3847" max="4098" width="9.140625" style="580"/>
    <col min="4099" max="4099" width="52.28515625" style="580" bestFit="1" customWidth="1"/>
    <col min="4100" max="4100" width="12.85546875" style="580" customWidth="1"/>
    <col min="4101" max="4102" width="12.7109375" style="580" customWidth="1"/>
    <col min="4103" max="4354" width="9.140625" style="580"/>
    <col min="4355" max="4355" width="52.28515625" style="580" bestFit="1" customWidth="1"/>
    <col min="4356" max="4356" width="12.85546875" style="580" customWidth="1"/>
    <col min="4357" max="4358" width="12.7109375" style="580" customWidth="1"/>
    <col min="4359" max="4610" width="9.140625" style="580"/>
    <col min="4611" max="4611" width="52.28515625" style="580" bestFit="1" customWidth="1"/>
    <col min="4612" max="4612" width="12.85546875" style="580" customWidth="1"/>
    <col min="4613" max="4614" width="12.7109375" style="580" customWidth="1"/>
    <col min="4615" max="4866" width="9.140625" style="580"/>
    <col min="4867" max="4867" width="52.28515625" style="580" bestFit="1" customWidth="1"/>
    <col min="4868" max="4868" width="12.85546875" style="580" customWidth="1"/>
    <col min="4869" max="4870" width="12.7109375" style="580" customWidth="1"/>
    <col min="4871" max="5122" width="9.140625" style="580"/>
    <col min="5123" max="5123" width="52.28515625" style="580" bestFit="1" customWidth="1"/>
    <col min="5124" max="5124" width="12.85546875" style="580" customWidth="1"/>
    <col min="5125" max="5126" width="12.7109375" style="580" customWidth="1"/>
    <col min="5127" max="5378" width="9.140625" style="580"/>
    <col min="5379" max="5379" width="52.28515625" style="580" bestFit="1" customWidth="1"/>
    <col min="5380" max="5380" width="12.85546875" style="580" customWidth="1"/>
    <col min="5381" max="5382" width="12.7109375" style="580" customWidth="1"/>
    <col min="5383" max="5634" width="9.140625" style="580"/>
    <col min="5635" max="5635" width="52.28515625" style="580" bestFit="1" customWidth="1"/>
    <col min="5636" max="5636" width="12.85546875" style="580" customWidth="1"/>
    <col min="5637" max="5638" width="12.7109375" style="580" customWidth="1"/>
    <col min="5639" max="5890" width="9.140625" style="580"/>
    <col min="5891" max="5891" width="52.28515625" style="580" bestFit="1" customWidth="1"/>
    <col min="5892" max="5892" width="12.85546875" style="580" customWidth="1"/>
    <col min="5893" max="5894" width="12.7109375" style="580" customWidth="1"/>
    <col min="5895" max="6146" width="9.140625" style="580"/>
    <col min="6147" max="6147" width="52.28515625" style="580" bestFit="1" customWidth="1"/>
    <col min="6148" max="6148" width="12.85546875" style="580" customWidth="1"/>
    <col min="6149" max="6150" width="12.7109375" style="580" customWidth="1"/>
    <col min="6151" max="6402" width="9.140625" style="580"/>
    <col min="6403" max="6403" width="52.28515625" style="580" bestFit="1" customWidth="1"/>
    <col min="6404" max="6404" width="12.85546875" style="580" customWidth="1"/>
    <col min="6405" max="6406" width="12.7109375" style="580" customWidth="1"/>
    <col min="6407" max="6658" width="9.140625" style="580"/>
    <col min="6659" max="6659" width="52.28515625" style="580" bestFit="1" customWidth="1"/>
    <col min="6660" max="6660" width="12.85546875" style="580" customWidth="1"/>
    <col min="6661" max="6662" width="12.7109375" style="580" customWidth="1"/>
    <col min="6663" max="6914" width="9.140625" style="580"/>
    <col min="6915" max="6915" width="52.28515625" style="580" bestFit="1" customWidth="1"/>
    <col min="6916" max="6916" width="12.85546875" style="580" customWidth="1"/>
    <col min="6917" max="6918" width="12.7109375" style="580" customWidth="1"/>
    <col min="6919" max="7170" width="9.140625" style="580"/>
    <col min="7171" max="7171" width="52.28515625" style="580" bestFit="1" customWidth="1"/>
    <col min="7172" max="7172" width="12.85546875" style="580" customWidth="1"/>
    <col min="7173" max="7174" width="12.7109375" style="580" customWidth="1"/>
    <col min="7175" max="7426" width="9.140625" style="580"/>
    <col min="7427" max="7427" width="52.28515625" style="580" bestFit="1" customWidth="1"/>
    <col min="7428" max="7428" width="12.85546875" style="580" customWidth="1"/>
    <col min="7429" max="7430" width="12.7109375" style="580" customWidth="1"/>
    <col min="7431" max="7682" width="9.140625" style="580"/>
    <col min="7683" max="7683" width="52.28515625" style="580" bestFit="1" customWidth="1"/>
    <col min="7684" max="7684" width="12.85546875" style="580" customWidth="1"/>
    <col min="7685" max="7686" width="12.7109375" style="580" customWidth="1"/>
    <col min="7687" max="7938" width="9.140625" style="580"/>
    <col min="7939" max="7939" width="52.28515625" style="580" bestFit="1" customWidth="1"/>
    <col min="7940" max="7940" width="12.85546875" style="580" customWidth="1"/>
    <col min="7941" max="7942" width="12.7109375" style="580" customWidth="1"/>
    <col min="7943" max="8194" width="9.140625" style="580"/>
    <col min="8195" max="8195" width="52.28515625" style="580" bestFit="1" customWidth="1"/>
    <col min="8196" max="8196" width="12.85546875" style="580" customWidth="1"/>
    <col min="8197" max="8198" width="12.7109375" style="580" customWidth="1"/>
    <col min="8199" max="8450" width="9.140625" style="580"/>
    <col min="8451" max="8451" width="52.28515625" style="580" bestFit="1" customWidth="1"/>
    <col min="8452" max="8452" width="12.85546875" style="580" customWidth="1"/>
    <col min="8453" max="8454" width="12.7109375" style="580" customWidth="1"/>
    <col min="8455" max="8706" width="9.140625" style="580"/>
    <col min="8707" max="8707" width="52.28515625" style="580" bestFit="1" customWidth="1"/>
    <col min="8708" max="8708" width="12.85546875" style="580" customWidth="1"/>
    <col min="8709" max="8710" width="12.7109375" style="580" customWidth="1"/>
    <col min="8711" max="8962" width="9.140625" style="580"/>
    <col min="8963" max="8963" width="52.28515625" style="580" bestFit="1" customWidth="1"/>
    <col min="8964" max="8964" width="12.85546875" style="580" customWidth="1"/>
    <col min="8965" max="8966" width="12.7109375" style="580" customWidth="1"/>
    <col min="8967" max="9218" width="9.140625" style="580"/>
    <col min="9219" max="9219" width="52.28515625" style="580" bestFit="1" customWidth="1"/>
    <col min="9220" max="9220" width="12.85546875" style="580" customWidth="1"/>
    <col min="9221" max="9222" width="12.7109375" style="580" customWidth="1"/>
    <col min="9223" max="9474" width="9.140625" style="580"/>
    <col min="9475" max="9475" width="52.28515625" style="580" bestFit="1" customWidth="1"/>
    <col min="9476" max="9476" width="12.85546875" style="580" customWidth="1"/>
    <col min="9477" max="9478" width="12.7109375" style="580" customWidth="1"/>
    <col min="9479" max="9730" width="9.140625" style="580"/>
    <col min="9731" max="9731" width="52.28515625" style="580" bestFit="1" customWidth="1"/>
    <col min="9732" max="9732" width="12.85546875" style="580" customWidth="1"/>
    <col min="9733" max="9734" width="12.7109375" style="580" customWidth="1"/>
    <col min="9735" max="9986" width="9.140625" style="580"/>
    <col min="9987" max="9987" width="52.28515625" style="580" bestFit="1" customWidth="1"/>
    <col min="9988" max="9988" width="12.85546875" style="580" customWidth="1"/>
    <col min="9989" max="9990" width="12.7109375" style="580" customWidth="1"/>
    <col min="9991" max="10242" width="9.140625" style="580"/>
    <col min="10243" max="10243" width="52.28515625" style="580" bestFit="1" customWidth="1"/>
    <col min="10244" max="10244" width="12.85546875" style="580" customWidth="1"/>
    <col min="10245" max="10246" width="12.7109375" style="580" customWidth="1"/>
    <col min="10247" max="10498" width="9.140625" style="580"/>
    <col min="10499" max="10499" width="52.28515625" style="580" bestFit="1" customWidth="1"/>
    <col min="10500" max="10500" width="12.85546875" style="580" customWidth="1"/>
    <col min="10501" max="10502" width="12.7109375" style="580" customWidth="1"/>
    <col min="10503" max="10754" width="9.140625" style="580"/>
    <col min="10755" max="10755" width="52.28515625" style="580" bestFit="1" customWidth="1"/>
    <col min="10756" max="10756" width="12.85546875" style="580" customWidth="1"/>
    <col min="10757" max="10758" width="12.7109375" style="580" customWidth="1"/>
    <col min="10759" max="11010" width="9.140625" style="580"/>
    <col min="11011" max="11011" width="52.28515625" style="580" bestFit="1" customWidth="1"/>
    <col min="11012" max="11012" width="12.85546875" style="580" customWidth="1"/>
    <col min="11013" max="11014" width="12.7109375" style="580" customWidth="1"/>
    <col min="11015" max="11266" width="9.140625" style="580"/>
    <col min="11267" max="11267" width="52.28515625" style="580" bestFit="1" customWidth="1"/>
    <col min="11268" max="11268" width="12.85546875" style="580" customWidth="1"/>
    <col min="11269" max="11270" width="12.7109375" style="580" customWidth="1"/>
    <col min="11271" max="11522" width="9.140625" style="580"/>
    <col min="11523" max="11523" width="52.28515625" style="580" bestFit="1" customWidth="1"/>
    <col min="11524" max="11524" width="12.85546875" style="580" customWidth="1"/>
    <col min="11525" max="11526" width="12.7109375" style="580" customWidth="1"/>
    <col min="11527" max="11778" width="9.140625" style="580"/>
    <col min="11779" max="11779" width="52.28515625" style="580" bestFit="1" customWidth="1"/>
    <col min="11780" max="11780" width="12.85546875" style="580" customWidth="1"/>
    <col min="11781" max="11782" width="12.7109375" style="580" customWidth="1"/>
    <col min="11783" max="12034" width="9.140625" style="580"/>
    <col min="12035" max="12035" width="52.28515625" style="580" bestFit="1" customWidth="1"/>
    <col min="12036" max="12036" width="12.85546875" style="580" customWidth="1"/>
    <col min="12037" max="12038" width="12.7109375" style="580" customWidth="1"/>
    <col min="12039" max="12290" width="9.140625" style="580"/>
    <col min="12291" max="12291" width="52.28515625" style="580" bestFit="1" customWidth="1"/>
    <col min="12292" max="12292" width="12.85546875" style="580" customWidth="1"/>
    <col min="12293" max="12294" width="12.7109375" style="580" customWidth="1"/>
    <col min="12295" max="12546" width="9.140625" style="580"/>
    <col min="12547" max="12547" width="52.28515625" style="580" bestFit="1" customWidth="1"/>
    <col min="12548" max="12548" width="12.85546875" style="580" customWidth="1"/>
    <col min="12549" max="12550" width="12.7109375" style="580" customWidth="1"/>
    <col min="12551" max="12802" width="9.140625" style="580"/>
    <col min="12803" max="12803" width="52.28515625" style="580" bestFit="1" customWidth="1"/>
    <col min="12804" max="12804" width="12.85546875" style="580" customWidth="1"/>
    <col min="12805" max="12806" width="12.7109375" style="580" customWidth="1"/>
    <col min="12807" max="13058" width="9.140625" style="580"/>
    <col min="13059" max="13059" width="52.28515625" style="580" bestFit="1" customWidth="1"/>
    <col min="13060" max="13060" width="12.85546875" style="580" customWidth="1"/>
    <col min="13061" max="13062" width="12.7109375" style="580" customWidth="1"/>
    <col min="13063" max="13314" width="9.140625" style="580"/>
    <col min="13315" max="13315" width="52.28515625" style="580" bestFit="1" customWidth="1"/>
    <col min="13316" max="13316" width="12.85546875" style="580" customWidth="1"/>
    <col min="13317" max="13318" width="12.7109375" style="580" customWidth="1"/>
    <col min="13319" max="13570" width="9.140625" style="580"/>
    <col min="13571" max="13571" width="52.28515625" style="580" bestFit="1" customWidth="1"/>
    <col min="13572" max="13572" width="12.85546875" style="580" customWidth="1"/>
    <col min="13573" max="13574" width="12.7109375" style="580" customWidth="1"/>
    <col min="13575" max="13826" width="9.140625" style="580"/>
    <col min="13827" max="13827" width="52.28515625" style="580" bestFit="1" customWidth="1"/>
    <col min="13828" max="13828" width="12.85546875" style="580" customWidth="1"/>
    <col min="13829" max="13830" width="12.7109375" style="580" customWidth="1"/>
    <col min="13831" max="14082" width="9.140625" style="580"/>
    <col min="14083" max="14083" width="52.28515625" style="580" bestFit="1" customWidth="1"/>
    <col min="14084" max="14084" width="12.85546875" style="580" customWidth="1"/>
    <col min="14085" max="14086" width="12.7109375" style="580" customWidth="1"/>
    <col min="14087" max="14338" width="9.140625" style="580"/>
    <col min="14339" max="14339" width="52.28515625" style="580" bestFit="1" customWidth="1"/>
    <col min="14340" max="14340" width="12.85546875" style="580" customWidth="1"/>
    <col min="14341" max="14342" width="12.7109375" style="580" customWidth="1"/>
    <col min="14343" max="14594" width="9.140625" style="580"/>
    <col min="14595" max="14595" width="52.28515625" style="580" bestFit="1" customWidth="1"/>
    <col min="14596" max="14596" width="12.85546875" style="580" customWidth="1"/>
    <col min="14597" max="14598" width="12.7109375" style="580" customWidth="1"/>
    <col min="14599" max="14850" width="9.140625" style="580"/>
    <col min="14851" max="14851" width="52.28515625" style="580" bestFit="1" customWidth="1"/>
    <col min="14852" max="14852" width="12.85546875" style="580" customWidth="1"/>
    <col min="14853" max="14854" width="12.7109375" style="580" customWidth="1"/>
    <col min="14855" max="15106" width="9.140625" style="580"/>
    <col min="15107" max="15107" width="52.28515625" style="580" bestFit="1" customWidth="1"/>
    <col min="15108" max="15108" width="12.85546875" style="580" customWidth="1"/>
    <col min="15109" max="15110" width="12.7109375" style="580" customWidth="1"/>
    <col min="15111" max="15362" width="9.140625" style="580"/>
    <col min="15363" max="15363" width="52.28515625" style="580" bestFit="1" customWidth="1"/>
    <col min="15364" max="15364" width="12.85546875" style="580" customWidth="1"/>
    <col min="15365" max="15366" width="12.7109375" style="580" customWidth="1"/>
    <col min="15367" max="15618" width="9.140625" style="580"/>
    <col min="15619" max="15619" width="52.28515625" style="580" bestFit="1" customWidth="1"/>
    <col min="15620" max="15620" width="12.85546875" style="580" customWidth="1"/>
    <col min="15621" max="15622" width="12.7109375" style="580" customWidth="1"/>
    <col min="15623" max="15874" width="9.140625" style="580"/>
    <col min="15875" max="15875" width="52.28515625" style="580" bestFit="1" customWidth="1"/>
    <col min="15876" max="15876" width="12.85546875" style="580" customWidth="1"/>
    <col min="15877" max="15878" width="12.7109375" style="580" customWidth="1"/>
    <col min="15879" max="16130" width="9.140625" style="580"/>
    <col min="16131" max="16131" width="52.28515625" style="580" bestFit="1" customWidth="1"/>
    <col min="16132" max="16132" width="12.85546875" style="580" customWidth="1"/>
    <col min="16133" max="16134" width="12.7109375" style="580" customWidth="1"/>
    <col min="16135" max="16384" width="9.140625" style="580"/>
  </cols>
  <sheetData>
    <row r="2" spans="2:6" ht="2.25" customHeight="1" x14ac:dyDescent="0.2">
      <c r="E2" s="2131" t="s">
        <v>546</v>
      </c>
      <c r="F2" s="2131"/>
    </row>
    <row r="3" spans="2:6" ht="18" x14ac:dyDescent="0.2">
      <c r="B3" s="2143" t="s">
        <v>812</v>
      </c>
      <c r="C3" s="2143"/>
      <c r="D3" s="2143"/>
      <c r="E3" s="2131"/>
      <c r="F3" s="2131"/>
    </row>
    <row r="5" spans="2:6" ht="15" x14ac:dyDescent="0.2">
      <c r="C5" s="598" t="s">
        <v>547</v>
      </c>
    </row>
    <row r="6" spans="2:6" ht="15" thickBot="1" x14ac:dyDescent="0.25"/>
    <row r="7" spans="2:6" ht="18.75" thickBot="1" x14ac:dyDescent="0.25">
      <c r="C7" s="2132" t="s">
        <v>534</v>
      </c>
      <c r="D7" s="2133"/>
      <c r="E7" s="2133"/>
      <c r="F7" s="2134"/>
    </row>
    <row r="8" spans="2:6" ht="15.75" thickBot="1" x14ac:dyDescent="0.25">
      <c r="C8" s="2135" t="s">
        <v>548</v>
      </c>
      <c r="D8" s="2137" t="s">
        <v>803</v>
      </c>
      <c r="E8" s="2138"/>
      <c r="F8" s="2139"/>
    </row>
    <row r="9" spans="2:6" ht="15" customHeight="1" thickBot="1" x14ac:dyDescent="0.25">
      <c r="C9" s="2136"/>
      <c r="D9" s="599" t="s">
        <v>536</v>
      </c>
      <c r="E9" s="599" t="s">
        <v>537</v>
      </c>
      <c r="F9" s="600" t="s">
        <v>538</v>
      </c>
    </row>
    <row r="10" spans="2:6" x14ac:dyDescent="0.2">
      <c r="C10" s="601" t="s">
        <v>549</v>
      </c>
      <c r="D10" s="602">
        <v>1570</v>
      </c>
      <c r="E10" s="603">
        <v>580</v>
      </c>
      <c r="F10" s="603">
        <v>5355</v>
      </c>
    </row>
    <row r="11" spans="2:6" x14ac:dyDescent="0.2">
      <c r="C11" s="604" t="s">
        <v>154</v>
      </c>
      <c r="D11" s="605">
        <v>3840</v>
      </c>
      <c r="E11" s="606"/>
      <c r="F11" s="606"/>
    </row>
    <row r="12" spans="2:6" ht="28.5" x14ac:dyDescent="0.2">
      <c r="C12" s="604" t="s">
        <v>550</v>
      </c>
      <c r="D12" s="605">
        <v>2100</v>
      </c>
      <c r="E12" s="606"/>
      <c r="F12" s="606"/>
    </row>
    <row r="13" spans="2:6" x14ac:dyDescent="0.2">
      <c r="C13" s="604" t="s">
        <v>160</v>
      </c>
      <c r="D13" s="605">
        <v>9360</v>
      </c>
      <c r="E13" s="606"/>
      <c r="F13" s="606">
        <v>4815</v>
      </c>
    </row>
    <row r="14" spans="2:6" x14ac:dyDescent="0.2">
      <c r="C14" s="604" t="s">
        <v>551</v>
      </c>
      <c r="D14" s="605">
        <v>2455</v>
      </c>
      <c r="E14" s="606"/>
      <c r="F14" s="606">
        <v>1185</v>
      </c>
    </row>
    <row r="15" spans="2:6" x14ac:dyDescent="0.2">
      <c r="C15" s="604" t="s">
        <v>442</v>
      </c>
      <c r="D15" s="605">
        <v>785</v>
      </c>
      <c r="E15" s="606"/>
      <c r="F15" s="606"/>
    </row>
    <row r="16" spans="2:6" x14ac:dyDescent="0.2">
      <c r="C16" s="604" t="s">
        <v>552</v>
      </c>
      <c r="D16" s="605">
        <v>2567</v>
      </c>
      <c r="E16" s="606">
        <v>8831</v>
      </c>
      <c r="F16" s="606">
        <v>1846</v>
      </c>
    </row>
    <row r="17" spans="3:6" x14ac:dyDescent="0.2">
      <c r="C17" s="604" t="s">
        <v>153</v>
      </c>
      <c r="D17" s="605">
        <v>450</v>
      </c>
      <c r="E17" s="606"/>
      <c r="F17" s="606"/>
    </row>
    <row r="18" spans="3:6" x14ac:dyDescent="0.2">
      <c r="C18" s="604"/>
      <c r="D18" s="605"/>
      <c r="E18" s="606"/>
      <c r="F18" s="606"/>
    </row>
    <row r="19" spans="3:6" ht="18" thickBot="1" x14ac:dyDescent="0.25">
      <c r="C19" s="595" t="s">
        <v>544</v>
      </c>
      <c r="D19" s="607">
        <f>SUM(D10:D18)</f>
        <v>23127</v>
      </c>
      <c r="E19" s="607">
        <f>SUM(E10:E18)</f>
        <v>9411</v>
      </c>
      <c r="F19" s="608">
        <f>SUM(F10:F18)</f>
        <v>13201</v>
      </c>
    </row>
    <row r="20" spans="3:6" s="597" customFormat="1" ht="18" thickBot="1" x14ac:dyDescent="0.3">
      <c r="C20" s="595" t="s">
        <v>545</v>
      </c>
      <c r="D20" s="2140">
        <f>D19+E19+F19</f>
        <v>45739</v>
      </c>
      <c r="E20" s="2141"/>
      <c r="F20" s="2142"/>
    </row>
    <row r="24" spans="3:6" ht="18" customHeight="1" x14ac:dyDescent="0.2"/>
  </sheetData>
  <mergeCells count="6">
    <mergeCell ref="E2:F3"/>
    <mergeCell ref="C7:F7"/>
    <mergeCell ref="C8:C9"/>
    <mergeCell ref="D8:F8"/>
    <mergeCell ref="D20:F20"/>
    <mergeCell ref="B3:D3"/>
  </mergeCells>
  <pageMargins left="0.70866141732283472" right="0.70866141732283472" top="0.74803149606299213" bottom="0.74803149606299213" header="0.31496062992125984" footer="0.31496062992125984"/>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10509-3062-40BF-BB28-BAEB10EAD68F}">
  <sheetPr>
    <tabColor rgb="FF00B050"/>
  </sheetPr>
  <dimension ref="A2:F19"/>
  <sheetViews>
    <sheetView view="pageBreakPreview" zoomScale="90" zoomScaleNormal="100" zoomScaleSheetLayoutView="90" workbookViewId="0">
      <selection activeCell="A2" sqref="A2:C2"/>
    </sheetView>
  </sheetViews>
  <sheetFormatPr defaultRowHeight="15" x14ac:dyDescent="0.25"/>
  <cols>
    <col min="1" max="1" width="2.5703125" style="572" customWidth="1"/>
    <col min="2" max="2" width="48.7109375" style="572" bestFit="1" customWidth="1"/>
    <col min="3" max="3" width="9.28515625" style="572" customWidth="1"/>
    <col min="4" max="4" width="7.42578125" style="572" bestFit="1" customWidth="1"/>
    <col min="5" max="5" width="9.5703125" style="572" customWidth="1"/>
    <col min="6" max="6" width="11.140625" style="572" customWidth="1"/>
    <col min="7" max="257" width="9.140625" style="572"/>
    <col min="258" max="258" width="48.7109375" style="572" bestFit="1" customWidth="1"/>
    <col min="259" max="259" width="12.85546875" style="572" customWidth="1"/>
    <col min="260" max="261" width="12.7109375" style="572" customWidth="1"/>
    <col min="262" max="513" width="9.140625" style="572"/>
    <col min="514" max="514" width="48.7109375" style="572" bestFit="1" customWidth="1"/>
    <col min="515" max="515" width="12.85546875" style="572" customWidth="1"/>
    <col min="516" max="517" width="12.7109375" style="572" customWidth="1"/>
    <col min="518" max="769" width="9.140625" style="572"/>
    <col min="770" max="770" width="48.7109375" style="572" bestFit="1" customWidth="1"/>
    <col min="771" max="771" width="12.85546875" style="572" customWidth="1"/>
    <col min="772" max="773" width="12.7109375" style="572" customWidth="1"/>
    <col min="774" max="1025" width="9.140625" style="572"/>
    <col min="1026" max="1026" width="48.7109375" style="572" bestFit="1" customWidth="1"/>
    <col min="1027" max="1027" width="12.85546875" style="572" customWidth="1"/>
    <col min="1028" max="1029" width="12.7109375" style="572" customWidth="1"/>
    <col min="1030" max="1281" width="9.140625" style="572"/>
    <col min="1282" max="1282" width="48.7109375" style="572" bestFit="1" customWidth="1"/>
    <col min="1283" max="1283" width="12.85546875" style="572" customWidth="1"/>
    <col min="1284" max="1285" width="12.7109375" style="572" customWidth="1"/>
    <col min="1286" max="1537" width="9.140625" style="572"/>
    <col min="1538" max="1538" width="48.7109375" style="572" bestFit="1" customWidth="1"/>
    <col min="1539" max="1539" width="12.85546875" style="572" customWidth="1"/>
    <col min="1540" max="1541" width="12.7109375" style="572" customWidth="1"/>
    <col min="1542" max="1793" width="9.140625" style="572"/>
    <col min="1794" max="1794" width="48.7109375" style="572" bestFit="1" customWidth="1"/>
    <col min="1795" max="1795" width="12.85546875" style="572" customWidth="1"/>
    <col min="1796" max="1797" width="12.7109375" style="572" customWidth="1"/>
    <col min="1798" max="2049" width="9.140625" style="572"/>
    <col min="2050" max="2050" width="48.7109375" style="572" bestFit="1" customWidth="1"/>
    <col min="2051" max="2051" width="12.85546875" style="572" customWidth="1"/>
    <col min="2052" max="2053" width="12.7109375" style="572" customWidth="1"/>
    <col min="2054" max="2305" width="9.140625" style="572"/>
    <col min="2306" max="2306" width="48.7109375" style="572" bestFit="1" customWidth="1"/>
    <col min="2307" max="2307" width="12.85546875" style="572" customWidth="1"/>
    <col min="2308" max="2309" width="12.7109375" style="572" customWidth="1"/>
    <col min="2310" max="2561" width="9.140625" style="572"/>
    <col min="2562" max="2562" width="48.7109375" style="572" bestFit="1" customWidth="1"/>
    <col min="2563" max="2563" width="12.85546875" style="572" customWidth="1"/>
    <col min="2564" max="2565" width="12.7109375" style="572" customWidth="1"/>
    <col min="2566" max="2817" width="9.140625" style="572"/>
    <col min="2818" max="2818" width="48.7109375" style="572" bestFit="1" customWidth="1"/>
    <col min="2819" max="2819" width="12.85546875" style="572" customWidth="1"/>
    <col min="2820" max="2821" width="12.7109375" style="572" customWidth="1"/>
    <col min="2822" max="3073" width="9.140625" style="572"/>
    <col min="3074" max="3074" width="48.7109375" style="572" bestFit="1" customWidth="1"/>
    <col min="3075" max="3075" width="12.85546875" style="572" customWidth="1"/>
    <col min="3076" max="3077" width="12.7109375" style="572" customWidth="1"/>
    <col min="3078" max="3329" width="9.140625" style="572"/>
    <col min="3330" max="3330" width="48.7109375" style="572" bestFit="1" customWidth="1"/>
    <col min="3331" max="3331" width="12.85546875" style="572" customWidth="1"/>
    <col min="3332" max="3333" width="12.7109375" style="572" customWidth="1"/>
    <col min="3334" max="3585" width="9.140625" style="572"/>
    <col min="3586" max="3586" width="48.7109375" style="572" bestFit="1" customWidth="1"/>
    <col min="3587" max="3587" width="12.85546875" style="572" customWidth="1"/>
    <col min="3588" max="3589" width="12.7109375" style="572" customWidth="1"/>
    <col min="3590" max="3841" width="9.140625" style="572"/>
    <col min="3842" max="3842" width="48.7109375" style="572" bestFit="1" customWidth="1"/>
    <col min="3843" max="3843" width="12.85546875" style="572" customWidth="1"/>
    <col min="3844" max="3845" width="12.7109375" style="572" customWidth="1"/>
    <col min="3846" max="4097" width="9.140625" style="572"/>
    <col min="4098" max="4098" width="48.7109375" style="572" bestFit="1" customWidth="1"/>
    <col min="4099" max="4099" width="12.85546875" style="572" customWidth="1"/>
    <col min="4100" max="4101" width="12.7109375" style="572" customWidth="1"/>
    <col min="4102" max="4353" width="9.140625" style="572"/>
    <col min="4354" max="4354" width="48.7109375" style="572" bestFit="1" customWidth="1"/>
    <col min="4355" max="4355" width="12.85546875" style="572" customWidth="1"/>
    <col min="4356" max="4357" width="12.7109375" style="572" customWidth="1"/>
    <col min="4358" max="4609" width="9.140625" style="572"/>
    <col min="4610" max="4610" width="48.7109375" style="572" bestFit="1" customWidth="1"/>
    <col min="4611" max="4611" width="12.85546875" style="572" customWidth="1"/>
    <col min="4612" max="4613" width="12.7109375" style="572" customWidth="1"/>
    <col min="4614" max="4865" width="9.140625" style="572"/>
    <col min="4866" max="4866" width="48.7109375" style="572" bestFit="1" customWidth="1"/>
    <col min="4867" max="4867" width="12.85546875" style="572" customWidth="1"/>
    <col min="4868" max="4869" width="12.7109375" style="572" customWidth="1"/>
    <col min="4870" max="5121" width="9.140625" style="572"/>
    <col min="5122" max="5122" width="48.7109375" style="572" bestFit="1" customWidth="1"/>
    <col min="5123" max="5123" width="12.85546875" style="572" customWidth="1"/>
    <col min="5124" max="5125" width="12.7109375" style="572" customWidth="1"/>
    <col min="5126" max="5377" width="9.140625" style="572"/>
    <col min="5378" max="5378" width="48.7109375" style="572" bestFit="1" customWidth="1"/>
    <col min="5379" max="5379" width="12.85546875" style="572" customWidth="1"/>
    <col min="5380" max="5381" width="12.7109375" style="572" customWidth="1"/>
    <col min="5382" max="5633" width="9.140625" style="572"/>
    <col min="5634" max="5634" width="48.7109375" style="572" bestFit="1" customWidth="1"/>
    <col min="5635" max="5635" width="12.85546875" style="572" customWidth="1"/>
    <col min="5636" max="5637" width="12.7109375" style="572" customWidth="1"/>
    <col min="5638" max="5889" width="9.140625" style="572"/>
    <col min="5890" max="5890" width="48.7109375" style="572" bestFit="1" customWidth="1"/>
    <col min="5891" max="5891" width="12.85546875" style="572" customWidth="1"/>
    <col min="5892" max="5893" width="12.7109375" style="572" customWidth="1"/>
    <col min="5894" max="6145" width="9.140625" style="572"/>
    <col min="6146" max="6146" width="48.7109375" style="572" bestFit="1" customWidth="1"/>
    <col min="6147" max="6147" width="12.85546875" style="572" customWidth="1"/>
    <col min="6148" max="6149" width="12.7109375" style="572" customWidth="1"/>
    <col min="6150" max="6401" width="9.140625" style="572"/>
    <col min="6402" max="6402" width="48.7109375" style="572" bestFit="1" customWidth="1"/>
    <col min="6403" max="6403" width="12.85546875" style="572" customWidth="1"/>
    <col min="6404" max="6405" width="12.7109375" style="572" customWidth="1"/>
    <col min="6406" max="6657" width="9.140625" style="572"/>
    <col min="6658" max="6658" width="48.7109375" style="572" bestFit="1" customWidth="1"/>
    <col min="6659" max="6659" width="12.85546875" style="572" customWidth="1"/>
    <col min="6660" max="6661" width="12.7109375" style="572" customWidth="1"/>
    <col min="6662" max="6913" width="9.140625" style="572"/>
    <col min="6914" max="6914" width="48.7109375" style="572" bestFit="1" customWidth="1"/>
    <col min="6915" max="6915" width="12.85546875" style="572" customWidth="1"/>
    <col min="6916" max="6917" width="12.7109375" style="572" customWidth="1"/>
    <col min="6918" max="7169" width="9.140625" style="572"/>
    <col min="7170" max="7170" width="48.7109375" style="572" bestFit="1" customWidth="1"/>
    <col min="7171" max="7171" width="12.85546875" style="572" customWidth="1"/>
    <col min="7172" max="7173" width="12.7109375" style="572" customWidth="1"/>
    <col min="7174" max="7425" width="9.140625" style="572"/>
    <col min="7426" max="7426" width="48.7109375" style="572" bestFit="1" customWidth="1"/>
    <col min="7427" max="7427" width="12.85546875" style="572" customWidth="1"/>
    <col min="7428" max="7429" width="12.7109375" style="572" customWidth="1"/>
    <col min="7430" max="7681" width="9.140625" style="572"/>
    <col min="7682" max="7682" width="48.7109375" style="572" bestFit="1" customWidth="1"/>
    <col min="7683" max="7683" width="12.85546875" style="572" customWidth="1"/>
    <col min="7684" max="7685" width="12.7109375" style="572" customWidth="1"/>
    <col min="7686" max="7937" width="9.140625" style="572"/>
    <col min="7938" max="7938" width="48.7109375" style="572" bestFit="1" customWidth="1"/>
    <col min="7939" max="7939" width="12.85546875" style="572" customWidth="1"/>
    <col min="7940" max="7941" width="12.7109375" style="572" customWidth="1"/>
    <col min="7942" max="8193" width="9.140625" style="572"/>
    <col min="8194" max="8194" width="48.7109375" style="572" bestFit="1" customWidth="1"/>
    <col min="8195" max="8195" width="12.85546875" style="572" customWidth="1"/>
    <col min="8196" max="8197" width="12.7109375" style="572" customWidth="1"/>
    <col min="8198" max="8449" width="9.140625" style="572"/>
    <col min="8450" max="8450" width="48.7109375" style="572" bestFit="1" customWidth="1"/>
    <col min="8451" max="8451" width="12.85546875" style="572" customWidth="1"/>
    <col min="8452" max="8453" width="12.7109375" style="572" customWidth="1"/>
    <col min="8454" max="8705" width="9.140625" style="572"/>
    <col min="8706" max="8706" width="48.7109375" style="572" bestFit="1" customWidth="1"/>
    <col min="8707" max="8707" width="12.85546875" style="572" customWidth="1"/>
    <col min="8708" max="8709" width="12.7109375" style="572" customWidth="1"/>
    <col min="8710" max="8961" width="9.140625" style="572"/>
    <col min="8962" max="8962" width="48.7109375" style="572" bestFit="1" customWidth="1"/>
    <col min="8963" max="8963" width="12.85546875" style="572" customWidth="1"/>
    <col min="8964" max="8965" width="12.7109375" style="572" customWidth="1"/>
    <col min="8966" max="9217" width="9.140625" style="572"/>
    <col min="9218" max="9218" width="48.7109375" style="572" bestFit="1" customWidth="1"/>
    <col min="9219" max="9219" width="12.85546875" style="572" customWidth="1"/>
    <col min="9220" max="9221" width="12.7109375" style="572" customWidth="1"/>
    <col min="9222" max="9473" width="9.140625" style="572"/>
    <col min="9474" max="9474" width="48.7109375" style="572" bestFit="1" customWidth="1"/>
    <col min="9475" max="9475" width="12.85546875" style="572" customWidth="1"/>
    <col min="9476" max="9477" width="12.7109375" style="572" customWidth="1"/>
    <col min="9478" max="9729" width="9.140625" style="572"/>
    <col min="9730" max="9730" width="48.7109375" style="572" bestFit="1" customWidth="1"/>
    <col min="9731" max="9731" width="12.85546875" style="572" customWidth="1"/>
    <col min="9732" max="9733" width="12.7109375" style="572" customWidth="1"/>
    <col min="9734" max="9985" width="9.140625" style="572"/>
    <col min="9986" max="9986" width="48.7109375" style="572" bestFit="1" customWidth="1"/>
    <col min="9987" max="9987" width="12.85546875" style="572" customWidth="1"/>
    <col min="9988" max="9989" width="12.7109375" style="572" customWidth="1"/>
    <col min="9990" max="10241" width="9.140625" style="572"/>
    <col min="10242" max="10242" width="48.7109375" style="572" bestFit="1" customWidth="1"/>
    <col min="10243" max="10243" width="12.85546875" style="572" customWidth="1"/>
    <col min="10244" max="10245" width="12.7109375" style="572" customWidth="1"/>
    <col min="10246" max="10497" width="9.140625" style="572"/>
    <col min="10498" max="10498" width="48.7109375" style="572" bestFit="1" customWidth="1"/>
    <col min="10499" max="10499" width="12.85546875" style="572" customWidth="1"/>
    <col min="10500" max="10501" width="12.7109375" style="572" customWidth="1"/>
    <col min="10502" max="10753" width="9.140625" style="572"/>
    <col min="10754" max="10754" width="48.7109375" style="572" bestFit="1" customWidth="1"/>
    <col min="10755" max="10755" width="12.85546875" style="572" customWidth="1"/>
    <col min="10756" max="10757" width="12.7109375" style="572" customWidth="1"/>
    <col min="10758" max="11009" width="9.140625" style="572"/>
    <col min="11010" max="11010" width="48.7109375" style="572" bestFit="1" customWidth="1"/>
    <col min="11011" max="11011" width="12.85546875" style="572" customWidth="1"/>
    <col min="11012" max="11013" width="12.7109375" style="572" customWidth="1"/>
    <col min="11014" max="11265" width="9.140625" style="572"/>
    <col min="11266" max="11266" width="48.7109375" style="572" bestFit="1" customWidth="1"/>
    <col min="11267" max="11267" width="12.85546875" style="572" customWidth="1"/>
    <col min="11268" max="11269" width="12.7109375" style="572" customWidth="1"/>
    <col min="11270" max="11521" width="9.140625" style="572"/>
    <col min="11522" max="11522" width="48.7109375" style="572" bestFit="1" customWidth="1"/>
    <col min="11523" max="11523" width="12.85546875" style="572" customWidth="1"/>
    <col min="11524" max="11525" width="12.7109375" style="572" customWidth="1"/>
    <col min="11526" max="11777" width="9.140625" style="572"/>
    <col min="11778" max="11778" width="48.7109375" style="572" bestFit="1" customWidth="1"/>
    <col min="11779" max="11779" width="12.85546875" style="572" customWidth="1"/>
    <col min="11780" max="11781" width="12.7109375" style="572" customWidth="1"/>
    <col min="11782" max="12033" width="9.140625" style="572"/>
    <col min="12034" max="12034" width="48.7109375" style="572" bestFit="1" customWidth="1"/>
    <col min="12035" max="12035" width="12.85546875" style="572" customWidth="1"/>
    <col min="12036" max="12037" width="12.7109375" style="572" customWidth="1"/>
    <col min="12038" max="12289" width="9.140625" style="572"/>
    <col min="12290" max="12290" width="48.7109375" style="572" bestFit="1" customWidth="1"/>
    <col min="12291" max="12291" width="12.85546875" style="572" customWidth="1"/>
    <col min="12292" max="12293" width="12.7109375" style="572" customWidth="1"/>
    <col min="12294" max="12545" width="9.140625" style="572"/>
    <col min="12546" max="12546" width="48.7109375" style="572" bestFit="1" customWidth="1"/>
    <col min="12547" max="12547" width="12.85546875" style="572" customWidth="1"/>
    <col min="12548" max="12549" width="12.7109375" style="572" customWidth="1"/>
    <col min="12550" max="12801" width="9.140625" style="572"/>
    <col min="12802" max="12802" width="48.7109375" style="572" bestFit="1" customWidth="1"/>
    <col min="12803" max="12803" width="12.85546875" style="572" customWidth="1"/>
    <col min="12804" max="12805" width="12.7109375" style="572" customWidth="1"/>
    <col min="12806" max="13057" width="9.140625" style="572"/>
    <col min="13058" max="13058" width="48.7109375" style="572" bestFit="1" customWidth="1"/>
    <col min="13059" max="13059" width="12.85546875" style="572" customWidth="1"/>
    <col min="13060" max="13061" width="12.7109375" style="572" customWidth="1"/>
    <col min="13062" max="13313" width="9.140625" style="572"/>
    <col min="13314" max="13314" width="48.7109375" style="572" bestFit="1" customWidth="1"/>
    <col min="13315" max="13315" width="12.85546875" style="572" customWidth="1"/>
    <col min="13316" max="13317" width="12.7109375" style="572" customWidth="1"/>
    <col min="13318" max="13569" width="9.140625" style="572"/>
    <col min="13570" max="13570" width="48.7109375" style="572" bestFit="1" customWidth="1"/>
    <col min="13571" max="13571" width="12.85546875" style="572" customWidth="1"/>
    <col min="13572" max="13573" width="12.7109375" style="572" customWidth="1"/>
    <col min="13574" max="13825" width="9.140625" style="572"/>
    <col min="13826" max="13826" width="48.7109375" style="572" bestFit="1" customWidth="1"/>
    <col min="13827" max="13827" width="12.85546875" style="572" customWidth="1"/>
    <col min="13828" max="13829" width="12.7109375" style="572" customWidth="1"/>
    <col min="13830" max="14081" width="9.140625" style="572"/>
    <col min="14082" max="14082" width="48.7109375" style="572" bestFit="1" customWidth="1"/>
    <col min="14083" max="14083" width="12.85546875" style="572" customWidth="1"/>
    <col min="14084" max="14085" width="12.7109375" style="572" customWidth="1"/>
    <col min="14086" max="14337" width="9.140625" style="572"/>
    <col min="14338" max="14338" width="48.7109375" style="572" bestFit="1" customWidth="1"/>
    <col min="14339" max="14339" width="12.85546875" style="572" customWidth="1"/>
    <col min="14340" max="14341" width="12.7109375" style="572" customWidth="1"/>
    <col min="14342" max="14593" width="9.140625" style="572"/>
    <col min="14594" max="14594" width="48.7109375" style="572" bestFit="1" customWidth="1"/>
    <col min="14595" max="14595" width="12.85546875" style="572" customWidth="1"/>
    <col min="14596" max="14597" width="12.7109375" style="572" customWidth="1"/>
    <col min="14598" max="14849" width="9.140625" style="572"/>
    <col min="14850" max="14850" width="48.7109375" style="572" bestFit="1" customWidth="1"/>
    <col min="14851" max="14851" width="12.85546875" style="572" customWidth="1"/>
    <col min="14852" max="14853" width="12.7109375" style="572" customWidth="1"/>
    <col min="14854" max="15105" width="9.140625" style="572"/>
    <col min="15106" max="15106" width="48.7109375" style="572" bestFit="1" customWidth="1"/>
    <col min="15107" max="15107" width="12.85546875" style="572" customWidth="1"/>
    <col min="15108" max="15109" width="12.7109375" style="572" customWidth="1"/>
    <col min="15110" max="15361" width="9.140625" style="572"/>
    <col min="15362" max="15362" width="48.7109375" style="572" bestFit="1" customWidth="1"/>
    <col min="15363" max="15363" width="12.85546875" style="572" customWidth="1"/>
    <col min="15364" max="15365" width="12.7109375" style="572" customWidth="1"/>
    <col min="15366" max="15617" width="9.140625" style="572"/>
    <col min="15618" max="15618" width="48.7109375" style="572" bestFit="1" customWidth="1"/>
    <col min="15619" max="15619" width="12.85546875" style="572" customWidth="1"/>
    <col min="15620" max="15621" width="12.7109375" style="572" customWidth="1"/>
    <col min="15622" max="15873" width="9.140625" style="572"/>
    <col min="15874" max="15874" width="48.7109375" style="572" bestFit="1" customWidth="1"/>
    <col min="15875" max="15875" width="12.85546875" style="572" customWidth="1"/>
    <col min="15876" max="15877" width="12.7109375" style="572" customWidth="1"/>
    <col min="15878" max="16129" width="9.140625" style="572"/>
    <col min="16130" max="16130" width="48.7109375" style="572" bestFit="1" customWidth="1"/>
    <col min="16131" max="16131" width="12.85546875" style="572" customWidth="1"/>
    <col min="16132" max="16133" width="12.7109375" style="572" customWidth="1"/>
    <col min="16134" max="16384" width="9.140625" style="572"/>
  </cols>
  <sheetData>
    <row r="2" spans="1:6" ht="26.25" x14ac:dyDescent="0.25">
      <c r="A2" s="2144" t="s">
        <v>813</v>
      </c>
      <c r="B2" s="2144"/>
      <c r="C2" s="2144"/>
      <c r="D2" s="609" t="s">
        <v>553</v>
      </c>
      <c r="E2" s="609"/>
    </row>
    <row r="3" spans="1:6" ht="15" customHeight="1" x14ac:dyDescent="0.25">
      <c r="B3" s="580"/>
      <c r="C3" s="580"/>
      <c r="D3" s="597"/>
      <c r="E3" s="597"/>
    </row>
    <row r="4" spans="1:6" x14ac:dyDescent="0.25">
      <c r="B4" s="610" t="s">
        <v>554</v>
      </c>
      <c r="C4" s="580"/>
      <c r="D4" s="580"/>
      <c r="E4" s="580"/>
    </row>
    <row r="5" spans="1:6" x14ac:dyDescent="0.25">
      <c r="B5" s="580"/>
      <c r="C5" s="580"/>
      <c r="D5" s="580"/>
      <c r="E5" s="580"/>
    </row>
    <row r="6" spans="1:6" ht="15.75" thickBot="1" x14ac:dyDescent="0.3">
      <c r="B6" s="580"/>
      <c r="C6" s="580"/>
      <c r="D6" s="580"/>
      <c r="E6" s="580"/>
    </row>
    <row r="7" spans="1:6" ht="18.75" thickBot="1" x14ac:dyDescent="0.3">
      <c r="B7" s="2132" t="s">
        <v>534</v>
      </c>
      <c r="C7" s="2133"/>
      <c r="D7" s="2133"/>
      <c r="E7" s="2133"/>
      <c r="F7" s="2134"/>
    </row>
    <row r="8" spans="1:6" s="615" customFormat="1" ht="25.5" customHeight="1" thickBot="1" x14ac:dyDescent="0.25">
      <c r="B8" s="611" t="s">
        <v>411</v>
      </c>
      <c r="C8" s="612" t="s">
        <v>536</v>
      </c>
      <c r="D8" s="612" t="s">
        <v>537</v>
      </c>
      <c r="E8" s="613" t="s">
        <v>538</v>
      </c>
      <c r="F8" s="614" t="s">
        <v>409</v>
      </c>
    </row>
    <row r="9" spans="1:6" x14ac:dyDescent="0.25">
      <c r="B9" s="616" t="s">
        <v>555</v>
      </c>
      <c r="C9" s="617">
        <v>3430</v>
      </c>
      <c r="D9" s="618"/>
      <c r="E9" s="618"/>
      <c r="F9" s="577">
        <v>2</v>
      </c>
    </row>
    <row r="10" spans="1:6" x14ac:dyDescent="0.25">
      <c r="B10" s="619" t="s">
        <v>144</v>
      </c>
      <c r="C10" s="620">
        <v>2100</v>
      </c>
      <c r="D10" s="621"/>
      <c r="E10" s="621"/>
      <c r="F10" s="578">
        <v>2</v>
      </c>
    </row>
    <row r="11" spans="1:6" x14ac:dyDescent="0.25">
      <c r="B11" s="619" t="s">
        <v>351</v>
      </c>
      <c r="C11" s="620">
        <v>2337</v>
      </c>
      <c r="D11" s="621">
        <v>8028</v>
      </c>
      <c r="E11" s="621">
        <v>13050</v>
      </c>
      <c r="F11" s="578">
        <v>2</v>
      </c>
    </row>
    <row r="12" spans="1:6" ht="28.5" x14ac:dyDescent="0.25">
      <c r="B12" s="619" t="s">
        <v>556</v>
      </c>
      <c r="C12" s="620"/>
      <c r="D12" s="621">
        <v>3600</v>
      </c>
      <c r="E12" s="621"/>
      <c r="F12" s="578">
        <v>2</v>
      </c>
    </row>
    <row r="13" spans="1:6" x14ac:dyDescent="0.25">
      <c r="B13" s="619" t="s">
        <v>557</v>
      </c>
      <c r="C13" s="620">
        <v>460</v>
      </c>
      <c r="D13" s="621"/>
      <c r="E13" s="621"/>
      <c r="F13" s="578">
        <v>2</v>
      </c>
    </row>
    <row r="14" spans="1:6" ht="28.5" x14ac:dyDescent="0.25">
      <c r="B14" s="619" t="s">
        <v>558</v>
      </c>
      <c r="C14" s="620">
        <v>980</v>
      </c>
      <c r="D14" s="621"/>
      <c r="E14" s="621"/>
      <c r="F14" s="578">
        <v>2</v>
      </c>
    </row>
    <row r="15" spans="1:6" x14ac:dyDescent="0.25">
      <c r="B15" s="619" t="s">
        <v>138</v>
      </c>
      <c r="C15" s="620">
        <v>2225</v>
      </c>
      <c r="D15" s="621"/>
      <c r="E15" s="621">
        <v>6985</v>
      </c>
      <c r="F15" s="578">
        <v>2</v>
      </c>
    </row>
    <row r="16" spans="1:6" x14ac:dyDescent="0.25">
      <c r="B16" s="619" t="s">
        <v>350</v>
      </c>
      <c r="C16" s="620"/>
      <c r="D16" s="621"/>
      <c r="E16" s="621">
        <v>2501</v>
      </c>
      <c r="F16" s="578">
        <v>2</v>
      </c>
    </row>
    <row r="17" spans="2:6" ht="15.75" thickBot="1" x14ac:dyDescent="0.3">
      <c r="B17" s="622"/>
      <c r="C17" s="623"/>
      <c r="D17" s="624"/>
      <c r="E17" s="624"/>
      <c r="F17" s="579"/>
    </row>
    <row r="18" spans="2:6" ht="18" thickBot="1" x14ac:dyDescent="0.3">
      <c r="B18" s="625" t="s">
        <v>544</v>
      </c>
      <c r="C18" s="626">
        <f>SUM(C9:C17)</f>
        <v>11532</v>
      </c>
      <c r="D18" s="626">
        <f>SUM(D9:D17)</f>
        <v>11628</v>
      </c>
      <c r="E18" s="627">
        <f>SUM(E9:E17)</f>
        <v>22536</v>
      </c>
      <c r="F18" s="594"/>
    </row>
    <row r="19" spans="2:6" s="628" customFormat="1" ht="18" thickBot="1" x14ac:dyDescent="0.3">
      <c r="B19" s="625" t="s">
        <v>545</v>
      </c>
      <c r="C19" s="2140">
        <f>C18+D18+E18</f>
        <v>45696</v>
      </c>
      <c r="D19" s="2141"/>
      <c r="E19" s="2142"/>
      <c r="F19" s="596"/>
    </row>
  </sheetData>
  <mergeCells count="3">
    <mergeCell ref="B7:F7"/>
    <mergeCell ref="C19:E19"/>
    <mergeCell ref="A2:C2"/>
  </mergeCells>
  <pageMargins left="0.7" right="0.7" top="0.75" bottom="0.75" header="0.3" footer="0.3"/>
  <pageSetup paperSize="9" scale="94"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0F103-E3C1-4986-960E-F47E037DE962}">
  <sheetPr>
    <tabColor rgb="FF00B050"/>
  </sheetPr>
  <dimension ref="A2:E13"/>
  <sheetViews>
    <sheetView view="pageBreakPreview" zoomScale="80" zoomScaleNormal="100" zoomScaleSheetLayoutView="80" workbookViewId="0">
      <selection activeCell="A2" sqref="A2:B2"/>
    </sheetView>
  </sheetViews>
  <sheetFormatPr defaultRowHeight="14.25" x14ac:dyDescent="0.2"/>
  <cols>
    <col min="1" max="1" width="38.7109375" style="580" customWidth="1"/>
    <col min="2" max="2" width="12.85546875" style="580" customWidth="1"/>
    <col min="3" max="4" width="12.7109375" style="580" customWidth="1"/>
    <col min="5" max="5" width="18.28515625" style="580" customWidth="1"/>
    <col min="6" max="256" width="9.140625" style="580"/>
    <col min="257" max="257" width="38.7109375" style="580" customWidth="1"/>
    <col min="258" max="258" width="12.85546875" style="580" customWidth="1"/>
    <col min="259" max="260" width="12.7109375" style="580" customWidth="1"/>
    <col min="261" max="512" width="9.140625" style="580"/>
    <col min="513" max="513" width="38.7109375" style="580" customWidth="1"/>
    <col min="514" max="514" width="12.85546875" style="580" customWidth="1"/>
    <col min="515" max="516" width="12.7109375" style="580" customWidth="1"/>
    <col min="517" max="768" width="9.140625" style="580"/>
    <col min="769" max="769" width="38.7109375" style="580" customWidth="1"/>
    <col min="770" max="770" width="12.85546875" style="580" customWidth="1"/>
    <col min="771" max="772" width="12.7109375" style="580" customWidth="1"/>
    <col min="773" max="1024" width="9.140625" style="580"/>
    <col min="1025" max="1025" width="38.7109375" style="580" customWidth="1"/>
    <col min="1026" max="1026" width="12.85546875" style="580" customWidth="1"/>
    <col min="1027" max="1028" width="12.7109375" style="580" customWidth="1"/>
    <col min="1029" max="1280" width="9.140625" style="580"/>
    <col min="1281" max="1281" width="38.7109375" style="580" customWidth="1"/>
    <col min="1282" max="1282" width="12.85546875" style="580" customWidth="1"/>
    <col min="1283" max="1284" width="12.7109375" style="580" customWidth="1"/>
    <col min="1285" max="1536" width="9.140625" style="580"/>
    <col min="1537" max="1537" width="38.7109375" style="580" customWidth="1"/>
    <col min="1538" max="1538" width="12.85546875" style="580" customWidth="1"/>
    <col min="1539" max="1540" width="12.7109375" style="580" customWidth="1"/>
    <col min="1541" max="1792" width="9.140625" style="580"/>
    <col min="1793" max="1793" width="38.7109375" style="580" customWidth="1"/>
    <col min="1794" max="1794" width="12.85546875" style="580" customWidth="1"/>
    <col min="1795" max="1796" width="12.7109375" style="580" customWidth="1"/>
    <col min="1797" max="2048" width="9.140625" style="580"/>
    <col min="2049" max="2049" width="38.7109375" style="580" customWidth="1"/>
    <col min="2050" max="2050" width="12.85546875" style="580" customWidth="1"/>
    <col min="2051" max="2052" width="12.7109375" style="580" customWidth="1"/>
    <col min="2053" max="2304" width="9.140625" style="580"/>
    <col min="2305" max="2305" width="38.7109375" style="580" customWidth="1"/>
    <col min="2306" max="2306" width="12.85546875" style="580" customWidth="1"/>
    <col min="2307" max="2308" width="12.7109375" style="580" customWidth="1"/>
    <col min="2309" max="2560" width="9.140625" style="580"/>
    <col min="2561" max="2561" width="38.7109375" style="580" customWidth="1"/>
    <col min="2562" max="2562" width="12.85546875" style="580" customWidth="1"/>
    <col min="2563" max="2564" width="12.7109375" style="580" customWidth="1"/>
    <col min="2565" max="2816" width="9.140625" style="580"/>
    <col min="2817" max="2817" width="38.7109375" style="580" customWidth="1"/>
    <col min="2818" max="2818" width="12.85546875" style="580" customWidth="1"/>
    <col min="2819" max="2820" width="12.7109375" style="580" customWidth="1"/>
    <col min="2821" max="3072" width="9.140625" style="580"/>
    <col min="3073" max="3073" width="38.7109375" style="580" customWidth="1"/>
    <col min="3074" max="3074" width="12.85546875" style="580" customWidth="1"/>
    <col min="3075" max="3076" width="12.7109375" style="580" customWidth="1"/>
    <col min="3077" max="3328" width="9.140625" style="580"/>
    <col min="3329" max="3329" width="38.7109375" style="580" customWidth="1"/>
    <col min="3330" max="3330" width="12.85546875" style="580" customWidth="1"/>
    <col min="3331" max="3332" width="12.7109375" style="580" customWidth="1"/>
    <col min="3333" max="3584" width="9.140625" style="580"/>
    <col min="3585" max="3585" width="38.7109375" style="580" customWidth="1"/>
    <col min="3586" max="3586" width="12.85546875" style="580" customWidth="1"/>
    <col min="3587" max="3588" width="12.7109375" style="580" customWidth="1"/>
    <col min="3589" max="3840" width="9.140625" style="580"/>
    <col min="3841" max="3841" width="38.7109375" style="580" customWidth="1"/>
    <col min="3842" max="3842" width="12.85546875" style="580" customWidth="1"/>
    <col min="3843" max="3844" width="12.7109375" style="580" customWidth="1"/>
    <col min="3845" max="4096" width="9.140625" style="580"/>
    <col min="4097" max="4097" width="38.7109375" style="580" customWidth="1"/>
    <col min="4098" max="4098" width="12.85546875" style="580" customWidth="1"/>
    <col min="4099" max="4100" width="12.7109375" style="580" customWidth="1"/>
    <col min="4101" max="4352" width="9.140625" style="580"/>
    <col min="4353" max="4353" width="38.7109375" style="580" customWidth="1"/>
    <col min="4354" max="4354" width="12.85546875" style="580" customWidth="1"/>
    <col min="4355" max="4356" width="12.7109375" style="580" customWidth="1"/>
    <col min="4357" max="4608" width="9.140625" style="580"/>
    <col min="4609" max="4609" width="38.7109375" style="580" customWidth="1"/>
    <col min="4610" max="4610" width="12.85546875" style="580" customWidth="1"/>
    <col min="4611" max="4612" width="12.7109375" style="580" customWidth="1"/>
    <col min="4613" max="4864" width="9.140625" style="580"/>
    <col min="4865" max="4865" width="38.7109375" style="580" customWidth="1"/>
    <col min="4866" max="4866" width="12.85546875" style="580" customWidth="1"/>
    <col min="4867" max="4868" width="12.7109375" style="580" customWidth="1"/>
    <col min="4869" max="5120" width="9.140625" style="580"/>
    <col min="5121" max="5121" width="38.7109375" style="580" customWidth="1"/>
    <col min="5122" max="5122" width="12.85546875" style="580" customWidth="1"/>
    <col min="5123" max="5124" width="12.7109375" style="580" customWidth="1"/>
    <col min="5125" max="5376" width="9.140625" style="580"/>
    <col min="5377" max="5377" width="38.7109375" style="580" customWidth="1"/>
    <col min="5378" max="5378" width="12.85546875" style="580" customWidth="1"/>
    <col min="5379" max="5380" width="12.7109375" style="580" customWidth="1"/>
    <col min="5381" max="5632" width="9.140625" style="580"/>
    <col min="5633" max="5633" width="38.7109375" style="580" customWidth="1"/>
    <col min="5634" max="5634" width="12.85546875" style="580" customWidth="1"/>
    <col min="5635" max="5636" width="12.7109375" style="580" customWidth="1"/>
    <col min="5637" max="5888" width="9.140625" style="580"/>
    <col min="5889" max="5889" width="38.7109375" style="580" customWidth="1"/>
    <col min="5890" max="5890" width="12.85546875" style="580" customWidth="1"/>
    <col min="5891" max="5892" width="12.7109375" style="580" customWidth="1"/>
    <col min="5893" max="6144" width="9.140625" style="580"/>
    <col min="6145" max="6145" width="38.7109375" style="580" customWidth="1"/>
    <col min="6146" max="6146" width="12.85546875" style="580" customWidth="1"/>
    <col min="6147" max="6148" width="12.7109375" style="580" customWidth="1"/>
    <col min="6149" max="6400" width="9.140625" style="580"/>
    <col min="6401" max="6401" width="38.7109375" style="580" customWidth="1"/>
    <col min="6402" max="6402" width="12.85546875" style="580" customWidth="1"/>
    <col min="6403" max="6404" width="12.7109375" style="580" customWidth="1"/>
    <col min="6405" max="6656" width="9.140625" style="580"/>
    <col min="6657" max="6657" width="38.7109375" style="580" customWidth="1"/>
    <col min="6658" max="6658" width="12.85546875" style="580" customWidth="1"/>
    <col min="6659" max="6660" width="12.7109375" style="580" customWidth="1"/>
    <col min="6661" max="6912" width="9.140625" style="580"/>
    <col min="6913" max="6913" width="38.7109375" style="580" customWidth="1"/>
    <col min="6914" max="6914" width="12.85546875" style="580" customWidth="1"/>
    <col min="6915" max="6916" width="12.7109375" style="580" customWidth="1"/>
    <col min="6917" max="7168" width="9.140625" style="580"/>
    <col min="7169" max="7169" width="38.7109375" style="580" customWidth="1"/>
    <col min="7170" max="7170" width="12.85546875" style="580" customWidth="1"/>
    <col min="7171" max="7172" width="12.7109375" style="580" customWidth="1"/>
    <col min="7173" max="7424" width="9.140625" style="580"/>
    <col min="7425" max="7425" width="38.7109375" style="580" customWidth="1"/>
    <col min="7426" max="7426" width="12.85546875" style="580" customWidth="1"/>
    <col min="7427" max="7428" width="12.7109375" style="580" customWidth="1"/>
    <col min="7429" max="7680" width="9.140625" style="580"/>
    <col min="7681" max="7681" width="38.7109375" style="580" customWidth="1"/>
    <col min="7682" max="7682" width="12.85546875" style="580" customWidth="1"/>
    <col min="7683" max="7684" width="12.7109375" style="580" customWidth="1"/>
    <col min="7685" max="7936" width="9.140625" style="580"/>
    <col min="7937" max="7937" width="38.7109375" style="580" customWidth="1"/>
    <col min="7938" max="7938" width="12.85546875" style="580" customWidth="1"/>
    <col min="7939" max="7940" width="12.7109375" style="580" customWidth="1"/>
    <col min="7941" max="8192" width="9.140625" style="580"/>
    <col min="8193" max="8193" width="38.7109375" style="580" customWidth="1"/>
    <col min="8194" max="8194" width="12.85546875" style="580" customWidth="1"/>
    <col min="8195" max="8196" width="12.7109375" style="580" customWidth="1"/>
    <col min="8197" max="8448" width="9.140625" style="580"/>
    <col min="8449" max="8449" width="38.7109375" style="580" customWidth="1"/>
    <col min="8450" max="8450" width="12.85546875" style="580" customWidth="1"/>
    <col min="8451" max="8452" width="12.7109375" style="580" customWidth="1"/>
    <col min="8453" max="8704" width="9.140625" style="580"/>
    <col min="8705" max="8705" width="38.7109375" style="580" customWidth="1"/>
    <col min="8706" max="8706" width="12.85546875" style="580" customWidth="1"/>
    <col min="8707" max="8708" width="12.7109375" style="580" customWidth="1"/>
    <col min="8709" max="8960" width="9.140625" style="580"/>
    <col min="8961" max="8961" width="38.7109375" style="580" customWidth="1"/>
    <col min="8962" max="8962" width="12.85546875" style="580" customWidth="1"/>
    <col min="8963" max="8964" width="12.7109375" style="580" customWidth="1"/>
    <col min="8965" max="9216" width="9.140625" style="580"/>
    <col min="9217" max="9217" width="38.7109375" style="580" customWidth="1"/>
    <col min="9218" max="9218" width="12.85546875" style="580" customWidth="1"/>
    <col min="9219" max="9220" width="12.7109375" style="580" customWidth="1"/>
    <col min="9221" max="9472" width="9.140625" style="580"/>
    <col min="9473" max="9473" width="38.7109375" style="580" customWidth="1"/>
    <col min="9474" max="9474" width="12.85546875" style="580" customWidth="1"/>
    <col min="9475" max="9476" width="12.7109375" style="580" customWidth="1"/>
    <col min="9477" max="9728" width="9.140625" style="580"/>
    <col min="9729" max="9729" width="38.7109375" style="580" customWidth="1"/>
    <col min="9730" max="9730" width="12.85546875" style="580" customWidth="1"/>
    <col min="9731" max="9732" width="12.7109375" style="580" customWidth="1"/>
    <col min="9733" max="9984" width="9.140625" style="580"/>
    <col min="9985" max="9985" width="38.7109375" style="580" customWidth="1"/>
    <col min="9986" max="9986" width="12.85546875" style="580" customWidth="1"/>
    <col min="9987" max="9988" width="12.7109375" style="580" customWidth="1"/>
    <col min="9989" max="10240" width="9.140625" style="580"/>
    <col min="10241" max="10241" width="38.7109375" style="580" customWidth="1"/>
    <col min="10242" max="10242" width="12.85546875" style="580" customWidth="1"/>
    <col min="10243" max="10244" width="12.7109375" style="580" customWidth="1"/>
    <col min="10245" max="10496" width="9.140625" style="580"/>
    <col min="10497" max="10497" width="38.7109375" style="580" customWidth="1"/>
    <col min="10498" max="10498" width="12.85546875" style="580" customWidth="1"/>
    <col min="10499" max="10500" width="12.7109375" style="580" customWidth="1"/>
    <col min="10501" max="10752" width="9.140625" style="580"/>
    <col min="10753" max="10753" width="38.7109375" style="580" customWidth="1"/>
    <col min="10754" max="10754" width="12.85546875" style="580" customWidth="1"/>
    <col min="10755" max="10756" width="12.7109375" style="580" customWidth="1"/>
    <col min="10757" max="11008" width="9.140625" style="580"/>
    <col min="11009" max="11009" width="38.7109375" style="580" customWidth="1"/>
    <col min="11010" max="11010" width="12.85546875" style="580" customWidth="1"/>
    <col min="11011" max="11012" width="12.7109375" style="580" customWidth="1"/>
    <col min="11013" max="11264" width="9.140625" style="580"/>
    <col min="11265" max="11265" width="38.7109375" style="580" customWidth="1"/>
    <col min="11266" max="11266" width="12.85546875" style="580" customWidth="1"/>
    <col min="11267" max="11268" width="12.7109375" style="580" customWidth="1"/>
    <col min="11269" max="11520" width="9.140625" style="580"/>
    <col min="11521" max="11521" width="38.7109375" style="580" customWidth="1"/>
    <col min="11522" max="11522" width="12.85546875" style="580" customWidth="1"/>
    <col min="11523" max="11524" width="12.7109375" style="580" customWidth="1"/>
    <col min="11525" max="11776" width="9.140625" style="580"/>
    <col min="11777" max="11777" width="38.7109375" style="580" customWidth="1"/>
    <col min="11778" max="11778" width="12.85546875" style="580" customWidth="1"/>
    <col min="11779" max="11780" width="12.7109375" style="580" customWidth="1"/>
    <col min="11781" max="12032" width="9.140625" style="580"/>
    <col min="12033" max="12033" width="38.7109375" style="580" customWidth="1"/>
    <col min="12034" max="12034" width="12.85546875" style="580" customWidth="1"/>
    <col min="12035" max="12036" width="12.7109375" style="580" customWidth="1"/>
    <col min="12037" max="12288" width="9.140625" style="580"/>
    <col min="12289" max="12289" width="38.7109375" style="580" customWidth="1"/>
    <col min="12290" max="12290" width="12.85546875" style="580" customWidth="1"/>
    <col min="12291" max="12292" width="12.7109375" style="580" customWidth="1"/>
    <col min="12293" max="12544" width="9.140625" style="580"/>
    <col min="12545" max="12545" width="38.7109375" style="580" customWidth="1"/>
    <col min="12546" max="12546" width="12.85546875" style="580" customWidth="1"/>
    <col min="12547" max="12548" width="12.7109375" style="580" customWidth="1"/>
    <col min="12549" max="12800" width="9.140625" style="580"/>
    <col min="12801" max="12801" width="38.7109375" style="580" customWidth="1"/>
    <col min="12802" max="12802" width="12.85546875" style="580" customWidth="1"/>
    <col min="12803" max="12804" width="12.7109375" style="580" customWidth="1"/>
    <col min="12805" max="13056" width="9.140625" style="580"/>
    <col min="13057" max="13057" width="38.7109375" style="580" customWidth="1"/>
    <col min="13058" max="13058" width="12.85546875" style="580" customWidth="1"/>
    <col min="13059" max="13060" width="12.7109375" style="580" customWidth="1"/>
    <col min="13061" max="13312" width="9.140625" style="580"/>
    <col min="13313" max="13313" width="38.7109375" style="580" customWidth="1"/>
    <col min="13314" max="13314" width="12.85546875" style="580" customWidth="1"/>
    <col min="13315" max="13316" width="12.7109375" style="580" customWidth="1"/>
    <col min="13317" max="13568" width="9.140625" style="580"/>
    <col min="13569" max="13569" width="38.7109375" style="580" customWidth="1"/>
    <col min="13570" max="13570" width="12.85546875" style="580" customWidth="1"/>
    <col min="13571" max="13572" width="12.7109375" style="580" customWidth="1"/>
    <col min="13573" max="13824" width="9.140625" style="580"/>
    <col min="13825" max="13825" width="38.7109375" style="580" customWidth="1"/>
    <col min="13826" max="13826" width="12.85546875" style="580" customWidth="1"/>
    <col min="13827" max="13828" width="12.7109375" style="580" customWidth="1"/>
    <col min="13829" max="14080" width="9.140625" style="580"/>
    <col min="14081" max="14081" width="38.7109375" style="580" customWidth="1"/>
    <col min="14082" max="14082" width="12.85546875" style="580" customWidth="1"/>
    <col min="14083" max="14084" width="12.7109375" style="580" customWidth="1"/>
    <col min="14085" max="14336" width="9.140625" style="580"/>
    <col min="14337" max="14337" width="38.7109375" style="580" customWidth="1"/>
    <col min="14338" max="14338" width="12.85546875" style="580" customWidth="1"/>
    <col min="14339" max="14340" width="12.7109375" style="580" customWidth="1"/>
    <col min="14341" max="14592" width="9.140625" style="580"/>
    <col min="14593" max="14593" width="38.7109375" style="580" customWidth="1"/>
    <col min="14594" max="14594" width="12.85546875" style="580" customWidth="1"/>
    <col min="14595" max="14596" width="12.7109375" style="580" customWidth="1"/>
    <col min="14597" max="14848" width="9.140625" style="580"/>
    <col min="14849" max="14849" width="38.7109375" style="580" customWidth="1"/>
    <col min="14850" max="14850" width="12.85546875" style="580" customWidth="1"/>
    <col min="14851" max="14852" width="12.7109375" style="580" customWidth="1"/>
    <col min="14853" max="15104" width="9.140625" style="580"/>
    <col min="15105" max="15105" width="38.7109375" style="580" customWidth="1"/>
    <col min="15106" max="15106" width="12.85546875" style="580" customWidth="1"/>
    <col min="15107" max="15108" width="12.7109375" style="580" customWidth="1"/>
    <col min="15109" max="15360" width="9.140625" style="580"/>
    <col min="15361" max="15361" width="38.7109375" style="580" customWidth="1"/>
    <col min="15362" max="15362" width="12.85546875" style="580" customWidth="1"/>
    <col min="15363" max="15364" width="12.7109375" style="580" customWidth="1"/>
    <col min="15365" max="15616" width="9.140625" style="580"/>
    <col min="15617" max="15617" width="38.7109375" style="580" customWidth="1"/>
    <col min="15618" max="15618" width="12.85546875" style="580" customWidth="1"/>
    <col min="15619" max="15620" width="12.7109375" style="580" customWidth="1"/>
    <col min="15621" max="15872" width="9.140625" style="580"/>
    <col min="15873" max="15873" width="38.7109375" style="580" customWidth="1"/>
    <col min="15874" max="15874" width="12.85546875" style="580" customWidth="1"/>
    <col min="15875" max="15876" width="12.7109375" style="580" customWidth="1"/>
    <col min="15877" max="16128" width="9.140625" style="580"/>
    <col min="16129" max="16129" width="38.7109375" style="580" customWidth="1"/>
    <col min="16130" max="16130" width="12.85546875" style="580" customWidth="1"/>
    <col min="16131" max="16132" width="12.7109375" style="580" customWidth="1"/>
    <col min="16133" max="16384" width="9.140625" style="580"/>
  </cols>
  <sheetData>
    <row r="2" spans="1:5" ht="26.25" x14ac:dyDescent="0.2">
      <c r="A2" s="2144" t="s">
        <v>813</v>
      </c>
      <c r="B2" s="2144"/>
      <c r="C2" s="2145" t="s">
        <v>559</v>
      </c>
      <c r="D2" s="2145"/>
    </row>
    <row r="3" spans="1:5" ht="15" customHeight="1" x14ac:dyDescent="0.35">
      <c r="C3" s="581"/>
      <c r="D3" s="581"/>
    </row>
    <row r="4" spans="1:5" x14ac:dyDescent="0.2">
      <c r="A4" s="629" t="s">
        <v>560</v>
      </c>
    </row>
    <row r="6" spans="1:5" ht="15" thickBot="1" x14ac:dyDescent="0.25"/>
    <row r="7" spans="1:5" ht="18.75" thickBot="1" x14ac:dyDescent="0.25">
      <c r="A7" s="2132" t="s">
        <v>534</v>
      </c>
      <c r="B7" s="2133"/>
      <c r="C7" s="2133"/>
      <c r="D7" s="2133"/>
      <c r="E7" s="2134"/>
    </row>
    <row r="8" spans="1:5" ht="16.5" thickBot="1" x14ac:dyDescent="0.25">
      <c r="A8" s="630" t="s">
        <v>411</v>
      </c>
      <c r="B8" s="631" t="s">
        <v>536</v>
      </c>
      <c r="C8" s="631" t="s">
        <v>537</v>
      </c>
      <c r="D8" s="632" t="s">
        <v>538</v>
      </c>
      <c r="E8" s="614" t="s">
        <v>409</v>
      </c>
    </row>
    <row r="9" spans="1:5" ht="15" x14ac:dyDescent="0.2">
      <c r="A9" s="633" t="s">
        <v>561</v>
      </c>
      <c r="B9" s="634">
        <v>14190</v>
      </c>
      <c r="C9" s="635"/>
      <c r="D9" s="635">
        <v>20000</v>
      </c>
      <c r="E9" s="636">
        <v>2</v>
      </c>
    </row>
    <row r="10" spans="1:5" ht="15" x14ac:dyDescent="0.2">
      <c r="A10" s="637" t="s">
        <v>562</v>
      </c>
      <c r="B10" s="638">
        <v>250</v>
      </c>
      <c r="C10" s="639"/>
      <c r="D10" s="639"/>
      <c r="E10" s="640">
        <v>2</v>
      </c>
    </row>
    <row r="11" spans="1:5" ht="15.75" thickBot="1" x14ac:dyDescent="0.25">
      <c r="A11" s="641"/>
      <c r="B11" s="642"/>
      <c r="C11" s="643"/>
      <c r="D11" s="643"/>
      <c r="E11" s="644"/>
    </row>
    <row r="12" spans="1:5" ht="19.5" thickBot="1" x14ac:dyDescent="0.25">
      <c r="A12" s="645" t="s">
        <v>563</v>
      </c>
      <c r="B12" s="646">
        <f>SUM(B9:B11)</f>
        <v>14440</v>
      </c>
      <c r="C12" s="646">
        <v>0</v>
      </c>
      <c r="D12" s="647">
        <f>SUM(D9:D11)</f>
        <v>20000</v>
      </c>
      <c r="E12" s="648"/>
    </row>
    <row r="13" spans="1:5" s="651" customFormat="1" ht="19.5" thickBot="1" x14ac:dyDescent="0.3">
      <c r="A13" s="649" t="s">
        <v>564</v>
      </c>
      <c r="B13" s="2146">
        <f>B12+C12+D12</f>
        <v>34440</v>
      </c>
      <c r="C13" s="2147"/>
      <c r="D13" s="2148"/>
      <c r="E13" s="650"/>
    </row>
  </sheetData>
  <mergeCells count="4">
    <mergeCell ref="A2:B2"/>
    <mergeCell ref="C2:D2"/>
    <mergeCell ref="A7:E7"/>
    <mergeCell ref="B13:D13"/>
  </mergeCells>
  <pageMargins left="0.7" right="0.7" top="0.75" bottom="0.75" header="0.3" footer="0.3"/>
  <pageSetup paperSize="9" scale="93"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CB442-C7C0-4036-8F2C-0ECB6252937A}">
  <sheetPr>
    <tabColor rgb="FF00B050"/>
  </sheetPr>
  <dimension ref="A2:E13"/>
  <sheetViews>
    <sheetView view="pageBreakPreview" zoomScale="60" zoomScaleNormal="100" workbookViewId="0">
      <selection activeCell="A2" sqref="A2:C2"/>
    </sheetView>
  </sheetViews>
  <sheetFormatPr defaultRowHeight="14.25" x14ac:dyDescent="0.2"/>
  <cols>
    <col min="1" max="1" width="38.7109375" style="580" customWidth="1"/>
    <col min="2" max="2" width="12.85546875" style="580" customWidth="1"/>
    <col min="3" max="4" width="12.7109375" style="580" customWidth="1"/>
    <col min="5" max="5" width="11.7109375" style="580" customWidth="1"/>
    <col min="6" max="256" width="9.140625" style="580"/>
    <col min="257" max="257" width="38.7109375" style="580" customWidth="1"/>
    <col min="258" max="258" width="12.85546875" style="580" customWidth="1"/>
    <col min="259" max="260" width="12.7109375" style="580" customWidth="1"/>
    <col min="261" max="512" width="9.140625" style="580"/>
    <col min="513" max="513" width="38.7109375" style="580" customWidth="1"/>
    <col min="514" max="514" width="12.85546875" style="580" customWidth="1"/>
    <col min="515" max="516" width="12.7109375" style="580" customWidth="1"/>
    <col min="517" max="768" width="9.140625" style="580"/>
    <col min="769" max="769" width="38.7109375" style="580" customWidth="1"/>
    <col min="770" max="770" width="12.85546875" style="580" customWidth="1"/>
    <col min="771" max="772" width="12.7109375" style="580" customWidth="1"/>
    <col min="773" max="1024" width="9.140625" style="580"/>
    <col min="1025" max="1025" width="38.7109375" style="580" customWidth="1"/>
    <col min="1026" max="1026" width="12.85546875" style="580" customWidth="1"/>
    <col min="1027" max="1028" width="12.7109375" style="580" customWidth="1"/>
    <col min="1029" max="1280" width="9.140625" style="580"/>
    <col min="1281" max="1281" width="38.7109375" style="580" customWidth="1"/>
    <col min="1282" max="1282" width="12.85546875" style="580" customWidth="1"/>
    <col min="1283" max="1284" width="12.7109375" style="580" customWidth="1"/>
    <col min="1285" max="1536" width="9.140625" style="580"/>
    <col min="1537" max="1537" width="38.7109375" style="580" customWidth="1"/>
    <col min="1538" max="1538" width="12.85546875" style="580" customWidth="1"/>
    <col min="1539" max="1540" width="12.7109375" style="580" customWidth="1"/>
    <col min="1541" max="1792" width="9.140625" style="580"/>
    <col min="1793" max="1793" width="38.7109375" style="580" customWidth="1"/>
    <col min="1794" max="1794" width="12.85546875" style="580" customWidth="1"/>
    <col min="1795" max="1796" width="12.7109375" style="580" customWidth="1"/>
    <col min="1797" max="2048" width="9.140625" style="580"/>
    <col min="2049" max="2049" width="38.7109375" style="580" customWidth="1"/>
    <col min="2050" max="2050" width="12.85546875" style="580" customWidth="1"/>
    <col min="2051" max="2052" width="12.7109375" style="580" customWidth="1"/>
    <col min="2053" max="2304" width="9.140625" style="580"/>
    <col min="2305" max="2305" width="38.7109375" style="580" customWidth="1"/>
    <col min="2306" max="2306" width="12.85546875" style="580" customWidth="1"/>
    <col min="2307" max="2308" width="12.7109375" style="580" customWidth="1"/>
    <col min="2309" max="2560" width="9.140625" style="580"/>
    <col min="2561" max="2561" width="38.7109375" style="580" customWidth="1"/>
    <col min="2562" max="2562" width="12.85546875" style="580" customWidth="1"/>
    <col min="2563" max="2564" width="12.7109375" style="580" customWidth="1"/>
    <col min="2565" max="2816" width="9.140625" style="580"/>
    <col min="2817" max="2817" width="38.7109375" style="580" customWidth="1"/>
    <col min="2818" max="2818" width="12.85546875" style="580" customWidth="1"/>
    <col min="2819" max="2820" width="12.7109375" style="580" customWidth="1"/>
    <col min="2821" max="3072" width="9.140625" style="580"/>
    <col min="3073" max="3073" width="38.7109375" style="580" customWidth="1"/>
    <col min="3074" max="3074" width="12.85546875" style="580" customWidth="1"/>
    <col min="3075" max="3076" width="12.7109375" style="580" customWidth="1"/>
    <col min="3077" max="3328" width="9.140625" style="580"/>
    <col min="3329" max="3329" width="38.7109375" style="580" customWidth="1"/>
    <col min="3330" max="3330" width="12.85546875" style="580" customWidth="1"/>
    <col min="3331" max="3332" width="12.7109375" style="580" customWidth="1"/>
    <col min="3333" max="3584" width="9.140625" style="580"/>
    <col min="3585" max="3585" width="38.7109375" style="580" customWidth="1"/>
    <col min="3586" max="3586" width="12.85546875" style="580" customWidth="1"/>
    <col min="3587" max="3588" width="12.7109375" style="580" customWidth="1"/>
    <col min="3589" max="3840" width="9.140625" style="580"/>
    <col min="3841" max="3841" width="38.7109375" style="580" customWidth="1"/>
    <col min="3842" max="3842" width="12.85546875" style="580" customWidth="1"/>
    <col min="3843" max="3844" width="12.7109375" style="580" customWidth="1"/>
    <col min="3845" max="4096" width="9.140625" style="580"/>
    <col min="4097" max="4097" width="38.7109375" style="580" customWidth="1"/>
    <col min="4098" max="4098" width="12.85546875" style="580" customWidth="1"/>
    <col min="4099" max="4100" width="12.7109375" style="580" customWidth="1"/>
    <col min="4101" max="4352" width="9.140625" style="580"/>
    <col min="4353" max="4353" width="38.7109375" style="580" customWidth="1"/>
    <col min="4354" max="4354" width="12.85546875" style="580" customWidth="1"/>
    <col min="4355" max="4356" width="12.7109375" style="580" customWidth="1"/>
    <col min="4357" max="4608" width="9.140625" style="580"/>
    <col min="4609" max="4609" width="38.7109375" style="580" customWidth="1"/>
    <col min="4610" max="4610" width="12.85546875" style="580" customWidth="1"/>
    <col min="4611" max="4612" width="12.7109375" style="580" customWidth="1"/>
    <col min="4613" max="4864" width="9.140625" style="580"/>
    <col min="4865" max="4865" width="38.7109375" style="580" customWidth="1"/>
    <col min="4866" max="4866" width="12.85546875" style="580" customWidth="1"/>
    <col min="4867" max="4868" width="12.7109375" style="580" customWidth="1"/>
    <col min="4869" max="5120" width="9.140625" style="580"/>
    <col min="5121" max="5121" width="38.7109375" style="580" customWidth="1"/>
    <col min="5122" max="5122" width="12.85546875" style="580" customWidth="1"/>
    <col min="5123" max="5124" width="12.7109375" style="580" customWidth="1"/>
    <col min="5125" max="5376" width="9.140625" style="580"/>
    <col min="5377" max="5377" width="38.7109375" style="580" customWidth="1"/>
    <col min="5378" max="5378" width="12.85546875" style="580" customWidth="1"/>
    <col min="5379" max="5380" width="12.7109375" style="580" customWidth="1"/>
    <col min="5381" max="5632" width="9.140625" style="580"/>
    <col min="5633" max="5633" width="38.7109375" style="580" customWidth="1"/>
    <col min="5634" max="5634" width="12.85546875" style="580" customWidth="1"/>
    <col min="5635" max="5636" width="12.7109375" style="580" customWidth="1"/>
    <col min="5637" max="5888" width="9.140625" style="580"/>
    <col min="5889" max="5889" width="38.7109375" style="580" customWidth="1"/>
    <col min="5890" max="5890" width="12.85546875" style="580" customWidth="1"/>
    <col min="5891" max="5892" width="12.7109375" style="580" customWidth="1"/>
    <col min="5893" max="6144" width="9.140625" style="580"/>
    <col min="6145" max="6145" width="38.7109375" style="580" customWidth="1"/>
    <col min="6146" max="6146" width="12.85546875" style="580" customWidth="1"/>
    <col min="6147" max="6148" width="12.7109375" style="580" customWidth="1"/>
    <col min="6149" max="6400" width="9.140625" style="580"/>
    <col min="6401" max="6401" width="38.7109375" style="580" customWidth="1"/>
    <col min="6402" max="6402" width="12.85546875" style="580" customWidth="1"/>
    <col min="6403" max="6404" width="12.7109375" style="580" customWidth="1"/>
    <col min="6405" max="6656" width="9.140625" style="580"/>
    <col min="6657" max="6657" width="38.7109375" style="580" customWidth="1"/>
    <col min="6658" max="6658" width="12.85546875" style="580" customWidth="1"/>
    <col min="6659" max="6660" width="12.7109375" style="580" customWidth="1"/>
    <col min="6661" max="6912" width="9.140625" style="580"/>
    <col min="6913" max="6913" width="38.7109375" style="580" customWidth="1"/>
    <col min="6914" max="6914" width="12.85546875" style="580" customWidth="1"/>
    <col min="6915" max="6916" width="12.7109375" style="580" customWidth="1"/>
    <col min="6917" max="7168" width="9.140625" style="580"/>
    <col min="7169" max="7169" width="38.7109375" style="580" customWidth="1"/>
    <col min="7170" max="7170" width="12.85546875" style="580" customWidth="1"/>
    <col min="7171" max="7172" width="12.7109375" style="580" customWidth="1"/>
    <col min="7173" max="7424" width="9.140625" style="580"/>
    <col min="7425" max="7425" width="38.7109375" style="580" customWidth="1"/>
    <col min="7426" max="7426" width="12.85546875" style="580" customWidth="1"/>
    <col min="7427" max="7428" width="12.7109375" style="580" customWidth="1"/>
    <col min="7429" max="7680" width="9.140625" style="580"/>
    <col min="7681" max="7681" width="38.7109375" style="580" customWidth="1"/>
    <col min="7682" max="7682" width="12.85546875" style="580" customWidth="1"/>
    <col min="7683" max="7684" width="12.7109375" style="580" customWidth="1"/>
    <col min="7685" max="7936" width="9.140625" style="580"/>
    <col min="7937" max="7937" width="38.7109375" style="580" customWidth="1"/>
    <col min="7938" max="7938" width="12.85546875" style="580" customWidth="1"/>
    <col min="7939" max="7940" width="12.7109375" style="580" customWidth="1"/>
    <col min="7941" max="8192" width="9.140625" style="580"/>
    <col min="8193" max="8193" width="38.7109375" style="580" customWidth="1"/>
    <col min="8194" max="8194" width="12.85546875" style="580" customWidth="1"/>
    <col min="8195" max="8196" width="12.7109375" style="580" customWidth="1"/>
    <col min="8197" max="8448" width="9.140625" style="580"/>
    <col min="8449" max="8449" width="38.7109375" style="580" customWidth="1"/>
    <col min="8450" max="8450" width="12.85546875" style="580" customWidth="1"/>
    <col min="8451" max="8452" width="12.7109375" style="580" customWidth="1"/>
    <col min="8453" max="8704" width="9.140625" style="580"/>
    <col min="8705" max="8705" width="38.7109375" style="580" customWidth="1"/>
    <col min="8706" max="8706" width="12.85546875" style="580" customWidth="1"/>
    <col min="8707" max="8708" width="12.7109375" style="580" customWidth="1"/>
    <col min="8709" max="8960" width="9.140625" style="580"/>
    <col min="8961" max="8961" width="38.7109375" style="580" customWidth="1"/>
    <col min="8962" max="8962" width="12.85546875" style="580" customWidth="1"/>
    <col min="8963" max="8964" width="12.7109375" style="580" customWidth="1"/>
    <col min="8965" max="9216" width="9.140625" style="580"/>
    <col min="9217" max="9217" width="38.7109375" style="580" customWidth="1"/>
    <col min="9218" max="9218" width="12.85546875" style="580" customWidth="1"/>
    <col min="9219" max="9220" width="12.7109375" style="580" customWidth="1"/>
    <col min="9221" max="9472" width="9.140625" style="580"/>
    <col min="9473" max="9473" width="38.7109375" style="580" customWidth="1"/>
    <col min="9474" max="9474" width="12.85546875" style="580" customWidth="1"/>
    <col min="9475" max="9476" width="12.7109375" style="580" customWidth="1"/>
    <col min="9477" max="9728" width="9.140625" style="580"/>
    <col min="9729" max="9729" width="38.7109375" style="580" customWidth="1"/>
    <col min="9730" max="9730" width="12.85546875" style="580" customWidth="1"/>
    <col min="9731" max="9732" width="12.7109375" style="580" customWidth="1"/>
    <col min="9733" max="9984" width="9.140625" style="580"/>
    <col min="9985" max="9985" width="38.7109375" style="580" customWidth="1"/>
    <col min="9986" max="9986" width="12.85546875" style="580" customWidth="1"/>
    <col min="9987" max="9988" width="12.7109375" style="580" customWidth="1"/>
    <col min="9989" max="10240" width="9.140625" style="580"/>
    <col min="10241" max="10241" width="38.7109375" style="580" customWidth="1"/>
    <col min="10242" max="10242" width="12.85546875" style="580" customWidth="1"/>
    <col min="10243" max="10244" width="12.7109375" style="580" customWidth="1"/>
    <col min="10245" max="10496" width="9.140625" style="580"/>
    <col min="10497" max="10497" width="38.7109375" style="580" customWidth="1"/>
    <col min="10498" max="10498" width="12.85546875" style="580" customWidth="1"/>
    <col min="10499" max="10500" width="12.7109375" style="580" customWidth="1"/>
    <col min="10501" max="10752" width="9.140625" style="580"/>
    <col min="10753" max="10753" width="38.7109375" style="580" customWidth="1"/>
    <col min="10754" max="10754" width="12.85546875" style="580" customWidth="1"/>
    <col min="10755" max="10756" width="12.7109375" style="580" customWidth="1"/>
    <col min="10757" max="11008" width="9.140625" style="580"/>
    <col min="11009" max="11009" width="38.7109375" style="580" customWidth="1"/>
    <col min="11010" max="11010" width="12.85546875" style="580" customWidth="1"/>
    <col min="11011" max="11012" width="12.7109375" style="580" customWidth="1"/>
    <col min="11013" max="11264" width="9.140625" style="580"/>
    <col min="11265" max="11265" width="38.7109375" style="580" customWidth="1"/>
    <col min="11266" max="11266" width="12.85546875" style="580" customWidth="1"/>
    <col min="11267" max="11268" width="12.7109375" style="580" customWidth="1"/>
    <col min="11269" max="11520" width="9.140625" style="580"/>
    <col min="11521" max="11521" width="38.7109375" style="580" customWidth="1"/>
    <col min="11522" max="11522" width="12.85546875" style="580" customWidth="1"/>
    <col min="11523" max="11524" width="12.7109375" style="580" customWidth="1"/>
    <col min="11525" max="11776" width="9.140625" style="580"/>
    <col min="11777" max="11777" width="38.7109375" style="580" customWidth="1"/>
    <col min="11778" max="11778" width="12.85546875" style="580" customWidth="1"/>
    <col min="11779" max="11780" width="12.7109375" style="580" customWidth="1"/>
    <col min="11781" max="12032" width="9.140625" style="580"/>
    <col min="12033" max="12033" width="38.7109375" style="580" customWidth="1"/>
    <col min="12034" max="12034" width="12.85546875" style="580" customWidth="1"/>
    <col min="12035" max="12036" width="12.7109375" style="580" customWidth="1"/>
    <col min="12037" max="12288" width="9.140625" style="580"/>
    <col min="12289" max="12289" width="38.7109375" style="580" customWidth="1"/>
    <col min="12290" max="12290" width="12.85546875" style="580" customWidth="1"/>
    <col min="12291" max="12292" width="12.7109375" style="580" customWidth="1"/>
    <col min="12293" max="12544" width="9.140625" style="580"/>
    <col min="12545" max="12545" width="38.7109375" style="580" customWidth="1"/>
    <col min="12546" max="12546" width="12.85546875" style="580" customWidth="1"/>
    <col min="12547" max="12548" width="12.7109375" style="580" customWidth="1"/>
    <col min="12549" max="12800" width="9.140625" style="580"/>
    <col min="12801" max="12801" width="38.7109375" style="580" customWidth="1"/>
    <col min="12802" max="12802" width="12.85546875" style="580" customWidth="1"/>
    <col min="12803" max="12804" width="12.7109375" style="580" customWidth="1"/>
    <col min="12805" max="13056" width="9.140625" style="580"/>
    <col min="13057" max="13057" width="38.7109375" style="580" customWidth="1"/>
    <col min="13058" max="13058" width="12.85546875" style="580" customWidth="1"/>
    <col min="13059" max="13060" width="12.7109375" style="580" customWidth="1"/>
    <col min="13061" max="13312" width="9.140625" style="580"/>
    <col min="13313" max="13313" width="38.7109375" style="580" customWidth="1"/>
    <col min="13314" max="13314" width="12.85546875" style="580" customWidth="1"/>
    <col min="13315" max="13316" width="12.7109375" style="580" customWidth="1"/>
    <col min="13317" max="13568" width="9.140625" style="580"/>
    <col min="13569" max="13569" width="38.7109375" style="580" customWidth="1"/>
    <col min="13570" max="13570" width="12.85546875" style="580" customWidth="1"/>
    <col min="13571" max="13572" width="12.7109375" style="580" customWidth="1"/>
    <col min="13573" max="13824" width="9.140625" style="580"/>
    <col min="13825" max="13825" width="38.7109375" style="580" customWidth="1"/>
    <col min="13826" max="13826" width="12.85546875" style="580" customWidth="1"/>
    <col min="13827" max="13828" width="12.7109375" style="580" customWidth="1"/>
    <col min="13829" max="14080" width="9.140625" style="580"/>
    <col min="14081" max="14081" width="38.7109375" style="580" customWidth="1"/>
    <col min="14082" max="14082" width="12.85546875" style="580" customWidth="1"/>
    <col min="14083" max="14084" width="12.7109375" style="580" customWidth="1"/>
    <col min="14085" max="14336" width="9.140625" style="580"/>
    <col min="14337" max="14337" width="38.7109375" style="580" customWidth="1"/>
    <col min="14338" max="14338" width="12.85546875" style="580" customWidth="1"/>
    <col min="14339" max="14340" width="12.7109375" style="580" customWidth="1"/>
    <col min="14341" max="14592" width="9.140625" style="580"/>
    <col min="14593" max="14593" width="38.7109375" style="580" customWidth="1"/>
    <col min="14594" max="14594" width="12.85546875" style="580" customWidth="1"/>
    <col min="14595" max="14596" width="12.7109375" style="580" customWidth="1"/>
    <col min="14597" max="14848" width="9.140625" style="580"/>
    <col min="14849" max="14849" width="38.7109375" style="580" customWidth="1"/>
    <col min="14850" max="14850" width="12.85546875" style="580" customWidth="1"/>
    <col min="14851" max="14852" width="12.7109375" style="580" customWidth="1"/>
    <col min="14853" max="15104" width="9.140625" style="580"/>
    <col min="15105" max="15105" width="38.7109375" style="580" customWidth="1"/>
    <col min="15106" max="15106" width="12.85546875" style="580" customWidth="1"/>
    <col min="15107" max="15108" width="12.7109375" style="580" customWidth="1"/>
    <col min="15109" max="15360" width="9.140625" style="580"/>
    <col min="15361" max="15361" width="38.7109375" style="580" customWidth="1"/>
    <col min="15362" max="15362" width="12.85546875" style="580" customWidth="1"/>
    <col min="15363" max="15364" width="12.7109375" style="580" customWidth="1"/>
    <col min="15365" max="15616" width="9.140625" style="580"/>
    <col min="15617" max="15617" width="38.7109375" style="580" customWidth="1"/>
    <col min="15618" max="15618" width="12.85546875" style="580" customWidth="1"/>
    <col min="15619" max="15620" width="12.7109375" style="580" customWidth="1"/>
    <col min="15621" max="15872" width="9.140625" style="580"/>
    <col min="15873" max="15873" width="38.7109375" style="580" customWidth="1"/>
    <col min="15874" max="15874" width="12.85546875" style="580" customWidth="1"/>
    <col min="15875" max="15876" width="12.7109375" style="580" customWidth="1"/>
    <col min="15877" max="16128" width="9.140625" style="580"/>
    <col min="16129" max="16129" width="38.7109375" style="580" customWidth="1"/>
    <col min="16130" max="16130" width="12.85546875" style="580" customWidth="1"/>
    <col min="16131" max="16132" width="12.7109375" style="580" customWidth="1"/>
    <col min="16133" max="16384" width="9.140625" style="580"/>
  </cols>
  <sheetData>
    <row r="2" spans="1:5" ht="26.25" x14ac:dyDescent="0.2">
      <c r="A2" s="2144" t="s">
        <v>813</v>
      </c>
      <c r="B2" s="2144"/>
      <c r="C2" s="2144"/>
      <c r="D2" s="2145" t="s">
        <v>565</v>
      </c>
      <c r="E2" s="2145"/>
    </row>
    <row r="3" spans="1:5" ht="15" customHeight="1" x14ac:dyDescent="0.2">
      <c r="D3" s="597"/>
      <c r="E3" s="597"/>
    </row>
    <row r="4" spans="1:5" ht="15" x14ac:dyDescent="0.2">
      <c r="A4" s="598" t="s">
        <v>566</v>
      </c>
    </row>
    <row r="5" spans="1:5" ht="15" thickBot="1" x14ac:dyDescent="0.25">
      <c r="A5" s="652"/>
    </row>
    <row r="6" spans="1:5" ht="18.75" thickBot="1" x14ac:dyDescent="0.25">
      <c r="A6" s="2132" t="s">
        <v>534</v>
      </c>
      <c r="B6" s="2133"/>
      <c r="C6" s="2133"/>
      <c r="D6" s="2133"/>
      <c r="E6" s="2134"/>
    </row>
    <row r="7" spans="1:5" ht="16.5" thickBot="1" x14ac:dyDescent="0.25">
      <c r="A7" s="653" t="s">
        <v>411</v>
      </c>
      <c r="B7" s="654" t="s">
        <v>536</v>
      </c>
      <c r="C7" s="654" t="s">
        <v>537</v>
      </c>
      <c r="D7" s="655" t="s">
        <v>538</v>
      </c>
      <c r="E7" s="656" t="s">
        <v>409</v>
      </c>
    </row>
    <row r="8" spans="1:5" x14ac:dyDescent="0.2">
      <c r="A8" s="601" t="s">
        <v>147</v>
      </c>
      <c r="B8" s="602">
        <v>2641</v>
      </c>
      <c r="C8" s="603"/>
      <c r="D8" s="603">
        <v>2642</v>
      </c>
      <c r="E8" s="657">
        <v>2</v>
      </c>
    </row>
    <row r="9" spans="1:5" x14ac:dyDescent="0.2">
      <c r="A9" s="604" t="s">
        <v>146</v>
      </c>
      <c r="B9" s="605">
        <v>910</v>
      </c>
      <c r="C9" s="606"/>
      <c r="D9" s="606"/>
      <c r="E9" s="640">
        <v>2</v>
      </c>
    </row>
    <row r="10" spans="1:5" x14ac:dyDescent="0.2">
      <c r="A10" s="604" t="s">
        <v>149</v>
      </c>
      <c r="B10" s="605">
        <v>380</v>
      </c>
      <c r="C10" s="606">
        <v>620</v>
      </c>
      <c r="D10" s="606"/>
      <c r="E10" s="640">
        <v>2</v>
      </c>
    </row>
    <row r="11" spans="1:5" ht="15" thickBot="1" x14ac:dyDescent="0.25">
      <c r="A11" s="658"/>
      <c r="B11" s="659"/>
      <c r="C11" s="660"/>
      <c r="D11" s="660"/>
      <c r="E11" s="644"/>
    </row>
    <row r="12" spans="1:5" ht="18" thickBot="1" x14ac:dyDescent="0.25">
      <c r="A12" s="595" t="s">
        <v>544</v>
      </c>
      <c r="B12" s="607">
        <f>SUM(B8:B11)</f>
        <v>3931</v>
      </c>
      <c r="C12" s="607">
        <f>SUM(C8:C11)</f>
        <v>620</v>
      </c>
      <c r="D12" s="608">
        <f>SUM(D8:D11)</f>
        <v>2642</v>
      </c>
      <c r="E12" s="594"/>
    </row>
    <row r="13" spans="1:5" s="597" customFormat="1" ht="18" thickBot="1" x14ac:dyDescent="0.3">
      <c r="A13" s="595" t="s">
        <v>545</v>
      </c>
      <c r="B13" s="2149">
        <f>B12+C12+D12</f>
        <v>7193</v>
      </c>
      <c r="C13" s="2150"/>
      <c r="D13" s="2151"/>
      <c r="E13" s="650"/>
    </row>
  </sheetData>
  <mergeCells count="4">
    <mergeCell ref="A2:C2"/>
    <mergeCell ref="D2:E2"/>
    <mergeCell ref="A6:E6"/>
    <mergeCell ref="B13:D13"/>
  </mergeCells>
  <pageMargins left="0.7" right="0.7" top="0.75" bottom="0.75" header="0.3" footer="0.3"/>
  <pageSetup paperSize="9" scale="93"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512AB8-F5D2-4A84-B84F-7918B7965510}">
  <sheetPr>
    <tabColor rgb="FF00B050"/>
  </sheetPr>
  <dimension ref="A1:E18"/>
  <sheetViews>
    <sheetView view="pageBreakPreview" zoomScale="60" zoomScaleNormal="100" workbookViewId="0">
      <selection activeCell="A2" sqref="A2:C2"/>
    </sheetView>
  </sheetViews>
  <sheetFormatPr defaultRowHeight="14.25" x14ac:dyDescent="0.2"/>
  <cols>
    <col min="1" max="1" width="38.7109375" style="580" customWidth="1"/>
    <col min="2" max="2" width="12.85546875" style="580" customWidth="1"/>
    <col min="3" max="4" width="12.7109375" style="580" customWidth="1"/>
    <col min="5" max="5" width="13.140625" style="580" customWidth="1"/>
    <col min="6" max="256" width="9.140625" style="580"/>
    <col min="257" max="257" width="38.7109375" style="580" customWidth="1"/>
    <col min="258" max="258" width="12.85546875" style="580" customWidth="1"/>
    <col min="259" max="260" width="12.7109375" style="580" customWidth="1"/>
    <col min="261" max="512" width="9.140625" style="580"/>
    <col min="513" max="513" width="38.7109375" style="580" customWidth="1"/>
    <col min="514" max="514" width="12.85546875" style="580" customWidth="1"/>
    <col min="515" max="516" width="12.7109375" style="580" customWidth="1"/>
    <col min="517" max="768" width="9.140625" style="580"/>
    <col min="769" max="769" width="38.7109375" style="580" customWidth="1"/>
    <col min="770" max="770" width="12.85546875" style="580" customWidth="1"/>
    <col min="771" max="772" width="12.7109375" style="580" customWidth="1"/>
    <col min="773" max="1024" width="9.140625" style="580"/>
    <col min="1025" max="1025" width="38.7109375" style="580" customWidth="1"/>
    <col min="1026" max="1026" width="12.85546875" style="580" customWidth="1"/>
    <col min="1027" max="1028" width="12.7109375" style="580" customWidth="1"/>
    <col min="1029" max="1280" width="9.140625" style="580"/>
    <col min="1281" max="1281" width="38.7109375" style="580" customWidth="1"/>
    <col min="1282" max="1282" width="12.85546875" style="580" customWidth="1"/>
    <col min="1283" max="1284" width="12.7109375" style="580" customWidth="1"/>
    <col min="1285" max="1536" width="9.140625" style="580"/>
    <col min="1537" max="1537" width="38.7109375" style="580" customWidth="1"/>
    <col min="1538" max="1538" width="12.85546875" style="580" customWidth="1"/>
    <col min="1539" max="1540" width="12.7109375" style="580" customWidth="1"/>
    <col min="1541" max="1792" width="9.140625" style="580"/>
    <col min="1793" max="1793" width="38.7109375" style="580" customWidth="1"/>
    <col min="1794" max="1794" width="12.85546875" style="580" customWidth="1"/>
    <col min="1795" max="1796" width="12.7109375" style="580" customWidth="1"/>
    <col min="1797" max="2048" width="9.140625" style="580"/>
    <col min="2049" max="2049" width="38.7109375" style="580" customWidth="1"/>
    <col min="2050" max="2050" width="12.85546875" style="580" customWidth="1"/>
    <col min="2051" max="2052" width="12.7109375" style="580" customWidth="1"/>
    <col min="2053" max="2304" width="9.140625" style="580"/>
    <col min="2305" max="2305" width="38.7109375" style="580" customWidth="1"/>
    <col min="2306" max="2306" width="12.85546875" style="580" customWidth="1"/>
    <col min="2307" max="2308" width="12.7109375" style="580" customWidth="1"/>
    <col min="2309" max="2560" width="9.140625" style="580"/>
    <col min="2561" max="2561" width="38.7109375" style="580" customWidth="1"/>
    <col min="2562" max="2562" width="12.85546875" style="580" customWidth="1"/>
    <col min="2563" max="2564" width="12.7109375" style="580" customWidth="1"/>
    <col min="2565" max="2816" width="9.140625" style="580"/>
    <col min="2817" max="2817" width="38.7109375" style="580" customWidth="1"/>
    <col min="2818" max="2818" width="12.85546875" style="580" customWidth="1"/>
    <col min="2819" max="2820" width="12.7109375" style="580" customWidth="1"/>
    <col min="2821" max="3072" width="9.140625" style="580"/>
    <col min="3073" max="3073" width="38.7109375" style="580" customWidth="1"/>
    <col min="3074" max="3074" width="12.85546875" style="580" customWidth="1"/>
    <col min="3075" max="3076" width="12.7109375" style="580" customWidth="1"/>
    <col min="3077" max="3328" width="9.140625" style="580"/>
    <col min="3329" max="3329" width="38.7109375" style="580" customWidth="1"/>
    <col min="3330" max="3330" width="12.85546875" style="580" customWidth="1"/>
    <col min="3331" max="3332" width="12.7109375" style="580" customWidth="1"/>
    <col min="3333" max="3584" width="9.140625" style="580"/>
    <col min="3585" max="3585" width="38.7109375" style="580" customWidth="1"/>
    <col min="3586" max="3586" width="12.85546875" style="580" customWidth="1"/>
    <col min="3587" max="3588" width="12.7109375" style="580" customWidth="1"/>
    <col min="3589" max="3840" width="9.140625" style="580"/>
    <col min="3841" max="3841" width="38.7109375" style="580" customWidth="1"/>
    <col min="3842" max="3842" width="12.85546875" style="580" customWidth="1"/>
    <col min="3843" max="3844" width="12.7109375" style="580" customWidth="1"/>
    <col min="3845" max="4096" width="9.140625" style="580"/>
    <col min="4097" max="4097" width="38.7109375" style="580" customWidth="1"/>
    <col min="4098" max="4098" width="12.85546875" style="580" customWidth="1"/>
    <col min="4099" max="4100" width="12.7109375" style="580" customWidth="1"/>
    <col min="4101" max="4352" width="9.140625" style="580"/>
    <col min="4353" max="4353" width="38.7109375" style="580" customWidth="1"/>
    <col min="4354" max="4354" width="12.85546875" style="580" customWidth="1"/>
    <col min="4355" max="4356" width="12.7109375" style="580" customWidth="1"/>
    <col min="4357" max="4608" width="9.140625" style="580"/>
    <col min="4609" max="4609" width="38.7109375" style="580" customWidth="1"/>
    <col min="4610" max="4610" width="12.85546875" style="580" customWidth="1"/>
    <col min="4611" max="4612" width="12.7109375" style="580" customWidth="1"/>
    <col min="4613" max="4864" width="9.140625" style="580"/>
    <col min="4865" max="4865" width="38.7109375" style="580" customWidth="1"/>
    <col min="4866" max="4866" width="12.85546875" style="580" customWidth="1"/>
    <col min="4867" max="4868" width="12.7109375" style="580" customWidth="1"/>
    <col min="4869" max="5120" width="9.140625" style="580"/>
    <col min="5121" max="5121" width="38.7109375" style="580" customWidth="1"/>
    <col min="5122" max="5122" width="12.85546875" style="580" customWidth="1"/>
    <col min="5123" max="5124" width="12.7109375" style="580" customWidth="1"/>
    <col min="5125" max="5376" width="9.140625" style="580"/>
    <col min="5377" max="5377" width="38.7109375" style="580" customWidth="1"/>
    <col min="5378" max="5378" width="12.85546875" style="580" customWidth="1"/>
    <col min="5379" max="5380" width="12.7109375" style="580" customWidth="1"/>
    <col min="5381" max="5632" width="9.140625" style="580"/>
    <col min="5633" max="5633" width="38.7109375" style="580" customWidth="1"/>
    <col min="5634" max="5634" width="12.85546875" style="580" customWidth="1"/>
    <col min="5635" max="5636" width="12.7109375" style="580" customWidth="1"/>
    <col min="5637" max="5888" width="9.140625" style="580"/>
    <col min="5889" max="5889" width="38.7109375" style="580" customWidth="1"/>
    <col min="5890" max="5890" width="12.85546875" style="580" customWidth="1"/>
    <col min="5891" max="5892" width="12.7109375" style="580" customWidth="1"/>
    <col min="5893" max="6144" width="9.140625" style="580"/>
    <col min="6145" max="6145" width="38.7109375" style="580" customWidth="1"/>
    <col min="6146" max="6146" width="12.85546875" style="580" customWidth="1"/>
    <col min="6147" max="6148" width="12.7109375" style="580" customWidth="1"/>
    <col min="6149" max="6400" width="9.140625" style="580"/>
    <col min="6401" max="6401" width="38.7109375" style="580" customWidth="1"/>
    <col min="6402" max="6402" width="12.85546875" style="580" customWidth="1"/>
    <col min="6403" max="6404" width="12.7109375" style="580" customWidth="1"/>
    <col min="6405" max="6656" width="9.140625" style="580"/>
    <col min="6657" max="6657" width="38.7109375" style="580" customWidth="1"/>
    <col min="6658" max="6658" width="12.85546875" style="580" customWidth="1"/>
    <col min="6659" max="6660" width="12.7109375" style="580" customWidth="1"/>
    <col min="6661" max="6912" width="9.140625" style="580"/>
    <col min="6913" max="6913" width="38.7109375" style="580" customWidth="1"/>
    <col min="6914" max="6914" width="12.85546875" style="580" customWidth="1"/>
    <col min="6915" max="6916" width="12.7109375" style="580" customWidth="1"/>
    <col min="6917" max="7168" width="9.140625" style="580"/>
    <col min="7169" max="7169" width="38.7109375" style="580" customWidth="1"/>
    <col min="7170" max="7170" width="12.85546875" style="580" customWidth="1"/>
    <col min="7171" max="7172" width="12.7109375" style="580" customWidth="1"/>
    <col min="7173" max="7424" width="9.140625" style="580"/>
    <col min="7425" max="7425" width="38.7109375" style="580" customWidth="1"/>
    <col min="7426" max="7426" width="12.85546875" style="580" customWidth="1"/>
    <col min="7427" max="7428" width="12.7109375" style="580" customWidth="1"/>
    <col min="7429" max="7680" width="9.140625" style="580"/>
    <col min="7681" max="7681" width="38.7109375" style="580" customWidth="1"/>
    <col min="7682" max="7682" width="12.85546875" style="580" customWidth="1"/>
    <col min="7683" max="7684" width="12.7109375" style="580" customWidth="1"/>
    <col min="7685" max="7936" width="9.140625" style="580"/>
    <col min="7937" max="7937" width="38.7109375" style="580" customWidth="1"/>
    <col min="7938" max="7938" width="12.85546875" style="580" customWidth="1"/>
    <col min="7939" max="7940" width="12.7109375" style="580" customWidth="1"/>
    <col min="7941" max="8192" width="9.140625" style="580"/>
    <col min="8193" max="8193" width="38.7109375" style="580" customWidth="1"/>
    <col min="8194" max="8194" width="12.85546875" style="580" customWidth="1"/>
    <col min="8195" max="8196" width="12.7109375" style="580" customWidth="1"/>
    <col min="8197" max="8448" width="9.140625" style="580"/>
    <col min="8449" max="8449" width="38.7109375" style="580" customWidth="1"/>
    <col min="8450" max="8450" width="12.85546875" style="580" customWidth="1"/>
    <col min="8451" max="8452" width="12.7109375" style="580" customWidth="1"/>
    <col min="8453" max="8704" width="9.140625" style="580"/>
    <col min="8705" max="8705" width="38.7109375" style="580" customWidth="1"/>
    <col min="8706" max="8706" width="12.85546875" style="580" customWidth="1"/>
    <col min="8707" max="8708" width="12.7109375" style="580" customWidth="1"/>
    <col min="8709" max="8960" width="9.140625" style="580"/>
    <col min="8961" max="8961" width="38.7109375" style="580" customWidth="1"/>
    <col min="8962" max="8962" width="12.85546875" style="580" customWidth="1"/>
    <col min="8963" max="8964" width="12.7109375" style="580" customWidth="1"/>
    <col min="8965" max="9216" width="9.140625" style="580"/>
    <col min="9217" max="9217" width="38.7109375" style="580" customWidth="1"/>
    <col min="9218" max="9218" width="12.85546875" style="580" customWidth="1"/>
    <col min="9219" max="9220" width="12.7109375" style="580" customWidth="1"/>
    <col min="9221" max="9472" width="9.140625" style="580"/>
    <col min="9473" max="9473" width="38.7109375" style="580" customWidth="1"/>
    <col min="9474" max="9474" width="12.85546875" style="580" customWidth="1"/>
    <col min="9475" max="9476" width="12.7109375" style="580" customWidth="1"/>
    <col min="9477" max="9728" width="9.140625" style="580"/>
    <col min="9729" max="9729" width="38.7109375" style="580" customWidth="1"/>
    <col min="9730" max="9730" width="12.85546875" style="580" customWidth="1"/>
    <col min="9731" max="9732" width="12.7109375" style="580" customWidth="1"/>
    <col min="9733" max="9984" width="9.140625" style="580"/>
    <col min="9985" max="9985" width="38.7109375" style="580" customWidth="1"/>
    <col min="9986" max="9986" width="12.85546875" style="580" customWidth="1"/>
    <col min="9987" max="9988" width="12.7109375" style="580" customWidth="1"/>
    <col min="9989" max="10240" width="9.140625" style="580"/>
    <col min="10241" max="10241" width="38.7109375" style="580" customWidth="1"/>
    <col min="10242" max="10242" width="12.85546875" style="580" customWidth="1"/>
    <col min="10243" max="10244" width="12.7109375" style="580" customWidth="1"/>
    <col min="10245" max="10496" width="9.140625" style="580"/>
    <col min="10497" max="10497" width="38.7109375" style="580" customWidth="1"/>
    <col min="10498" max="10498" width="12.85546875" style="580" customWidth="1"/>
    <col min="10499" max="10500" width="12.7109375" style="580" customWidth="1"/>
    <col min="10501" max="10752" width="9.140625" style="580"/>
    <col min="10753" max="10753" width="38.7109375" style="580" customWidth="1"/>
    <col min="10754" max="10754" width="12.85546875" style="580" customWidth="1"/>
    <col min="10755" max="10756" width="12.7109375" style="580" customWidth="1"/>
    <col min="10757" max="11008" width="9.140625" style="580"/>
    <col min="11009" max="11009" width="38.7109375" style="580" customWidth="1"/>
    <col min="11010" max="11010" width="12.85546875" style="580" customWidth="1"/>
    <col min="11011" max="11012" width="12.7109375" style="580" customWidth="1"/>
    <col min="11013" max="11264" width="9.140625" style="580"/>
    <col min="11265" max="11265" width="38.7109375" style="580" customWidth="1"/>
    <col min="11266" max="11266" width="12.85546875" style="580" customWidth="1"/>
    <col min="11267" max="11268" width="12.7109375" style="580" customWidth="1"/>
    <col min="11269" max="11520" width="9.140625" style="580"/>
    <col min="11521" max="11521" width="38.7109375" style="580" customWidth="1"/>
    <col min="11522" max="11522" width="12.85546875" style="580" customWidth="1"/>
    <col min="11523" max="11524" width="12.7109375" style="580" customWidth="1"/>
    <col min="11525" max="11776" width="9.140625" style="580"/>
    <col min="11777" max="11777" width="38.7109375" style="580" customWidth="1"/>
    <col min="11778" max="11778" width="12.85546875" style="580" customWidth="1"/>
    <col min="11779" max="11780" width="12.7109375" style="580" customWidth="1"/>
    <col min="11781" max="12032" width="9.140625" style="580"/>
    <col min="12033" max="12033" width="38.7109375" style="580" customWidth="1"/>
    <col min="12034" max="12034" width="12.85546875" style="580" customWidth="1"/>
    <col min="12035" max="12036" width="12.7109375" style="580" customWidth="1"/>
    <col min="12037" max="12288" width="9.140625" style="580"/>
    <col min="12289" max="12289" width="38.7109375" style="580" customWidth="1"/>
    <col min="12290" max="12290" width="12.85546875" style="580" customWidth="1"/>
    <col min="12291" max="12292" width="12.7109375" style="580" customWidth="1"/>
    <col min="12293" max="12544" width="9.140625" style="580"/>
    <col min="12545" max="12545" width="38.7109375" style="580" customWidth="1"/>
    <col min="12546" max="12546" width="12.85546875" style="580" customWidth="1"/>
    <col min="12547" max="12548" width="12.7109375" style="580" customWidth="1"/>
    <col min="12549" max="12800" width="9.140625" style="580"/>
    <col min="12801" max="12801" width="38.7109375" style="580" customWidth="1"/>
    <col min="12802" max="12802" width="12.85546875" style="580" customWidth="1"/>
    <col min="12803" max="12804" width="12.7109375" style="580" customWidth="1"/>
    <col min="12805" max="13056" width="9.140625" style="580"/>
    <col min="13057" max="13057" width="38.7109375" style="580" customWidth="1"/>
    <col min="13058" max="13058" width="12.85546875" style="580" customWidth="1"/>
    <col min="13059" max="13060" width="12.7109375" style="580" customWidth="1"/>
    <col min="13061" max="13312" width="9.140625" style="580"/>
    <col min="13313" max="13313" width="38.7109375" style="580" customWidth="1"/>
    <col min="13314" max="13314" width="12.85546875" style="580" customWidth="1"/>
    <col min="13315" max="13316" width="12.7109375" style="580" customWidth="1"/>
    <col min="13317" max="13568" width="9.140625" style="580"/>
    <col min="13569" max="13569" width="38.7109375" style="580" customWidth="1"/>
    <col min="13570" max="13570" width="12.85546875" style="580" customWidth="1"/>
    <col min="13571" max="13572" width="12.7109375" style="580" customWidth="1"/>
    <col min="13573" max="13824" width="9.140625" style="580"/>
    <col min="13825" max="13825" width="38.7109375" style="580" customWidth="1"/>
    <col min="13826" max="13826" width="12.85546875" style="580" customWidth="1"/>
    <col min="13827" max="13828" width="12.7109375" style="580" customWidth="1"/>
    <col min="13829" max="14080" width="9.140625" style="580"/>
    <col min="14081" max="14081" width="38.7109375" style="580" customWidth="1"/>
    <col min="14082" max="14082" width="12.85546875" style="580" customWidth="1"/>
    <col min="14083" max="14084" width="12.7109375" style="580" customWidth="1"/>
    <col min="14085" max="14336" width="9.140625" style="580"/>
    <col min="14337" max="14337" width="38.7109375" style="580" customWidth="1"/>
    <col min="14338" max="14338" width="12.85546875" style="580" customWidth="1"/>
    <col min="14339" max="14340" width="12.7109375" style="580" customWidth="1"/>
    <col min="14341" max="14592" width="9.140625" style="580"/>
    <col min="14593" max="14593" width="38.7109375" style="580" customWidth="1"/>
    <col min="14594" max="14594" width="12.85546875" style="580" customWidth="1"/>
    <col min="14595" max="14596" width="12.7109375" style="580" customWidth="1"/>
    <col min="14597" max="14848" width="9.140625" style="580"/>
    <col min="14849" max="14849" width="38.7109375" style="580" customWidth="1"/>
    <col min="14850" max="14850" width="12.85546875" style="580" customWidth="1"/>
    <col min="14851" max="14852" width="12.7109375" style="580" customWidth="1"/>
    <col min="14853" max="15104" width="9.140625" style="580"/>
    <col min="15105" max="15105" width="38.7109375" style="580" customWidth="1"/>
    <col min="15106" max="15106" width="12.85546875" style="580" customWidth="1"/>
    <col min="15107" max="15108" width="12.7109375" style="580" customWidth="1"/>
    <col min="15109" max="15360" width="9.140625" style="580"/>
    <col min="15361" max="15361" width="38.7109375" style="580" customWidth="1"/>
    <col min="15362" max="15362" width="12.85546875" style="580" customWidth="1"/>
    <col min="15363" max="15364" width="12.7109375" style="580" customWidth="1"/>
    <col min="15365" max="15616" width="9.140625" style="580"/>
    <col min="15617" max="15617" width="38.7109375" style="580" customWidth="1"/>
    <col min="15618" max="15618" width="12.85546875" style="580" customWidth="1"/>
    <col min="15619" max="15620" width="12.7109375" style="580" customWidth="1"/>
    <col min="15621" max="15872" width="9.140625" style="580"/>
    <col min="15873" max="15873" width="38.7109375" style="580" customWidth="1"/>
    <col min="15874" max="15874" width="12.85546875" style="580" customWidth="1"/>
    <col min="15875" max="15876" width="12.7109375" style="580" customWidth="1"/>
    <col min="15877" max="16128" width="9.140625" style="580"/>
    <col min="16129" max="16129" width="38.7109375" style="580" customWidth="1"/>
    <col min="16130" max="16130" width="12.85546875" style="580" customWidth="1"/>
    <col min="16131" max="16132" width="12.7109375" style="580" customWidth="1"/>
    <col min="16133" max="16384" width="9.140625" style="580"/>
  </cols>
  <sheetData>
    <row r="1" spans="1:5" x14ac:dyDescent="0.2">
      <c r="A1" s="661"/>
    </row>
    <row r="2" spans="1:5" ht="26.25" x14ac:dyDescent="0.4">
      <c r="A2" s="2152" t="s">
        <v>813</v>
      </c>
      <c r="B2" s="2152"/>
      <c r="C2" s="2152"/>
      <c r="D2" s="2145" t="s">
        <v>567</v>
      </c>
      <c r="E2" s="2145"/>
    </row>
    <row r="3" spans="1:5" ht="15" customHeight="1" x14ac:dyDescent="0.2">
      <c r="C3" s="597"/>
      <c r="D3" s="597"/>
    </row>
    <row r="4" spans="1:5" ht="15" x14ac:dyDescent="0.25">
      <c r="A4" s="610" t="s">
        <v>454</v>
      </c>
    </row>
    <row r="5" spans="1:5" x14ac:dyDescent="0.2">
      <c r="A5" s="661"/>
    </row>
    <row r="6" spans="1:5" ht="15" thickBot="1" x14ac:dyDescent="0.25">
      <c r="A6" s="661"/>
    </row>
    <row r="7" spans="1:5" ht="18" x14ac:dyDescent="0.2">
      <c r="A7" s="2153" t="s">
        <v>534</v>
      </c>
      <c r="B7" s="2154"/>
      <c r="C7" s="2154"/>
      <c r="D7" s="2154"/>
      <c r="E7" s="2155"/>
    </row>
    <row r="8" spans="1:5" ht="15.75" thickBot="1" x14ac:dyDescent="0.25">
      <c r="A8" s="662" t="s">
        <v>411</v>
      </c>
      <c r="B8" s="663" t="s">
        <v>536</v>
      </c>
      <c r="C8" s="663" t="s">
        <v>537</v>
      </c>
      <c r="D8" s="663" t="s">
        <v>538</v>
      </c>
      <c r="E8" s="664" t="s">
        <v>409</v>
      </c>
    </row>
    <row r="9" spans="1:5" x14ac:dyDescent="0.2">
      <c r="A9" s="665" t="s">
        <v>568</v>
      </c>
      <c r="B9" s="666">
        <v>2845</v>
      </c>
      <c r="C9" s="666"/>
      <c r="D9" s="666">
        <v>25611</v>
      </c>
      <c r="E9" s="657">
        <v>2</v>
      </c>
    </row>
    <row r="10" spans="1:5" x14ac:dyDescent="0.2">
      <c r="A10" s="590" t="s">
        <v>569</v>
      </c>
      <c r="B10" s="591">
        <v>1993</v>
      </c>
      <c r="C10" s="591">
        <v>28296</v>
      </c>
      <c r="D10" s="591">
        <v>6272</v>
      </c>
      <c r="E10" s="640">
        <v>2</v>
      </c>
    </row>
    <row r="11" spans="1:5" x14ac:dyDescent="0.2">
      <c r="A11" s="590" t="s">
        <v>570</v>
      </c>
      <c r="B11" s="591">
        <v>2547</v>
      </c>
      <c r="C11" s="591"/>
      <c r="D11" s="591">
        <v>25675</v>
      </c>
      <c r="E11" s="640">
        <v>2</v>
      </c>
    </row>
    <row r="12" spans="1:5" x14ac:dyDescent="0.2">
      <c r="A12" s="590" t="s">
        <v>152</v>
      </c>
      <c r="B12" s="591">
        <v>5564</v>
      </c>
      <c r="C12" s="591">
        <v>2672</v>
      </c>
      <c r="D12" s="591"/>
      <c r="E12" s="640">
        <v>2</v>
      </c>
    </row>
    <row r="13" spans="1:5" x14ac:dyDescent="0.2">
      <c r="A13" s="590" t="s">
        <v>571</v>
      </c>
      <c r="B13" s="591">
        <v>4000</v>
      </c>
      <c r="C13" s="591">
        <v>9896</v>
      </c>
      <c r="D13" s="591">
        <v>23093</v>
      </c>
      <c r="E13" s="640">
        <v>2</v>
      </c>
    </row>
    <row r="14" spans="1:5" x14ac:dyDescent="0.2">
      <c r="A14" s="590" t="s">
        <v>572</v>
      </c>
      <c r="B14" s="591"/>
      <c r="C14" s="591">
        <v>2888</v>
      </c>
      <c r="D14" s="591"/>
      <c r="E14" s="640">
        <v>2</v>
      </c>
    </row>
    <row r="15" spans="1:5" x14ac:dyDescent="0.2">
      <c r="A15" s="590"/>
      <c r="B15" s="591"/>
      <c r="C15" s="591"/>
      <c r="D15" s="591"/>
      <c r="E15" s="667"/>
    </row>
    <row r="16" spans="1:5" ht="17.25" x14ac:dyDescent="0.2">
      <c r="A16" s="668" t="s">
        <v>544</v>
      </c>
      <c r="B16" s="669">
        <v>16949</v>
      </c>
      <c r="C16" s="669">
        <f>SUM(C9:C15)</f>
        <v>43752</v>
      </c>
      <c r="D16" s="669">
        <f>SUM(D9:D15)</f>
        <v>80651</v>
      </c>
      <c r="E16" s="670"/>
    </row>
    <row r="17" spans="1:5" s="597" customFormat="1" ht="18" thickBot="1" x14ac:dyDescent="0.3">
      <c r="A17" s="671" t="s">
        <v>545</v>
      </c>
      <c r="B17" s="2156">
        <f>B16+C16+D16</f>
        <v>141352</v>
      </c>
      <c r="C17" s="2156"/>
      <c r="D17" s="2156"/>
      <c r="E17" s="672"/>
    </row>
    <row r="18" spans="1:5" x14ac:dyDescent="0.2">
      <c r="B18" s="673"/>
    </row>
  </sheetData>
  <mergeCells count="4">
    <mergeCell ref="A2:C2"/>
    <mergeCell ref="D2:E2"/>
    <mergeCell ref="A7:E7"/>
    <mergeCell ref="B17:D17"/>
  </mergeCells>
  <pageMargins left="0.7" right="0.7" top="0.75" bottom="0.75" header="0.3" footer="0.3"/>
  <pageSetup paperSize="9" scale="93"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FD170-7FF2-4C06-99D3-2D450166B280}">
  <sheetPr>
    <tabColor rgb="FF00B050"/>
  </sheetPr>
  <dimension ref="A2:E20"/>
  <sheetViews>
    <sheetView view="pageBreakPreview" zoomScale="115" zoomScaleNormal="100" zoomScaleSheetLayoutView="115" workbookViewId="0">
      <selection activeCell="A2" sqref="A2:C2"/>
    </sheetView>
  </sheetViews>
  <sheetFormatPr defaultRowHeight="14.25" x14ac:dyDescent="0.2"/>
  <cols>
    <col min="1" max="1" width="46.28515625" style="580" customWidth="1"/>
    <col min="2" max="2" width="12.85546875" style="580" customWidth="1"/>
    <col min="3" max="4" width="12.7109375" style="580" customWidth="1"/>
    <col min="5" max="5" width="11.5703125" style="580" customWidth="1"/>
    <col min="6" max="256" width="9.140625" style="580"/>
    <col min="257" max="257" width="38.7109375" style="580" customWidth="1"/>
    <col min="258" max="258" width="12.85546875" style="580" customWidth="1"/>
    <col min="259" max="260" width="12.7109375" style="580" customWidth="1"/>
    <col min="261" max="512" width="9.140625" style="580"/>
    <col min="513" max="513" width="38.7109375" style="580" customWidth="1"/>
    <col min="514" max="514" width="12.85546875" style="580" customWidth="1"/>
    <col min="515" max="516" width="12.7109375" style="580" customWidth="1"/>
    <col min="517" max="768" width="9.140625" style="580"/>
    <col min="769" max="769" width="38.7109375" style="580" customWidth="1"/>
    <col min="770" max="770" width="12.85546875" style="580" customWidth="1"/>
    <col min="771" max="772" width="12.7109375" style="580" customWidth="1"/>
    <col min="773" max="1024" width="9.140625" style="580"/>
    <col min="1025" max="1025" width="38.7109375" style="580" customWidth="1"/>
    <col min="1026" max="1026" width="12.85546875" style="580" customWidth="1"/>
    <col min="1027" max="1028" width="12.7109375" style="580" customWidth="1"/>
    <col min="1029" max="1280" width="9.140625" style="580"/>
    <col min="1281" max="1281" width="38.7109375" style="580" customWidth="1"/>
    <col min="1282" max="1282" width="12.85546875" style="580" customWidth="1"/>
    <col min="1283" max="1284" width="12.7109375" style="580" customWidth="1"/>
    <col min="1285" max="1536" width="9.140625" style="580"/>
    <col min="1537" max="1537" width="38.7109375" style="580" customWidth="1"/>
    <col min="1538" max="1538" width="12.85546875" style="580" customWidth="1"/>
    <col min="1539" max="1540" width="12.7109375" style="580" customWidth="1"/>
    <col min="1541" max="1792" width="9.140625" style="580"/>
    <col min="1793" max="1793" width="38.7109375" style="580" customWidth="1"/>
    <col min="1794" max="1794" width="12.85546875" style="580" customWidth="1"/>
    <col min="1795" max="1796" width="12.7109375" style="580" customWidth="1"/>
    <col min="1797" max="2048" width="9.140625" style="580"/>
    <col min="2049" max="2049" width="38.7109375" style="580" customWidth="1"/>
    <col min="2050" max="2050" width="12.85546875" style="580" customWidth="1"/>
    <col min="2051" max="2052" width="12.7109375" style="580" customWidth="1"/>
    <col min="2053" max="2304" width="9.140625" style="580"/>
    <col min="2305" max="2305" width="38.7109375" style="580" customWidth="1"/>
    <col min="2306" max="2306" width="12.85546875" style="580" customWidth="1"/>
    <col min="2307" max="2308" width="12.7109375" style="580" customWidth="1"/>
    <col min="2309" max="2560" width="9.140625" style="580"/>
    <col min="2561" max="2561" width="38.7109375" style="580" customWidth="1"/>
    <col min="2562" max="2562" width="12.85546875" style="580" customWidth="1"/>
    <col min="2563" max="2564" width="12.7109375" style="580" customWidth="1"/>
    <col min="2565" max="2816" width="9.140625" style="580"/>
    <col min="2817" max="2817" width="38.7109375" style="580" customWidth="1"/>
    <col min="2818" max="2818" width="12.85546875" style="580" customWidth="1"/>
    <col min="2819" max="2820" width="12.7109375" style="580" customWidth="1"/>
    <col min="2821" max="3072" width="9.140625" style="580"/>
    <col min="3073" max="3073" width="38.7109375" style="580" customWidth="1"/>
    <col min="3074" max="3074" width="12.85546875" style="580" customWidth="1"/>
    <col min="3075" max="3076" width="12.7109375" style="580" customWidth="1"/>
    <col min="3077" max="3328" width="9.140625" style="580"/>
    <col min="3329" max="3329" width="38.7109375" style="580" customWidth="1"/>
    <col min="3330" max="3330" width="12.85546875" style="580" customWidth="1"/>
    <col min="3331" max="3332" width="12.7109375" style="580" customWidth="1"/>
    <col min="3333" max="3584" width="9.140625" style="580"/>
    <col min="3585" max="3585" width="38.7109375" style="580" customWidth="1"/>
    <col min="3586" max="3586" width="12.85546875" style="580" customWidth="1"/>
    <col min="3587" max="3588" width="12.7109375" style="580" customWidth="1"/>
    <col min="3589" max="3840" width="9.140625" style="580"/>
    <col min="3841" max="3841" width="38.7109375" style="580" customWidth="1"/>
    <col min="3842" max="3842" width="12.85546875" style="580" customWidth="1"/>
    <col min="3843" max="3844" width="12.7109375" style="580" customWidth="1"/>
    <col min="3845" max="4096" width="9.140625" style="580"/>
    <col min="4097" max="4097" width="38.7109375" style="580" customWidth="1"/>
    <col min="4098" max="4098" width="12.85546875" style="580" customWidth="1"/>
    <col min="4099" max="4100" width="12.7109375" style="580" customWidth="1"/>
    <col min="4101" max="4352" width="9.140625" style="580"/>
    <col min="4353" max="4353" width="38.7109375" style="580" customWidth="1"/>
    <col min="4354" max="4354" width="12.85546875" style="580" customWidth="1"/>
    <col min="4355" max="4356" width="12.7109375" style="580" customWidth="1"/>
    <col min="4357" max="4608" width="9.140625" style="580"/>
    <col min="4609" max="4609" width="38.7109375" style="580" customWidth="1"/>
    <col min="4610" max="4610" width="12.85546875" style="580" customWidth="1"/>
    <col min="4611" max="4612" width="12.7109375" style="580" customWidth="1"/>
    <col min="4613" max="4864" width="9.140625" style="580"/>
    <col min="4865" max="4865" width="38.7109375" style="580" customWidth="1"/>
    <col min="4866" max="4866" width="12.85546875" style="580" customWidth="1"/>
    <col min="4867" max="4868" width="12.7109375" style="580" customWidth="1"/>
    <col min="4869" max="5120" width="9.140625" style="580"/>
    <col min="5121" max="5121" width="38.7109375" style="580" customWidth="1"/>
    <col min="5122" max="5122" width="12.85546875" style="580" customWidth="1"/>
    <col min="5123" max="5124" width="12.7109375" style="580" customWidth="1"/>
    <col min="5125" max="5376" width="9.140625" style="580"/>
    <col min="5377" max="5377" width="38.7109375" style="580" customWidth="1"/>
    <col min="5378" max="5378" width="12.85546875" style="580" customWidth="1"/>
    <col min="5379" max="5380" width="12.7109375" style="580" customWidth="1"/>
    <col min="5381" max="5632" width="9.140625" style="580"/>
    <col min="5633" max="5633" width="38.7109375" style="580" customWidth="1"/>
    <col min="5634" max="5634" width="12.85546875" style="580" customWidth="1"/>
    <col min="5635" max="5636" width="12.7109375" style="580" customWidth="1"/>
    <col min="5637" max="5888" width="9.140625" style="580"/>
    <col min="5889" max="5889" width="38.7109375" style="580" customWidth="1"/>
    <col min="5890" max="5890" width="12.85546875" style="580" customWidth="1"/>
    <col min="5891" max="5892" width="12.7109375" style="580" customWidth="1"/>
    <col min="5893" max="6144" width="9.140625" style="580"/>
    <col min="6145" max="6145" width="38.7109375" style="580" customWidth="1"/>
    <col min="6146" max="6146" width="12.85546875" style="580" customWidth="1"/>
    <col min="6147" max="6148" width="12.7109375" style="580" customWidth="1"/>
    <col min="6149" max="6400" width="9.140625" style="580"/>
    <col min="6401" max="6401" width="38.7109375" style="580" customWidth="1"/>
    <col min="6402" max="6402" width="12.85546875" style="580" customWidth="1"/>
    <col min="6403" max="6404" width="12.7109375" style="580" customWidth="1"/>
    <col min="6405" max="6656" width="9.140625" style="580"/>
    <col min="6657" max="6657" width="38.7109375" style="580" customWidth="1"/>
    <col min="6658" max="6658" width="12.85546875" style="580" customWidth="1"/>
    <col min="6659" max="6660" width="12.7109375" style="580" customWidth="1"/>
    <col min="6661" max="6912" width="9.140625" style="580"/>
    <col min="6913" max="6913" width="38.7109375" style="580" customWidth="1"/>
    <col min="6914" max="6914" width="12.85546875" style="580" customWidth="1"/>
    <col min="6915" max="6916" width="12.7109375" style="580" customWidth="1"/>
    <col min="6917" max="7168" width="9.140625" style="580"/>
    <col min="7169" max="7169" width="38.7109375" style="580" customWidth="1"/>
    <col min="7170" max="7170" width="12.85546875" style="580" customWidth="1"/>
    <col min="7171" max="7172" width="12.7109375" style="580" customWidth="1"/>
    <col min="7173" max="7424" width="9.140625" style="580"/>
    <col min="7425" max="7425" width="38.7109375" style="580" customWidth="1"/>
    <col min="7426" max="7426" width="12.85546875" style="580" customWidth="1"/>
    <col min="7427" max="7428" width="12.7109375" style="580" customWidth="1"/>
    <col min="7429" max="7680" width="9.140625" style="580"/>
    <col min="7681" max="7681" width="38.7109375" style="580" customWidth="1"/>
    <col min="7682" max="7682" width="12.85546875" style="580" customWidth="1"/>
    <col min="7683" max="7684" width="12.7109375" style="580" customWidth="1"/>
    <col min="7685" max="7936" width="9.140625" style="580"/>
    <col min="7937" max="7937" width="38.7109375" style="580" customWidth="1"/>
    <col min="7938" max="7938" width="12.85546875" style="580" customWidth="1"/>
    <col min="7939" max="7940" width="12.7109375" style="580" customWidth="1"/>
    <col min="7941" max="8192" width="9.140625" style="580"/>
    <col min="8193" max="8193" width="38.7109375" style="580" customWidth="1"/>
    <col min="8194" max="8194" width="12.85546875" style="580" customWidth="1"/>
    <col min="8195" max="8196" width="12.7109375" style="580" customWidth="1"/>
    <col min="8197" max="8448" width="9.140625" style="580"/>
    <col min="8449" max="8449" width="38.7109375" style="580" customWidth="1"/>
    <col min="8450" max="8450" width="12.85546875" style="580" customWidth="1"/>
    <col min="8451" max="8452" width="12.7109375" style="580" customWidth="1"/>
    <col min="8453" max="8704" width="9.140625" style="580"/>
    <col min="8705" max="8705" width="38.7109375" style="580" customWidth="1"/>
    <col min="8706" max="8706" width="12.85546875" style="580" customWidth="1"/>
    <col min="8707" max="8708" width="12.7109375" style="580" customWidth="1"/>
    <col min="8709" max="8960" width="9.140625" style="580"/>
    <col min="8961" max="8961" width="38.7109375" style="580" customWidth="1"/>
    <col min="8962" max="8962" width="12.85546875" style="580" customWidth="1"/>
    <col min="8963" max="8964" width="12.7109375" style="580" customWidth="1"/>
    <col min="8965" max="9216" width="9.140625" style="580"/>
    <col min="9217" max="9217" width="38.7109375" style="580" customWidth="1"/>
    <col min="9218" max="9218" width="12.85546875" style="580" customWidth="1"/>
    <col min="9219" max="9220" width="12.7109375" style="580" customWidth="1"/>
    <col min="9221" max="9472" width="9.140625" style="580"/>
    <col min="9473" max="9473" width="38.7109375" style="580" customWidth="1"/>
    <col min="9474" max="9474" width="12.85546875" style="580" customWidth="1"/>
    <col min="9475" max="9476" width="12.7109375" style="580" customWidth="1"/>
    <col min="9477" max="9728" width="9.140625" style="580"/>
    <col min="9729" max="9729" width="38.7109375" style="580" customWidth="1"/>
    <col min="9730" max="9730" width="12.85546875" style="580" customWidth="1"/>
    <col min="9731" max="9732" width="12.7109375" style="580" customWidth="1"/>
    <col min="9733" max="9984" width="9.140625" style="580"/>
    <col min="9985" max="9985" width="38.7109375" style="580" customWidth="1"/>
    <col min="9986" max="9986" width="12.85546875" style="580" customWidth="1"/>
    <col min="9987" max="9988" width="12.7109375" style="580" customWidth="1"/>
    <col min="9989" max="10240" width="9.140625" style="580"/>
    <col min="10241" max="10241" width="38.7109375" style="580" customWidth="1"/>
    <col min="10242" max="10242" width="12.85546875" style="580" customWidth="1"/>
    <col min="10243" max="10244" width="12.7109375" style="580" customWidth="1"/>
    <col min="10245" max="10496" width="9.140625" style="580"/>
    <col min="10497" max="10497" width="38.7109375" style="580" customWidth="1"/>
    <col min="10498" max="10498" width="12.85546875" style="580" customWidth="1"/>
    <col min="10499" max="10500" width="12.7109375" style="580" customWidth="1"/>
    <col min="10501" max="10752" width="9.140625" style="580"/>
    <col min="10753" max="10753" width="38.7109375" style="580" customWidth="1"/>
    <col min="10754" max="10754" width="12.85546875" style="580" customWidth="1"/>
    <col min="10755" max="10756" width="12.7109375" style="580" customWidth="1"/>
    <col min="10757" max="11008" width="9.140625" style="580"/>
    <col min="11009" max="11009" width="38.7109375" style="580" customWidth="1"/>
    <col min="11010" max="11010" width="12.85546875" style="580" customWidth="1"/>
    <col min="11011" max="11012" width="12.7109375" style="580" customWidth="1"/>
    <col min="11013" max="11264" width="9.140625" style="580"/>
    <col min="11265" max="11265" width="38.7109375" style="580" customWidth="1"/>
    <col min="11266" max="11266" width="12.85546875" style="580" customWidth="1"/>
    <col min="11267" max="11268" width="12.7109375" style="580" customWidth="1"/>
    <col min="11269" max="11520" width="9.140625" style="580"/>
    <col min="11521" max="11521" width="38.7109375" style="580" customWidth="1"/>
    <col min="11522" max="11522" width="12.85546875" style="580" customWidth="1"/>
    <col min="11523" max="11524" width="12.7109375" style="580" customWidth="1"/>
    <col min="11525" max="11776" width="9.140625" style="580"/>
    <col min="11777" max="11777" width="38.7109375" style="580" customWidth="1"/>
    <col min="11778" max="11778" width="12.85546875" style="580" customWidth="1"/>
    <col min="11779" max="11780" width="12.7109375" style="580" customWidth="1"/>
    <col min="11781" max="12032" width="9.140625" style="580"/>
    <col min="12033" max="12033" width="38.7109375" style="580" customWidth="1"/>
    <col min="12034" max="12034" width="12.85546875" style="580" customWidth="1"/>
    <col min="12035" max="12036" width="12.7109375" style="580" customWidth="1"/>
    <col min="12037" max="12288" width="9.140625" style="580"/>
    <col min="12289" max="12289" width="38.7109375" style="580" customWidth="1"/>
    <col min="12290" max="12290" width="12.85546875" style="580" customWidth="1"/>
    <col min="12291" max="12292" width="12.7109375" style="580" customWidth="1"/>
    <col min="12293" max="12544" width="9.140625" style="580"/>
    <col min="12545" max="12545" width="38.7109375" style="580" customWidth="1"/>
    <col min="12546" max="12546" width="12.85546875" style="580" customWidth="1"/>
    <col min="12547" max="12548" width="12.7109375" style="580" customWidth="1"/>
    <col min="12549" max="12800" width="9.140625" style="580"/>
    <col min="12801" max="12801" width="38.7109375" style="580" customWidth="1"/>
    <col min="12802" max="12802" width="12.85546875" style="580" customWidth="1"/>
    <col min="12803" max="12804" width="12.7109375" style="580" customWidth="1"/>
    <col min="12805" max="13056" width="9.140625" style="580"/>
    <col min="13057" max="13057" width="38.7109375" style="580" customWidth="1"/>
    <col min="13058" max="13058" width="12.85546875" style="580" customWidth="1"/>
    <col min="13059" max="13060" width="12.7109375" style="580" customWidth="1"/>
    <col min="13061" max="13312" width="9.140625" style="580"/>
    <col min="13313" max="13313" width="38.7109375" style="580" customWidth="1"/>
    <col min="13314" max="13314" width="12.85546875" style="580" customWidth="1"/>
    <col min="13315" max="13316" width="12.7109375" style="580" customWidth="1"/>
    <col min="13317" max="13568" width="9.140625" style="580"/>
    <col min="13569" max="13569" width="38.7109375" style="580" customWidth="1"/>
    <col min="13570" max="13570" width="12.85546875" style="580" customWidth="1"/>
    <col min="13571" max="13572" width="12.7109375" style="580" customWidth="1"/>
    <col min="13573" max="13824" width="9.140625" style="580"/>
    <col min="13825" max="13825" width="38.7109375" style="580" customWidth="1"/>
    <col min="13826" max="13826" width="12.85546875" style="580" customWidth="1"/>
    <col min="13827" max="13828" width="12.7109375" style="580" customWidth="1"/>
    <col min="13829" max="14080" width="9.140625" style="580"/>
    <col min="14081" max="14081" width="38.7109375" style="580" customWidth="1"/>
    <col min="14082" max="14082" width="12.85546875" style="580" customWidth="1"/>
    <col min="14083" max="14084" width="12.7109375" style="580" customWidth="1"/>
    <col min="14085" max="14336" width="9.140625" style="580"/>
    <col min="14337" max="14337" width="38.7109375" style="580" customWidth="1"/>
    <col min="14338" max="14338" width="12.85546875" style="580" customWidth="1"/>
    <col min="14339" max="14340" width="12.7109375" style="580" customWidth="1"/>
    <col min="14341" max="14592" width="9.140625" style="580"/>
    <col min="14593" max="14593" width="38.7109375" style="580" customWidth="1"/>
    <col min="14594" max="14594" width="12.85546875" style="580" customWidth="1"/>
    <col min="14595" max="14596" width="12.7109375" style="580" customWidth="1"/>
    <col min="14597" max="14848" width="9.140625" style="580"/>
    <col min="14849" max="14849" width="38.7109375" style="580" customWidth="1"/>
    <col min="14850" max="14850" width="12.85546875" style="580" customWidth="1"/>
    <col min="14851" max="14852" width="12.7109375" style="580" customWidth="1"/>
    <col min="14853" max="15104" width="9.140625" style="580"/>
    <col min="15105" max="15105" width="38.7109375" style="580" customWidth="1"/>
    <col min="15106" max="15106" width="12.85546875" style="580" customWidth="1"/>
    <col min="15107" max="15108" width="12.7109375" style="580" customWidth="1"/>
    <col min="15109" max="15360" width="9.140625" style="580"/>
    <col min="15361" max="15361" width="38.7109375" style="580" customWidth="1"/>
    <col min="15362" max="15362" width="12.85546875" style="580" customWidth="1"/>
    <col min="15363" max="15364" width="12.7109375" style="580" customWidth="1"/>
    <col min="15365" max="15616" width="9.140625" style="580"/>
    <col min="15617" max="15617" width="38.7109375" style="580" customWidth="1"/>
    <col min="15618" max="15618" width="12.85546875" style="580" customWidth="1"/>
    <col min="15619" max="15620" width="12.7109375" style="580" customWidth="1"/>
    <col min="15621" max="15872" width="9.140625" style="580"/>
    <col min="15873" max="15873" width="38.7109375" style="580" customWidth="1"/>
    <col min="15874" max="15874" width="12.85546875" style="580" customWidth="1"/>
    <col min="15875" max="15876" width="12.7109375" style="580" customWidth="1"/>
    <col min="15877" max="16128" width="9.140625" style="580"/>
    <col min="16129" max="16129" width="38.7109375" style="580" customWidth="1"/>
    <col min="16130" max="16130" width="12.85546875" style="580" customWidth="1"/>
    <col min="16131" max="16132" width="12.7109375" style="580" customWidth="1"/>
    <col min="16133" max="16384" width="9.140625" style="580"/>
  </cols>
  <sheetData>
    <row r="2" spans="1:5" ht="26.25" x14ac:dyDescent="0.4">
      <c r="A2" s="2152" t="s">
        <v>813</v>
      </c>
      <c r="B2" s="2152"/>
      <c r="C2" s="2152"/>
      <c r="D2" s="2145" t="s">
        <v>573</v>
      </c>
      <c r="E2" s="2145"/>
    </row>
    <row r="3" spans="1:5" ht="15" customHeight="1" x14ac:dyDescent="0.2">
      <c r="D3" s="597"/>
      <c r="E3" s="597"/>
    </row>
    <row r="4" spans="1:5" ht="15" x14ac:dyDescent="0.25">
      <c r="A4" s="610" t="s">
        <v>574</v>
      </c>
    </row>
    <row r="5" spans="1:5" x14ac:dyDescent="0.2">
      <c r="A5" s="652"/>
    </row>
    <row r="6" spans="1:5" ht="15" thickBot="1" x14ac:dyDescent="0.25"/>
    <row r="7" spans="1:5" ht="18" x14ac:dyDescent="0.2">
      <c r="A7" s="2153" t="s">
        <v>534</v>
      </c>
      <c r="B7" s="2154"/>
      <c r="C7" s="2154"/>
      <c r="D7" s="2154"/>
      <c r="E7" s="2155"/>
    </row>
    <row r="8" spans="1:5" ht="15" x14ac:dyDescent="0.2">
      <c r="A8" s="674" t="s">
        <v>411</v>
      </c>
      <c r="B8" s="675" t="s">
        <v>536</v>
      </c>
      <c r="C8" s="675" t="s">
        <v>537</v>
      </c>
      <c r="D8" s="675" t="s">
        <v>538</v>
      </c>
      <c r="E8" s="676" t="s">
        <v>409</v>
      </c>
    </row>
    <row r="9" spans="1:5" x14ac:dyDescent="0.2">
      <c r="A9" s="677" t="s">
        <v>529</v>
      </c>
      <c r="B9" s="678">
        <v>8100</v>
      </c>
      <c r="C9" s="678"/>
      <c r="D9" s="678"/>
      <c r="E9" s="578">
        <v>2</v>
      </c>
    </row>
    <row r="10" spans="1:5" x14ac:dyDescent="0.2">
      <c r="A10" s="677" t="s">
        <v>575</v>
      </c>
      <c r="B10" s="678">
        <v>12700</v>
      </c>
      <c r="C10" s="678"/>
      <c r="D10" s="678">
        <v>40513</v>
      </c>
      <c r="E10" s="578">
        <v>2</v>
      </c>
    </row>
    <row r="11" spans="1:5" x14ac:dyDescent="0.2">
      <c r="A11" s="677" t="s">
        <v>576</v>
      </c>
      <c r="B11" s="678"/>
      <c r="C11" s="679"/>
      <c r="D11" s="678">
        <v>20700</v>
      </c>
      <c r="E11" s="578">
        <v>2</v>
      </c>
    </row>
    <row r="12" spans="1:5" x14ac:dyDescent="0.2">
      <c r="A12" s="677" t="s">
        <v>173</v>
      </c>
      <c r="B12" s="678">
        <v>6030</v>
      </c>
      <c r="C12" s="678">
        <v>6500</v>
      </c>
      <c r="D12" s="678">
        <v>16460</v>
      </c>
      <c r="E12" s="578">
        <v>2</v>
      </c>
    </row>
    <row r="13" spans="1:5" x14ac:dyDescent="0.2">
      <c r="A13" s="677" t="s">
        <v>167</v>
      </c>
      <c r="B13" s="678">
        <v>270</v>
      </c>
      <c r="C13" s="678">
        <v>1280</v>
      </c>
      <c r="D13" s="678"/>
      <c r="E13" s="578">
        <v>2</v>
      </c>
    </row>
    <row r="14" spans="1:5" x14ac:dyDescent="0.2">
      <c r="A14" s="619" t="s">
        <v>798</v>
      </c>
      <c r="B14" s="620">
        <v>2377</v>
      </c>
      <c r="C14" s="680"/>
      <c r="D14" s="680"/>
      <c r="E14" s="579">
        <v>2</v>
      </c>
    </row>
    <row r="15" spans="1:5" x14ac:dyDescent="0.2">
      <c r="A15" s="619" t="s">
        <v>799</v>
      </c>
      <c r="B15" s="620">
        <v>2341</v>
      </c>
      <c r="C15" s="680"/>
      <c r="D15" s="680"/>
      <c r="E15" s="579">
        <v>2</v>
      </c>
    </row>
    <row r="16" spans="1:5" x14ac:dyDescent="0.2">
      <c r="A16" s="619" t="s">
        <v>800</v>
      </c>
      <c r="B16" s="620">
        <v>810</v>
      </c>
      <c r="C16" s="680"/>
      <c r="D16" s="680"/>
      <c r="E16" s="579">
        <v>2</v>
      </c>
    </row>
    <row r="17" spans="1:5" x14ac:dyDescent="0.2">
      <c r="A17" s="619" t="s">
        <v>801</v>
      </c>
      <c r="B17" s="620">
        <v>751</v>
      </c>
      <c r="C17" s="680"/>
      <c r="D17" s="680"/>
      <c r="E17" s="579">
        <v>2</v>
      </c>
    </row>
    <row r="18" spans="1:5" ht="15" thickBot="1" x14ac:dyDescent="0.25">
      <c r="A18" s="619" t="s">
        <v>802</v>
      </c>
      <c r="B18" s="620">
        <v>895</v>
      </c>
      <c r="C18" s="680"/>
      <c r="D18" s="680"/>
      <c r="E18" s="579">
        <v>2</v>
      </c>
    </row>
    <row r="19" spans="1:5" ht="17.25" x14ac:dyDescent="0.2">
      <c r="A19" s="681" t="s">
        <v>544</v>
      </c>
      <c r="B19" s="682">
        <f>SUM(B9:B18)</f>
        <v>34274</v>
      </c>
      <c r="C19" s="682">
        <f>SUM(C9:C18)</f>
        <v>7780</v>
      </c>
      <c r="D19" s="682">
        <f>SUM(D9:D18)</f>
        <v>77673</v>
      </c>
      <c r="E19" s="683"/>
    </row>
    <row r="20" spans="1:5" s="597" customFormat="1" ht="18" thickBot="1" x14ac:dyDescent="0.3">
      <c r="A20" s="684" t="s">
        <v>545</v>
      </c>
      <c r="B20" s="2156">
        <f>B19+C19+D19</f>
        <v>119727</v>
      </c>
      <c r="C20" s="2156"/>
      <c r="D20" s="2156"/>
      <c r="E20" s="685"/>
    </row>
  </sheetData>
  <mergeCells count="4">
    <mergeCell ref="A2:C2"/>
    <mergeCell ref="D2:E2"/>
    <mergeCell ref="A7:E7"/>
    <mergeCell ref="B20:D20"/>
  </mergeCells>
  <pageMargins left="0.7" right="0.7" top="0.75" bottom="0.75" header="0.3" footer="0.3"/>
  <pageSetup paperSize="9" scale="93"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A92F3-D14D-4C14-96BD-173B8F4B6CAD}">
  <sheetPr>
    <tabColor rgb="FF00B050"/>
  </sheetPr>
  <dimension ref="A1:E14"/>
  <sheetViews>
    <sheetView view="pageBreakPreview" zoomScale="60" zoomScaleNormal="100" workbookViewId="0">
      <selection activeCell="A2" sqref="A2:C2"/>
    </sheetView>
  </sheetViews>
  <sheetFormatPr defaultRowHeight="14.25" x14ac:dyDescent="0.2"/>
  <cols>
    <col min="1" max="1" width="38.7109375" style="580" customWidth="1"/>
    <col min="2" max="2" width="12.85546875" style="580" customWidth="1"/>
    <col min="3" max="4" width="12.7109375" style="580" customWidth="1"/>
    <col min="5" max="5" width="13.42578125" style="580" customWidth="1"/>
    <col min="6" max="256" width="9.140625" style="580"/>
    <col min="257" max="257" width="38.7109375" style="580" customWidth="1"/>
    <col min="258" max="258" width="12.85546875" style="580" customWidth="1"/>
    <col min="259" max="260" width="12.7109375" style="580" customWidth="1"/>
    <col min="261" max="512" width="9.140625" style="580"/>
    <col min="513" max="513" width="38.7109375" style="580" customWidth="1"/>
    <col min="514" max="514" width="12.85546875" style="580" customWidth="1"/>
    <col min="515" max="516" width="12.7109375" style="580" customWidth="1"/>
    <col min="517" max="768" width="9.140625" style="580"/>
    <col min="769" max="769" width="38.7109375" style="580" customWidth="1"/>
    <col min="770" max="770" width="12.85546875" style="580" customWidth="1"/>
    <col min="771" max="772" width="12.7109375" style="580" customWidth="1"/>
    <col min="773" max="1024" width="9.140625" style="580"/>
    <col min="1025" max="1025" width="38.7109375" style="580" customWidth="1"/>
    <col min="1026" max="1026" width="12.85546875" style="580" customWidth="1"/>
    <col min="1027" max="1028" width="12.7109375" style="580" customWidth="1"/>
    <col min="1029" max="1280" width="9.140625" style="580"/>
    <col min="1281" max="1281" width="38.7109375" style="580" customWidth="1"/>
    <col min="1282" max="1282" width="12.85546875" style="580" customWidth="1"/>
    <col min="1283" max="1284" width="12.7109375" style="580" customWidth="1"/>
    <col min="1285" max="1536" width="9.140625" style="580"/>
    <col min="1537" max="1537" width="38.7109375" style="580" customWidth="1"/>
    <col min="1538" max="1538" width="12.85546875" style="580" customWidth="1"/>
    <col min="1539" max="1540" width="12.7109375" style="580" customWidth="1"/>
    <col min="1541" max="1792" width="9.140625" style="580"/>
    <col min="1793" max="1793" width="38.7109375" style="580" customWidth="1"/>
    <col min="1794" max="1794" width="12.85546875" style="580" customWidth="1"/>
    <col min="1795" max="1796" width="12.7109375" style="580" customWidth="1"/>
    <col min="1797" max="2048" width="9.140625" style="580"/>
    <col min="2049" max="2049" width="38.7109375" style="580" customWidth="1"/>
    <col min="2050" max="2050" width="12.85546875" style="580" customWidth="1"/>
    <col min="2051" max="2052" width="12.7109375" style="580" customWidth="1"/>
    <col min="2053" max="2304" width="9.140625" style="580"/>
    <col min="2305" max="2305" width="38.7109375" style="580" customWidth="1"/>
    <col min="2306" max="2306" width="12.85546875" style="580" customWidth="1"/>
    <col min="2307" max="2308" width="12.7109375" style="580" customWidth="1"/>
    <col min="2309" max="2560" width="9.140625" style="580"/>
    <col min="2561" max="2561" width="38.7109375" style="580" customWidth="1"/>
    <col min="2562" max="2562" width="12.85546875" style="580" customWidth="1"/>
    <col min="2563" max="2564" width="12.7109375" style="580" customWidth="1"/>
    <col min="2565" max="2816" width="9.140625" style="580"/>
    <col min="2817" max="2817" width="38.7109375" style="580" customWidth="1"/>
    <col min="2818" max="2818" width="12.85546875" style="580" customWidth="1"/>
    <col min="2819" max="2820" width="12.7109375" style="580" customWidth="1"/>
    <col min="2821" max="3072" width="9.140625" style="580"/>
    <col min="3073" max="3073" width="38.7109375" style="580" customWidth="1"/>
    <col min="3074" max="3074" width="12.85546875" style="580" customWidth="1"/>
    <col min="3075" max="3076" width="12.7109375" style="580" customWidth="1"/>
    <col min="3077" max="3328" width="9.140625" style="580"/>
    <col min="3329" max="3329" width="38.7109375" style="580" customWidth="1"/>
    <col min="3330" max="3330" width="12.85546875" style="580" customWidth="1"/>
    <col min="3331" max="3332" width="12.7109375" style="580" customWidth="1"/>
    <col min="3333" max="3584" width="9.140625" style="580"/>
    <col min="3585" max="3585" width="38.7109375" style="580" customWidth="1"/>
    <col min="3586" max="3586" width="12.85546875" style="580" customWidth="1"/>
    <col min="3587" max="3588" width="12.7109375" style="580" customWidth="1"/>
    <col min="3589" max="3840" width="9.140625" style="580"/>
    <col min="3841" max="3841" width="38.7109375" style="580" customWidth="1"/>
    <col min="3842" max="3842" width="12.85546875" style="580" customWidth="1"/>
    <col min="3843" max="3844" width="12.7109375" style="580" customWidth="1"/>
    <col min="3845" max="4096" width="9.140625" style="580"/>
    <col min="4097" max="4097" width="38.7109375" style="580" customWidth="1"/>
    <col min="4098" max="4098" width="12.85546875" style="580" customWidth="1"/>
    <col min="4099" max="4100" width="12.7109375" style="580" customWidth="1"/>
    <col min="4101" max="4352" width="9.140625" style="580"/>
    <col min="4353" max="4353" width="38.7109375" style="580" customWidth="1"/>
    <col min="4354" max="4354" width="12.85546875" style="580" customWidth="1"/>
    <col min="4355" max="4356" width="12.7109375" style="580" customWidth="1"/>
    <col min="4357" max="4608" width="9.140625" style="580"/>
    <col min="4609" max="4609" width="38.7109375" style="580" customWidth="1"/>
    <col min="4610" max="4610" width="12.85546875" style="580" customWidth="1"/>
    <col min="4611" max="4612" width="12.7109375" style="580" customWidth="1"/>
    <col min="4613" max="4864" width="9.140625" style="580"/>
    <col min="4865" max="4865" width="38.7109375" style="580" customWidth="1"/>
    <col min="4866" max="4866" width="12.85546875" style="580" customWidth="1"/>
    <col min="4867" max="4868" width="12.7109375" style="580" customWidth="1"/>
    <col min="4869" max="5120" width="9.140625" style="580"/>
    <col min="5121" max="5121" width="38.7109375" style="580" customWidth="1"/>
    <col min="5122" max="5122" width="12.85546875" style="580" customWidth="1"/>
    <col min="5123" max="5124" width="12.7109375" style="580" customWidth="1"/>
    <col min="5125" max="5376" width="9.140625" style="580"/>
    <col min="5377" max="5377" width="38.7109375" style="580" customWidth="1"/>
    <col min="5378" max="5378" width="12.85546875" style="580" customWidth="1"/>
    <col min="5379" max="5380" width="12.7109375" style="580" customWidth="1"/>
    <col min="5381" max="5632" width="9.140625" style="580"/>
    <col min="5633" max="5633" width="38.7109375" style="580" customWidth="1"/>
    <col min="5634" max="5634" width="12.85546875" style="580" customWidth="1"/>
    <col min="5635" max="5636" width="12.7109375" style="580" customWidth="1"/>
    <col min="5637" max="5888" width="9.140625" style="580"/>
    <col min="5889" max="5889" width="38.7109375" style="580" customWidth="1"/>
    <col min="5890" max="5890" width="12.85546875" style="580" customWidth="1"/>
    <col min="5891" max="5892" width="12.7109375" style="580" customWidth="1"/>
    <col min="5893" max="6144" width="9.140625" style="580"/>
    <col min="6145" max="6145" width="38.7109375" style="580" customWidth="1"/>
    <col min="6146" max="6146" width="12.85546875" style="580" customWidth="1"/>
    <col min="6147" max="6148" width="12.7109375" style="580" customWidth="1"/>
    <col min="6149" max="6400" width="9.140625" style="580"/>
    <col min="6401" max="6401" width="38.7109375" style="580" customWidth="1"/>
    <col min="6402" max="6402" width="12.85546875" style="580" customWidth="1"/>
    <col min="6403" max="6404" width="12.7109375" style="580" customWidth="1"/>
    <col min="6405" max="6656" width="9.140625" style="580"/>
    <col min="6657" max="6657" width="38.7109375" style="580" customWidth="1"/>
    <col min="6658" max="6658" width="12.85546875" style="580" customWidth="1"/>
    <col min="6659" max="6660" width="12.7109375" style="580" customWidth="1"/>
    <col min="6661" max="6912" width="9.140625" style="580"/>
    <col min="6913" max="6913" width="38.7109375" style="580" customWidth="1"/>
    <col min="6914" max="6914" width="12.85546875" style="580" customWidth="1"/>
    <col min="6915" max="6916" width="12.7109375" style="580" customWidth="1"/>
    <col min="6917" max="7168" width="9.140625" style="580"/>
    <col min="7169" max="7169" width="38.7109375" style="580" customWidth="1"/>
    <col min="7170" max="7170" width="12.85546875" style="580" customWidth="1"/>
    <col min="7171" max="7172" width="12.7109375" style="580" customWidth="1"/>
    <col min="7173" max="7424" width="9.140625" style="580"/>
    <col min="7425" max="7425" width="38.7109375" style="580" customWidth="1"/>
    <col min="7426" max="7426" width="12.85546875" style="580" customWidth="1"/>
    <col min="7427" max="7428" width="12.7109375" style="580" customWidth="1"/>
    <col min="7429" max="7680" width="9.140625" style="580"/>
    <col min="7681" max="7681" width="38.7109375" style="580" customWidth="1"/>
    <col min="7682" max="7682" width="12.85546875" style="580" customWidth="1"/>
    <col min="7683" max="7684" width="12.7109375" style="580" customWidth="1"/>
    <col min="7685" max="7936" width="9.140625" style="580"/>
    <col min="7937" max="7937" width="38.7109375" style="580" customWidth="1"/>
    <col min="7938" max="7938" width="12.85546875" style="580" customWidth="1"/>
    <col min="7939" max="7940" width="12.7109375" style="580" customWidth="1"/>
    <col min="7941" max="8192" width="9.140625" style="580"/>
    <col min="8193" max="8193" width="38.7109375" style="580" customWidth="1"/>
    <col min="8194" max="8194" width="12.85546875" style="580" customWidth="1"/>
    <col min="8195" max="8196" width="12.7109375" style="580" customWidth="1"/>
    <col min="8197" max="8448" width="9.140625" style="580"/>
    <col min="8449" max="8449" width="38.7109375" style="580" customWidth="1"/>
    <col min="8450" max="8450" width="12.85546875" style="580" customWidth="1"/>
    <col min="8451" max="8452" width="12.7109375" style="580" customWidth="1"/>
    <col min="8453" max="8704" width="9.140625" style="580"/>
    <col min="8705" max="8705" width="38.7109375" style="580" customWidth="1"/>
    <col min="8706" max="8706" width="12.85546875" style="580" customWidth="1"/>
    <col min="8707" max="8708" width="12.7109375" style="580" customWidth="1"/>
    <col min="8709" max="8960" width="9.140625" style="580"/>
    <col min="8961" max="8961" width="38.7109375" style="580" customWidth="1"/>
    <col min="8962" max="8962" width="12.85546875" style="580" customWidth="1"/>
    <col min="8963" max="8964" width="12.7109375" style="580" customWidth="1"/>
    <col min="8965" max="9216" width="9.140625" style="580"/>
    <col min="9217" max="9217" width="38.7109375" style="580" customWidth="1"/>
    <col min="9218" max="9218" width="12.85546875" style="580" customWidth="1"/>
    <col min="9219" max="9220" width="12.7109375" style="580" customWidth="1"/>
    <col min="9221" max="9472" width="9.140625" style="580"/>
    <col min="9473" max="9473" width="38.7109375" style="580" customWidth="1"/>
    <col min="9474" max="9474" width="12.85546875" style="580" customWidth="1"/>
    <col min="9475" max="9476" width="12.7109375" style="580" customWidth="1"/>
    <col min="9477" max="9728" width="9.140625" style="580"/>
    <col min="9729" max="9729" width="38.7109375" style="580" customWidth="1"/>
    <col min="9730" max="9730" width="12.85546875" style="580" customWidth="1"/>
    <col min="9731" max="9732" width="12.7109375" style="580" customWidth="1"/>
    <col min="9733" max="9984" width="9.140625" style="580"/>
    <col min="9985" max="9985" width="38.7109375" style="580" customWidth="1"/>
    <col min="9986" max="9986" width="12.85546875" style="580" customWidth="1"/>
    <col min="9987" max="9988" width="12.7109375" style="580" customWidth="1"/>
    <col min="9989" max="10240" width="9.140625" style="580"/>
    <col min="10241" max="10241" width="38.7109375" style="580" customWidth="1"/>
    <col min="10242" max="10242" width="12.85546875" style="580" customWidth="1"/>
    <col min="10243" max="10244" width="12.7109375" style="580" customWidth="1"/>
    <col min="10245" max="10496" width="9.140625" style="580"/>
    <col min="10497" max="10497" width="38.7109375" style="580" customWidth="1"/>
    <col min="10498" max="10498" width="12.85546875" style="580" customWidth="1"/>
    <col min="10499" max="10500" width="12.7109375" style="580" customWidth="1"/>
    <col min="10501" max="10752" width="9.140625" style="580"/>
    <col min="10753" max="10753" width="38.7109375" style="580" customWidth="1"/>
    <col min="10754" max="10754" width="12.85546875" style="580" customWidth="1"/>
    <col min="10755" max="10756" width="12.7109375" style="580" customWidth="1"/>
    <col min="10757" max="11008" width="9.140625" style="580"/>
    <col min="11009" max="11009" width="38.7109375" style="580" customWidth="1"/>
    <col min="11010" max="11010" width="12.85546875" style="580" customWidth="1"/>
    <col min="11011" max="11012" width="12.7109375" style="580" customWidth="1"/>
    <col min="11013" max="11264" width="9.140625" style="580"/>
    <col min="11265" max="11265" width="38.7109375" style="580" customWidth="1"/>
    <col min="11266" max="11266" width="12.85546875" style="580" customWidth="1"/>
    <col min="11267" max="11268" width="12.7109375" style="580" customWidth="1"/>
    <col min="11269" max="11520" width="9.140625" style="580"/>
    <col min="11521" max="11521" width="38.7109375" style="580" customWidth="1"/>
    <col min="11522" max="11522" width="12.85546875" style="580" customWidth="1"/>
    <col min="11523" max="11524" width="12.7109375" style="580" customWidth="1"/>
    <col min="11525" max="11776" width="9.140625" style="580"/>
    <col min="11777" max="11777" width="38.7109375" style="580" customWidth="1"/>
    <col min="11778" max="11778" width="12.85546875" style="580" customWidth="1"/>
    <col min="11779" max="11780" width="12.7109375" style="580" customWidth="1"/>
    <col min="11781" max="12032" width="9.140625" style="580"/>
    <col min="12033" max="12033" width="38.7109375" style="580" customWidth="1"/>
    <col min="12034" max="12034" width="12.85546875" style="580" customWidth="1"/>
    <col min="12035" max="12036" width="12.7109375" style="580" customWidth="1"/>
    <col min="12037" max="12288" width="9.140625" style="580"/>
    <col min="12289" max="12289" width="38.7109375" style="580" customWidth="1"/>
    <col min="12290" max="12290" width="12.85546875" style="580" customWidth="1"/>
    <col min="12291" max="12292" width="12.7109375" style="580" customWidth="1"/>
    <col min="12293" max="12544" width="9.140625" style="580"/>
    <col min="12545" max="12545" width="38.7109375" style="580" customWidth="1"/>
    <col min="12546" max="12546" width="12.85546875" style="580" customWidth="1"/>
    <col min="12547" max="12548" width="12.7109375" style="580" customWidth="1"/>
    <col min="12549" max="12800" width="9.140625" style="580"/>
    <col min="12801" max="12801" width="38.7109375" style="580" customWidth="1"/>
    <col min="12802" max="12802" width="12.85546875" style="580" customWidth="1"/>
    <col min="12803" max="12804" width="12.7109375" style="580" customWidth="1"/>
    <col min="12805" max="13056" width="9.140625" style="580"/>
    <col min="13057" max="13057" width="38.7109375" style="580" customWidth="1"/>
    <col min="13058" max="13058" width="12.85546875" style="580" customWidth="1"/>
    <col min="13059" max="13060" width="12.7109375" style="580" customWidth="1"/>
    <col min="13061" max="13312" width="9.140625" style="580"/>
    <col min="13313" max="13313" width="38.7109375" style="580" customWidth="1"/>
    <col min="13314" max="13314" width="12.85546875" style="580" customWidth="1"/>
    <col min="13315" max="13316" width="12.7109375" style="580" customWidth="1"/>
    <col min="13317" max="13568" width="9.140625" style="580"/>
    <col min="13569" max="13569" width="38.7109375" style="580" customWidth="1"/>
    <col min="13570" max="13570" width="12.85546875" style="580" customWidth="1"/>
    <col min="13571" max="13572" width="12.7109375" style="580" customWidth="1"/>
    <col min="13573" max="13824" width="9.140625" style="580"/>
    <col min="13825" max="13825" width="38.7109375" style="580" customWidth="1"/>
    <col min="13826" max="13826" width="12.85546875" style="580" customWidth="1"/>
    <col min="13827" max="13828" width="12.7109375" style="580" customWidth="1"/>
    <col min="13829" max="14080" width="9.140625" style="580"/>
    <col min="14081" max="14081" width="38.7109375" style="580" customWidth="1"/>
    <col min="14082" max="14082" width="12.85546875" style="580" customWidth="1"/>
    <col min="14083" max="14084" width="12.7109375" style="580" customWidth="1"/>
    <col min="14085" max="14336" width="9.140625" style="580"/>
    <col min="14337" max="14337" width="38.7109375" style="580" customWidth="1"/>
    <col min="14338" max="14338" width="12.85546875" style="580" customWidth="1"/>
    <col min="14339" max="14340" width="12.7109375" style="580" customWidth="1"/>
    <col min="14341" max="14592" width="9.140625" style="580"/>
    <col min="14593" max="14593" width="38.7109375" style="580" customWidth="1"/>
    <col min="14594" max="14594" width="12.85546875" style="580" customWidth="1"/>
    <col min="14595" max="14596" width="12.7109375" style="580" customWidth="1"/>
    <col min="14597" max="14848" width="9.140625" style="580"/>
    <col min="14849" max="14849" width="38.7109375" style="580" customWidth="1"/>
    <col min="14850" max="14850" width="12.85546875" style="580" customWidth="1"/>
    <col min="14851" max="14852" width="12.7109375" style="580" customWidth="1"/>
    <col min="14853" max="15104" width="9.140625" style="580"/>
    <col min="15105" max="15105" width="38.7109375" style="580" customWidth="1"/>
    <col min="15106" max="15106" width="12.85546875" style="580" customWidth="1"/>
    <col min="15107" max="15108" width="12.7109375" style="580" customWidth="1"/>
    <col min="15109" max="15360" width="9.140625" style="580"/>
    <col min="15361" max="15361" width="38.7109375" style="580" customWidth="1"/>
    <col min="15362" max="15362" width="12.85546875" style="580" customWidth="1"/>
    <col min="15363" max="15364" width="12.7109375" style="580" customWidth="1"/>
    <col min="15365" max="15616" width="9.140625" style="580"/>
    <col min="15617" max="15617" width="38.7109375" style="580" customWidth="1"/>
    <col min="15618" max="15618" width="12.85546875" style="580" customWidth="1"/>
    <col min="15619" max="15620" width="12.7109375" style="580" customWidth="1"/>
    <col min="15621" max="15872" width="9.140625" style="580"/>
    <col min="15873" max="15873" width="38.7109375" style="580" customWidth="1"/>
    <col min="15874" max="15874" width="12.85546875" style="580" customWidth="1"/>
    <col min="15875" max="15876" width="12.7109375" style="580" customWidth="1"/>
    <col min="15877" max="16128" width="9.140625" style="580"/>
    <col min="16129" max="16129" width="38.7109375" style="580" customWidth="1"/>
    <col min="16130" max="16130" width="12.85546875" style="580" customWidth="1"/>
    <col min="16131" max="16132" width="12.7109375" style="580" customWidth="1"/>
    <col min="16133" max="16384" width="9.140625" style="580"/>
  </cols>
  <sheetData>
    <row r="1" spans="1:5" ht="15" customHeight="1" x14ac:dyDescent="0.2">
      <c r="E1" s="597"/>
    </row>
    <row r="2" spans="1:5" ht="26.25" x14ac:dyDescent="0.2">
      <c r="A2" s="2144" t="s">
        <v>813</v>
      </c>
      <c r="B2" s="2144"/>
      <c r="C2" s="2144"/>
      <c r="D2" s="2145" t="s">
        <v>577</v>
      </c>
      <c r="E2" s="2145"/>
    </row>
    <row r="4" spans="1:5" ht="15" x14ac:dyDescent="0.25">
      <c r="A4" s="610" t="s">
        <v>574</v>
      </c>
    </row>
    <row r="6" spans="1:5" ht="15" thickBot="1" x14ac:dyDescent="0.25"/>
    <row r="7" spans="1:5" ht="18" x14ac:dyDescent="0.2">
      <c r="A7" s="2153" t="s">
        <v>534</v>
      </c>
      <c r="B7" s="2154"/>
      <c r="C7" s="2154"/>
      <c r="D7" s="2154"/>
      <c r="E7" s="2155"/>
    </row>
    <row r="8" spans="1:5" ht="15.75" thickBot="1" x14ac:dyDescent="0.25">
      <c r="A8" s="684" t="s">
        <v>411</v>
      </c>
      <c r="B8" s="686" t="s">
        <v>536</v>
      </c>
      <c r="C8" s="686" t="s">
        <v>537</v>
      </c>
      <c r="D8" s="686" t="s">
        <v>538</v>
      </c>
      <c r="E8" s="687" t="s">
        <v>409</v>
      </c>
    </row>
    <row r="9" spans="1:5" x14ac:dyDescent="0.2">
      <c r="A9" s="588" t="s">
        <v>578</v>
      </c>
      <c r="B9" s="589">
        <v>5000</v>
      </c>
      <c r="C9" s="589">
        <v>5000</v>
      </c>
      <c r="D9" s="589">
        <v>18728</v>
      </c>
      <c r="E9" s="577">
        <v>2</v>
      </c>
    </row>
    <row r="10" spans="1:5" x14ac:dyDescent="0.2">
      <c r="A10" s="590" t="s">
        <v>579</v>
      </c>
      <c r="B10" s="591">
        <v>2500</v>
      </c>
      <c r="C10" s="591">
        <v>6980</v>
      </c>
      <c r="D10" s="591">
        <v>6530</v>
      </c>
      <c r="E10" s="578">
        <v>2</v>
      </c>
    </row>
    <row r="11" spans="1:5" x14ac:dyDescent="0.2">
      <c r="A11" s="590" t="s">
        <v>580</v>
      </c>
      <c r="B11" s="591">
        <v>1620</v>
      </c>
      <c r="C11" s="591">
        <v>1620</v>
      </c>
      <c r="D11" s="591">
        <v>2700</v>
      </c>
      <c r="E11" s="578">
        <v>2</v>
      </c>
    </row>
    <row r="12" spans="1:5" ht="15" thickBot="1" x14ac:dyDescent="0.25">
      <c r="A12" s="593"/>
      <c r="B12" s="688"/>
      <c r="C12" s="688"/>
      <c r="D12" s="688"/>
      <c r="E12" s="579"/>
    </row>
    <row r="13" spans="1:5" ht="17.25" x14ac:dyDescent="0.2">
      <c r="A13" s="689" t="s">
        <v>544</v>
      </c>
      <c r="B13" s="690">
        <f>SUM(B9:B12)</f>
        <v>9120</v>
      </c>
      <c r="C13" s="690">
        <f>SUM(C9:C12)</f>
        <v>13600</v>
      </c>
      <c r="D13" s="690">
        <f>SUM(D9:D12)</f>
        <v>27958</v>
      </c>
      <c r="E13" s="683"/>
    </row>
    <row r="14" spans="1:5" s="597" customFormat="1" ht="18" thickBot="1" x14ac:dyDescent="0.3">
      <c r="A14" s="671" t="s">
        <v>545</v>
      </c>
      <c r="B14" s="2156">
        <f>B13+C13+D13</f>
        <v>50678</v>
      </c>
      <c r="C14" s="2156"/>
      <c r="D14" s="2156"/>
      <c r="E14" s="685"/>
    </row>
  </sheetData>
  <mergeCells count="4">
    <mergeCell ref="A2:C2"/>
    <mergeCell ref="D2:E2"/>
    <mergeCell ref="A7:E7"/>
    <mergeCell ref="B14:D14"/>
  </mergeCells>
  <pageMargins left="0.7" right="0.7" top="0.75" bottom="0.75" header="0.3" footer="0.3"/>
  <pageSetup paperSize="9" scale="93"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A791D8-90C7-4789-8D66-717F56F9619D}">
  <sheetPr>
    <tabColor rgb="FFFFFF00"/>
  </sheetPr>
  <dimension ref="A2:L92"/>
  <sheetViews>
    <sheetView view="pageBreakPreview" topLeftCell="B34" zoomScale="60" zoomScaleNormal="100" workbookViewId="0">
      <selection activeCell="F25" sqref="F25"/>
    </sheetView>
  </sheetViews>
  <sheetFormatPr defaultColWidth="9.140625" defaultRowHeight="12.75" x14ac:dyDescent="0.2"/>
  <cols>
    <col min="1" max="1" width="5.140625" style="691" customWidth="1"/>
    <col min="2" max="2" width="52.140625" style="691" customWidth="1"/>
    <col min="3" max="3" width="9.140625" style="691" customWidth="1"/>
    <col min="4" max="4" width="23.5703125" style="691" customWidth="1"/>
    <col min="5" max="5" width="4.28515625" style="691" customWidth="1"/>
    <col min="6" max="6" width="5.140625" style="691" customWidth="1"/>
    <col min="7" max="8" width="5.42578125" style="691" customWidth="1"/>
    <col min="9" max="9" width="5.140625" style="691" customWidth="1"/>
    <col min="10" max="10" width="5.7109375" style="691" customWidth="1"/>
    <col min="11" max="16384" width="9.140625" style="691"/>
  </cols>
  <sheetData>
    <row r="2" spans="1:12" ht="58.5" customHeight="1" thickBot="1" x14ac:dyDescent="0.25">
      <c r="B2" s="2157" t="s">
        <v>581</v>
      </c>
      <c r="C2" s="2157"/>
      <c r="D2" s="2157"/>
      <c r="E2" s="2157"/>
      <c r="F2" s="2157"/>
      <c r="G2" s="2157"/>
      <c r="H2" s="2157"/>
      <c r="I2" s="2157"/>
      <c r="J2" s="2157"/>
    </row>
    <row r="3" spans="1:12" ht="18.75" thickBot="1" x14ac:dyDescent="0.3">
      <c r="A3" s="2158"/>
      <c r="B3" s="2159"/>
      <c r="C3" s="2160"/>
      <c r="D3" s="692" t="s">
        <v>582</v>
      </c>
      <c r="E3" s="2164" t="s">
        <v>583</v>
      </c>
      <c r="F3" s="2165"/>
      <c r="G3" s="2165"/>
      <c r="H3" s="2165"/>
      <c r="I3" s="2165"/>
      <c r="J3" s="2166"/>
      <c r="K3" s="691">
        <v>1</v>
      </c>
      <c r="L3" s="691" t="s">
        <v>584</v>
      </c>
    </row>
    <row r="4" spans="1:12" ht="13.5" thickBot="1" x14ac:dyDescent="0.25">
      <c r="A4" s="2161"/>
      <c r="B4" s="2162"/>
      <c r="C4" s="2163"/>
      <c r="D4" s="2167"/>
      <c r="E4" s="2169" t="s">
        <v>585</v>
      </c>
      <c r="F4" s="2170"/>
      <c r="G4" s="2171"/>
      <c r="H4" s="2169" t="s">
        <v>586</v>
      </c>
      <c r="I4" s="2170"/>
      <c r="J4" s="2172"/>
      <c r="K4" s="691">
        <v>2</v>
      </c>
      <c r="L4" s="691" t="s">
        <v>587</v>
      </c>
    </row>
    <row r="5" spans="1:12" ht="16.5" thickBot="1" x14ac:dyDescent="0.3">
      <c r="A5" s="693"/>
      <c r="B5" s="694" t="s">
        <v>588</v>
      </c>
      <c r="C5" s="695" t="s">
        <v>32</v>
      </c>
      <c r="D5" s="2168"/>
      <c r="E5" s="696">
        <v>1</v>
      </c>
      <c r="F5" s="697">
        <v>2</v>
      </c>
      <c r="G5" s="698">
        <v>3</v>
      </c>
      <c r="H5" s="696">
        <v>1</v>
      </c>
      <c r="I5" s="697">
        <v>2</v>
      </c>
      <c r="J5" s="698">
        <v>3</v>
      </c>
      <c r="K5" s="691">
        <v>3</v>
      </c>
      <c r="L5" s="691" t="s">
        <v>589</v>
      </c>
    </row>
    <row r="6" spans="1:12" ht="15.75" x14ac:dyDescent="0.25">
      <c r="A6" s="699">
        <v>1</v>
      </c>
      <c r="B6" s="700" t="s">
        <v>590</v>
      </c>
      <c r="C6" s="701">
        <v>118</v>
      </c>
      <c r="D6" s="702" t="s">
        <v>591</v>
      </c>
      <c r="E6" s="703">
        <v>28</v>
      </c>
      <c r="F6" s="704">
        <v>7</v>
      </c>
      <c r="G6" s="705">
        <v>30</v>
      </c>
      <c r="H6" s="706">
        <v>3</v>
      </c>
      <c r="I6" s="704">
        <v>16</v>
      </c>
      <c r="J6" s="707">
        <v>34</v>
      </c>
      <c r="K6" s="708"/>
      <c r="L6" s="691" t="s">
        <v>592</v>
      </c>
    </row>
    <row r="7" spans="1:12" ht="15.75" x14ac:dyDescent="0.25">
      <c r="A7" s="709">
        <v>2</v>
      </c>
      <c r="B7" s="710" t="s">
        <v>593</v>
      </c>
      <c r="C7" s="711">
        <v>22</v>
      </c>
      <c r="D7" s="712" t="s">
        <v>594</v>
      </c>
      <c r="E7" s="713">
        <v>0</v>
      </c>
      <c r="F7" s="138">
        <v>8</v>
      </c>
      <c r="G7" s="714">
        <v>4</v>
      </c>
      <c r="H7" s="180">
        <v>0</v>
      </c>
      <c r="I7" s="138">
        <v>3</v>
      </c>
      <c r="J7" s="139">
        <v>7</v>
      </c>
    </row>
    <row r="8" spans="1:12" ht="15.75" x14ac:dyDescent="0.25">
      <c r="A8" s="709">
        <v>3</v>
      </c>
      <c r="B8" s="710" t="s">
        <v>595</v>
      </c>
      <c r="C8" s="711">
        <v>31</v>
      </c>
      <c r="D8" s="712" t="s">
        <v>596</v>
      </c>
      <c r="E8" s="713">
        <v>2</v>
      </c>
      <c r="F8" s="138">
        <v>0</v>
      </c>
      <c r="G8" s="714">
        <v>14</v>
      </c>
      <c r="H8" s="180">
        <v>0</v>
      </c>
      <c r="I8" s="138">
        <v>1</v>
      </c>
      <c r="J8" s="139">
        <v>14</v>
      </c>
    </row>
    <row r="9" spans="1:12" ht="15.75" x14ac:dyDescent="0.25">
      <c r="A9" s="709">
        <v>4</v>
      </c>
      <c r="B9" s="710" t="s">
        <v>597</v>
      </c>
      <c r="C9" s="711">
        <v>37</v>
      </c>
      <c r="D9" s="712" t="s">
        <v>598</v>
      </c>
      <c r="E9" s="713">
        <v>6</v>
      </c>
      <c r="F9" s="138">
        <v>0</v>
      </c>
      <c r="G9" s="714">
        <v>13</v>
      </c>
      <c r="H9" s="180">
        <v>12</v>
      </c>
      <c r="I9" s="138">
        <v>0</v>
      </c>
      <c r="J9" s="139">
        <v>6</v>
      </c>
    </row>
    <row r="10" spans="1:12" ht="15.75" x14ac:dyDescent="0.25">
      <c r="A10" s="709">
        <v>5</v>
      </c>
      <c r="B10" s="710" t="s">
        <v>599</v>
      </c>
      <c r="C10" s="711">
        <v>66</v>
      </c>
      <c r="D10" s="712" t="s">
        <v>600</v>
      </c>
      <c r="E10" s="713">
        <v>0</v>
      </c>
      <c r="F10" s="138">
        <v>3</v>
      </c>
      <c r="G10" s="714">
        <v>26</v>
      </c>
      <c r="H10" s="180">
        <v>6</v>
      </c>
      <c r="I10" s="138">
        <v>7</v>
      </c>
      <c r="J10" s="139">
        <v>24</v>
      </c>
    </row>
    <row r="11" spans="1:12" ht="15.75" x14ac:dyDescent="0.25">
      <c r="A11" s="709">
        <v>6</v>
      </c>
      <c r="B11" s="710" t="s">
        <v>601</v>
      </c>
      <c r="C11" s="711">
        <v>26</v>
      </c>
      <c r="D11" s="712" t="s">
        <v>602</v>
      </c>
      <c r="E11" s="713">
        <v>0</v>
      </c>
      <c r="F11" s="138">
        <v>0</v>
      </c>
      <c r="G11" s="714">
        <v>15</v>
      </c>
      <c r="H11" s="180">
        <v>0</v>
      </c>
      <c r="I11" s="138">
        <v>3</v>
      </c>
      <c r="J11" s="139">
        <v>8</v>
      </c>
    </row>
    <row r="12" spans="1:12" ht="15.75" x14ac:dyDescent="0.25">
      <c r="A12" s="709">
        <v>7</v>
      </c>
      <c r="B12" s="710" t="s">
        <v>603</v>
      </c>
      <c r="C12" s="711">
        <v>32</v>
      </c>
      <c r="D12" s="712" t="s">
        <v>604</v>
      </c>
      <c r="E12" s="713">
        <v>0</v>
      </c>
      <c r="F12" s="138">
        <v>4</v>
      </c>
      <c r="G12" s="714">
        <v>13</v>
      </c>
      <c r="H12" s="180">
        <v>0</v>
      </c>
      <c r="I12" s="138">
        <v>2</v>
      </c>
      <c r="J12" s="139">
        <v>13</v>
      </c>
    </row>
    <row r="13" spans="1:12" ht="15.75" x14ac:dyDescent="0.25">
      <c r="A13" s="709">
        <v>8</v>
      </c>
      <c r="B13" s="710" t="s">
        <v>605</v>
      </c>
      <c r="C13" s="711">
        <v>9</v>
      </c>
      <c r="D13" s="712" t="s">
        <v>606</v>
      </c>
      <c r="E13" s="713">
        <v>0</v>
      </c>
      <c r="F13" s="138">
        <v>0</v>
      </c>
      <c r="G13" s="714">
        <v>4</v>
      </c>
      <c r="H13" s="180">
        <v>0</v>
      </c>
      <c r="I13" s="138">
        <v>0</v>
      </c>
      <c r="J13" s="139">
        <v>5</v>
      </c>
    </row>
    <row r="14" spans="1:12" ht="15.75" x14ac:dyDescent="0.25">
      <c r="A14" s="709">
        <v>9</v>
      </c>
      <c r="B14" s="715" t="s">
        <v>607</v>
      </c>
      <c r="C14" s="711">
        <v>40</v>
      </c>
      <c r="D14" s="712"/>
      <c r="E14" s="713">
        <v>0</v>
      </c>
      <c r="F14" s="138">
        <v>0</v>
      </c>
      <c r="G14" s="714">
        <v>0</v>
      </c>
      <c r="H14" s="180">
        <v>0</v>
      </c>
      <c r="I14" s="138">
        <v>0</v>
      </c>
      <c r="J14" s="139">
        <v>0</v>
      </c>
    </row>
    <row r="15" spans="1:12" ht="15.75" x14ac:dyDescent="0.25">
      <c r="A15" s="709">
        <v>10</v>
      </c>
      <c r="B15" s="710" t="s">
        <v>608</v>
      </c>
      <c r="C15" s="711">
        <v>89</v>
      </c>
      <c r="D15" s="712" t="s">
        <v>609</v>
      </c>
      <c r="E15" s="713">
        <v>0</v>
      </c>
      <c r="F15" s="138">
        <v>1</v>
      </c>
      <c r="G15" s="714">
        <v>34</v>
      </c>
      <c r="H15" s="180">
        <v>0</v>
      </c>
      <c r="I15" s="138">
        <v>8</v>
      </c>
      <c r="J15" s="139">
        <v>46</v>
      </c>
    </row>
    <row r="16" spans="1:12" ht="15.75" x14ac:dyDescent="0.25">
      <c r="A16" s="709">
        <v>11</v>
      </c>
      <c r="B16" s="710" t="s">
        <v>610</v>
      </c>
      <c r="C16" s="711">
        <v>97</v>
      </c>
      <c r="D16" s="712" t="s">
        <v>611</v>
      </c>
      <c r="E16" s="713">
        <v>0</v>
      </c>
      <c r="F16" s="138">
        <v>1</v>
      </c>
      <c r="G16" s="714">
        <v>59</v>
      </c>
      <c r="H16" s="180">
        <v>0</v>
      </c>
      <c r="I16" s="138">
        <v>4</v>
      </c>
      <c r="J16" s="139">
        <v>33</v>
      </c>
    </row>
    <row r="17" spans="1:10" ht="15.75" x14ac:dyDescent="0.25">
      <c r="A17" s="709">
        <v>12</v>
      </c>
      <c r="B17" s="710" t="s">
        <v>612</v>
      </c>
      <c r="C17" s="711">
        <v>62</v>
      </c>
      <c r="D17" s="712" t="s">
        <v>609</v>
      </c>
      <c r="E17" s="713">
        <v>0</v>
      </c>
      <c r="F17" s="138">
        <v>1</v>
      </c>
      <c r="G17" s="714">
        <v>30</v>
      </c>
      <c r="H17" s="180">
        <v>0</v>
      </c>
      <c r="I17" s="138">
        <v>4</v>
      </c>
      <c r="J17" s="139">
        <v>27</v>
      </c>
    </row>
    <row r="18" spans="1:10" ht="15.75" x14ac:dyDescent="0.25">
      <c r="A18" s="709">
        <v>13</v>
      </c>
      <c r="B18" s="710" t="s">
        <v>613</v>
      </c>
      <c r="C18" s="711">
        <v>32</v>
      </c>
      <c r="D18" s="712" t="s">
        <v>614</v>
      </c>
      <c r="E18" s="713">
        <v>0</v>
      </c>
      <c r="F18" s="138">
        <v>8</v>
      </c>
      <c r="G18" s="714">
        <v>7</v>
      </c>
      <c r="H18" s="180">
        <v>0</v>
      </c>
      <c r="I18" s="138">
        <v>1</v>
      </c>
      <c r="J18" s="139">
        <v>16</v>
      </c>
    </row>
    <row r="19" spans="1:10" ht="15.75" x14ac:dyDescent="0.25">
      <c r="A19" s="709">
        <v>14</v>
      </c>
      <c r="B19" s="710" t="s">
        <v>615</v>
      </c>
      <c r="C19" s="711">
        <v>35</v>
      </c>
      <c r="D19" s="712" t="s">
        <v>616</v>
      </c>
      <c r="E19" s="713">
        <v>0</v>
      </c>
      <c r="F19" s="138">
        <v>0</v>
      </c>
      <c r="G19" s="714">
        <v>16</v>
      </c>
      <c r="H19" s="180">
        <v>0</v>
      </c>
      <c r="I19" s="138">
        <v>1</v>
      </c>
      <c r="J19" s="139">
        <v>18</v>
      </c>
    </row>
    <row r="20" spans="1:10" ht="15.75" x14ac:dyDescent="0.25">
      <c r="A20" s="709">
        <v>15</v>
      </c>
      <c r="B20" s="710" t="s">
        <v>617</v>
      </c>
      <c r="C20" s="711">
        <v>39</v>
      </c>
      <c r="D20" s="712" t="s">
        <v>618</v>
      </c>
      <c r="E20" s="713">
        <v>0</v>
      </c>
      <c r="F20" s="138">
        <v>3</v>
      </c>
      <c r="G20" s="714">
        <v>19</v>
      </c>
      <c r="H20" s="180">
        <v>0</v>
      </c>
      <c r="I20" s="138">
        <v>5</v>
      </c>
      <c r="J20" s="139">
        <v>12</v>
      </c>
    </row>
    <row r="21" spans="1:10" ht="15.75" x14ac:dyDescent="0.25">
      <c r="A21" s="709">
        <v>16</v>
      </c>
      <c r="B21" s="710" t="s">
        <v>619</v>
      </c>
      <c r="C21" s="711">
        <v>25</v>
      </c>
      <c r="D21" s="712" t="s">
        <v>620</v>
      </c>
      <c r="E21" s="713">
        <v>0</v>
      </c>
      <c r="F21" s="138">
        <v>13</v>
      </c>
      <c r="G21" s="714">
        <v>2</v>
      </c>
      <c r="H21" s="180">
        <v>0</v>
      </c>
      <c r="I21" s="138">
        <v>8</v>
      </c>
      <c r="J21" s="139">
        <v>2</v>
      </c>
    </row>
    <row r="22" spans="1:10" ht="15.75" x14ac:dyDescent="0.25">
      <c r="A22" s="709">
        <v>17</v>
      </c>
      <c r="B22" s="710" t="s">
        <v>621</v>
      </c>
      <c r="C22" s="711">
        <v>22</v>
      </c>
      <c r="D22" s="712"/>
      <c r="E22" s="713">
        <v>0</v>
      </c>
      <c r="F22" s="138">
        <v>0</v>
      </c>
      <c r="G22" s="714">
        <v>11</v>
      </c>
      <c r="H22" s="180">
        <v>0</v>
      </c>
      <c r="I22" s="138">
        <v>0</v>
      </c>
      <c r="J22" s="139">
        <v>11</v>
      </c>
    </row>
    <row r="23" spans="1:10" ht="15.75" x14ac:dyDescent="0.25">
      <c r="A23" s="709">
        <v>18</v>
      </c>
      <c r="B23" s="710" t="s">
        <v>622</v>
      </c>
      <c r="C23" s="711">
        <v>8</v>
      </c>
      <c r="D23" s="712"/>
      <c r="E23" s="713">
        <v>0</v>
      </c>
      <c r="F23" s="138">
        <v>1</v>
      </c>
      <c r="G23" s="714">
        <v>3</v>
      </c>
      <c r="H23" s="180">
        <v>0</v>
      </c>
      <c r="I23" s="138">
        <v>1</v>
      </c>
      <c r="J23" s="139">
        <v>3</v>
      </c>
    </row>
    <row r="24" spans="1:10" ht="15.75" x14ac:dyDescent="0.25">
      <c r="A24" s="709">
        <v>19</v>
      </c>
      <c r="B24" s="710" t="s">
        <v>623</v>
      </c>
      <c r="C24" s="711">
        <v>32</v>
      </c>
      <c r="D24" s="712" t="s">
        <v>624</v>
      </c>
      <c r="E24" s="713">
        <v>0</v>
      </c>
      <c r="F24" s="138">
        <v>16</v>
      </c>
      <c r="G24" s="714">
        <v>1</v>
      </c>
      <c r="H24" s="180">
        <v>5</v>
      </c>
      <c r="I24" s="138">
        <v>7</v>
      </c>
      <c r="J24" s="139">
        <v>3</v>
      </c>
    </row>
    <row r="25" spans="1:10" ht="15.75" x14ac:dyDescent="0.25">
      <c r="A25" s="709">
        <v>20</v>
      </c>
      <c r="B25" s="710" t="s">
        <v>116</v>
      </c>
      <c r="C25" s="711">
        <v>46</v>
      </c>
      <c r="D25" s="712" t="s">
        <v>600</v>
      </c>
      <c r="E25" s="713">
        <v>12</v>
      </c>
      <c r="F25" s="138">
        <v>2</v>
      </c>
      <c r="G25" s="714">
        <v>8</v>
      </c>
      <c r="H25" s="180">
        <v>15</v>
      </c>
      <c r="I25" s="138">
        <v>4</v>
      </c>
      <c r="J25" s="139">
        <v>5</v>
      </c>
    </row>
    <row r="26" spans="1:10" ht="15.75" x14ac:dyDescent="0.25">
      <c r="A26" s="709">
        <v>21</v>
      </c>
      <c r="B26" s="710" t="s">
        <v>625</v>
      </c>
      <c r="C26" s="711">
        <v>10</v>
      </c>
      <c r="D26" s="712" t="s">
        <v>626</v>
      </c>
      <c r="E26" s="713">
        <v>5</v>
      </c>
      <c r="F26" s="138">
        <v>0</v>
      </c>
      <c r="G26" s="714">
        <v>0</v>
      </c>
      <c r="H26" s="180">
        <v>5</v>
      </c>
      <c r="I26" s="138">
        <v>0</v>
      </c>
      <c r="J26" s="139">
        <v>0</v>
      </c>
    </row>
    <row r="27" spans="1:10" ht="15.75" x14ac:dyDescent="0.25">
      <c r="A27" s="709">
        <v>22</v>
      </c>
      <c r="B27" s="710" t="s">
        <v>627</v>
      </c>
      <c r="C27" s="711">
        <v>33</v>
      </c>
      <c r="D27" s="712" t="s">
        <v>616</v>
      </c>
      <c r="E27" s="713">
        <v>2</v>
      </c>
      <c r="F27" s="138">
        <v>7</v>
      </c>
      <c r="G27" s="714">
        <v>6</v>
      </c>
      <c r="H27" s="180">
        <v>0</v>
      </c>
      <c r="I27" s="138">
        <v>0</v>
      </c>
      <c r="J27" s="139">
        <v>18</v>
      </c>
    </row>
    <row r="28" spans="1:10" ht="15.75" x14ac:dyDescent="0.25">
      <c r="A28" s="709">
        <v>23</v>
      </c>
      <c r="B28" s="710" t="s">
        <v>628</v>
      </c>
      <c r="C28" s="711">
        <v>11</v>
      </c>
      <c r="D28" s="712" t="s">
        <v>618</v>
      </c>
      <c r="E28" s="713">
        <v>2</v>
      </c>
      <c r="F28" s="138">
        <v>0</v>
      </c>
      <c r="G28" s="714">
        <v>8</v>
      </c>
      <c r="H28" s="180">
        <v>1</v>
      </c>
      <c r="I28" s="138">
        <v>0</v>
      </c>
      <c r="J28" s="139">
        <v>8</v>
      </c>
    </row>
    <row r="29" spans="1:10" ht="15.75" x14ac:dyDescent="0.25">
      <c r="A29" s="709">
        <v>24</v>
      </c>
      <c r="B29" s="710" t="s">
        <v>629</v>
      </c>
      <c r="C29" s="711">
        <v>9</v>
      </c>
      <c r="D29" s="712" t="s">
        <v>630</v>
      </c>
      <c r="E29" s="713"/>
      <c r="F29" s="138"/>
      <c r="G29" s="714"/>
      <c r="H29" s="180"/>
      <c r="I29" s="138"/>
      <c r="J29" s="139"/>
    </row>
    <row r="30" spans="1:10" ht="15.75" x14ac:dyDescent="0.25">
      <c r="A30" s="709">
        <v>25</v>
      </c>
      <c r="B30" s="710" t="s">
        <v>631</v>
      </c>
      <c r="C30" s="711">
        <v>31</v>
      </c>
      <c r="D30" s="712" t="s">
        <v>632</v>
      </c>
      <c r="E30" s="713"/>
      <c r="F30" s="138"/>
      <c r="G30" s="714"/>
      <c r="H30" s="180"/>
      <c r="I30" s="138"/>
      <c r="J30" s="139"/>
    </row>
    <row r="31" spans="1:10" ht="15.75" x14ac:dyDescent="0.25">
      <c r="A31" s="709">
        <v>26</v>
      </c>
      <c r="B31" s="710" t="s">
        <v>633</v>
      </c>
      <c r="C31" s="711">
        <v>5</v>
      </c>
      <c r="D31" s="712" t="s">
        <v>634</v>
      </c>
      <c r="E31" s="713"/>
      <c r="F31" s="138"/>
      <c r="G31" s="714"/>
      <c r="H31" s="180"/>
      <c r="I31" s="138"/>
      <c r="J31" s="139"/>
    </row>
    <row r="32" spans="1:10" ht="15.75" x14ac:dyDescent="0.25">
      <c r="A32" s="709">
        <v>27</v>
      </c>
      <c r="B32" s="710" t="s">
        <v>635</v>
      </c>
      <c r="C32" s="711">
        <v>35</v>
      </c>
      <c r="D32" s="712" t="s">
        <v>634</v>
      </c>
      <c r="E32" s="713"/>
      <c r="F32" s="138"/>
      <c r="G32" s="714"/>
      <c r="H32" s="180"/>
      <c r="I32" s="138"/>
      <c r="J32" s="139"/>
    </row>
    <row r="33" spans="1:10" ht="15.75" x14ac:dyDescent="0.25">
      <c r="A33" s="709">
        <v>28</v>
      </c>
      <c r="B33" s="710" t="s">
        <v>636</v>
      </c>
      <c r="C33" s="711">
        <v>10</v>
      </c>
      <c r="D33" s="712" t="s">
        <v>634</v>
      </c>
      <c r="E33" s="713"/>
      <c r="F33" s="138"/>
      <c r="G33" s="714"/>
      <c r="H33" s="180"/>
      <c r="I33" s="138"/>
      <c r="J33" s="139"/>
    </row>
    <row r="34" spans="1:10" ht="15.75" x14ac:dyDescent="0.25">
      <c r="A34" s="709">
        <v>29</v>
      </c>
      <c r="B34" s="710" t="s">
        <v>637</v>
      </c>
      <c r="C34" s="711">
        <v>20</v>
      </c>
      <c r="D34" s="712" t="s">
        <v>638</v>
      </c>
      <c r="E34" s="713">
        <v>22</v>
      </c>
      <c r="F34" s="138">
        <v>2</v>
      </c>
      <c r="G34" s="714">
        <v>20</v>
      </c>
      <c r="H34" s="180">
        <v>13</v>
      </c>
      <c r="I34" s="138">
        <v>3</v>
      </c>
      <c r="J34" s="139">
        <v>29</v>
      </c>
    </row>
    <row r="35" spans="1:10" ht="15.75" x14ac:dyDescent="0.25">
      <c r="A35" s="709">
        <v>30</v>
      </c>
      <c r="B35" s="710" t="s">
        <v>639</v>
      </c>
      <c r="C35" s="711">
        <v>40</v>
      </c>
      <c r="D35" s="712" t="s">
        <v>638</v>
      </c>
      <c r="E35" s="713">
        <v>0</v>
      </c>
      <c r="F35" s="138">
        <v>4</v>
      </c>
      <c r="G35" s="714">
        <v>24</v>
      </c>
      <c r="H35" s="180">
        <v>0</v>
      </c>
      <c r="I35" s="138">
        <v>0</v>
      </c>
      <c r="J35" s="139">
        <v>27</v>
      </c>
    </row>
    <row r="36" spans="1:10" ht="15.75" x14ac:dyDescent="0.25">
      <c r="A36" s="709">
        <v>31</v>
      </c>
      <c r="B36" s="710" t="s">
        <v>640</v>
      </c>
      <c r="C36" s="711">
        <v>2</v>
      </c>
      <c r="D36" s="712" t="s">
        <v>634</v>
      </c>
      <c r="E36" s="713"/>
      <c r="F36" s="138"/>
      <c r="G36" s="714"/>
      <c r="H36" s="180"/>
      <c r="I36" s="138"/>
      <c r="J36" s="139"/>
    </row>
    <row r="37" spans="1:10" ht="15.75" x14ac:dyDescent="0.25">
      <c r="A37" s="709">
        <v>32</v>
      </c>
      <c r="B37" s="710" t="s">
        <v>641</v>
      </c>
      <c r="C37" s="711">
        <v>9</v>
      </c>
      <c r="D37" s="712" t="s">
        <v>634</v>
      </c>
      <c r="E37" s="713"/>
      <c r="F37" s="138"/>
      <c r="G37" s="714"/>
      <c r="H37" s="180"/>
      <c r="I37" s="138"/>
      <c r="J37" s="139"/>
    </row>
    <row r="38" spans="1:10" ht="15.75" x14ac:dyDescent="0.25">
      <c r="A38" s="709">
        <v>33</v>
      </c>
      <c r="B38" s="710" t="s">
        <v>642</v>
      </c>
      <c r="C38" s="711">
        <v>37</v>
      </c>
      <c r="D38" s="712"/>
      <c r="E38" s="713"/>
      <c r="F38" s="138"/>
      <c r="G38" s="714"/>
      <c r="H38" s="180"/>
      <c r="I38" s="138"/>
      <c r="J38" s="139"/>
    </row>
    <row r="39" spans="1:10" ht="15.75" x14ac:dyDescent="0.25">
      <c r="A39" s="709">
        <v>34</v>
      </c>
      <c r="B39" s="710" t="s">
        <v>643</v>
      </c>
      <c r="C39" s="711">
        <v>26</v>
      </c>
      <c r="D39" s="712" t="s">
        <v>644</v>
      </c>
      <c r="E39" s="713"/>
      <c r="F39" s="138"/>
      <c r="G39" s="714"/>
      <c r="H39" s="180"/>
      <c r="I39" s="138"/>
      <c r="J39" s="139"/>
    </row>
    <row r="40" spans="1:10" ht="15.75" x14ac:dyDescent="0.25">
      <c r="A40" s="709">
        <v>35</v>
      </c>
      <c r="B40" s="710" t="s">
        <v>645</v>
      </c>
      <c r="C40" s="711">
        <v>24</v>
      </c>
      <c r="D40" s="712"/>
      <c r="E40" s="713"/>
      <c r="F40" s="138"/>
      <c r="G40" s="714"/>
      <c r="H40" s="180"/>
      <c r="I40" s="138"/>
      <c r="J40" s="139"/>
    </row>
    <row r="41" spans="1:10" ht="15.75" x14ac:dyDescent="0.25">
      <c r="A41" s="709">
        <v>36</v>
      </c>
      <c r="B41" s="710" t="s">
        <v>646</v>
      </c>
      <c r="C41" s="711">
        <v>59</v>
      </c>
      <c r="D41" s="712"/>
      <c r="E41" s="713"/>
      <c r="F41" s="138"/>
      <c r="G41" s="714"/>
      <c r="H41" s="180"/>
      <c r="I41" s="138"/>
      <c r="J41" s="139"/>
    </row>
    <row r="42" spans="1:10" ht="15.75" x14ac:dyDescent="0.25">
      <c r="A42" s="709">
        <v>37</v>
      </c>
      <c r="B42" s="710" t="s">
        <v>647</v>
      </c>
      <c r="C42" s="711">
        <v>16</v>
      </c>
      <c r="D42" s="712"/>
      <c r="E42" s="713"/>
      <c r="F42" s="138"/>
      <c r="G42" s="714"/>
      <c r="H42" s="180"/>
      <c r="I42" s="138"/>
      <c r="J42" s="139"/>
    </row>
    <row r="43" spans="1:10" ht="15.75" x14ac:dyDescent="0.25">
      <c r="A43" s="709">
        <v>38</v>
      </c>
      <c r="B43" s="710" t="s">
        <v>648</v>
      </c>
      <c r="C43" s="711">
        <v>18</v>
      </c>
      <c r="D43" s="712"/>
      <c r="E43" s="713"/>
      <c r="F43" s="138"/>
      <c r="G43" s="714"/>
      <c r="H43" s="180"/>
      <c r="I43" s="138"/>
      <c r="J43" s="139"/>
    </row>
    <row r="44" spans="1:10" ht="15.75" x14ac:dyDescent="0.25">
      <c r="A44" s="709">
        <v>39</v>
      </c>
      <c r="B44" s="710" t="s">
        <v>649</v>
      </c>
      <c r="C44" s="711">
        <v>21</v>
      </c>
      <c r="D44" s="712"/>
      <c r="E44" s="713"/>
      <c r="F44" s="138"/>
      <c r="G44" s="714"/>
      <c r="H44" s="180"/>
      <c r="I44" s="138"/>
      <c r="J44" s="139"/>
    </row>
    <row r="45" spans="1:10" ht="15.75" x14ac:dyDescent="0.25">
      <c r="A45" s="709">
        <v>40</v>
      </c>
      <c r="B45" s="710" t="s">
        <v>650</v>
      </c>
      <c r="C45" s="711">
        <v>9</v>
      </c>
      <c r="D45" s="712"/>
      <c r="E45" s="713"/>
      <c r="F45" s="138"/>
      <c r="G45" s="714"/>
      <c r="H45" s="180"/>
      <c r="I45" s="138"/>
      <c r="J45" s="139"/>
    </row>
    <row r="46" spans="1:10" ht="15.75" x14ac:dyDescent="0.25">
      <c r="A46" s="709">
        <v>41</v>
      </c>
      <c r="B46" s="715" t="s">
        <v>651</v>
      </c>
      <c r="C46" s="711">
        <v>16</v>
      </c>
      <c r="D46" s="712"/>
      <c r="E46" s="713"/>
      <c r="F46" s="138"/>
      <c r="G46" s="714"/>
      <c r="H46" s="180"/>
      <c r="I46" s="138"/>
      <c r="J46" s="139"/>
    </row>
    <row r="47" spans="1:10" ht="15.75" x14ac:dyDescent="0.25">
      <c r="A47" s="709">
        <v>42</v>
      </c>
      <c r="B47" s="710" t="s">
        <v>652</v>
      </c>
      <c r="C47" s="711">
        <v>6</v>
      </c>
      <c r="D47" s="712"/>
      <c r="E47" s="713"/>
      <c r="F47" s="138"/>
      <c r="G47" s="714"/>
      <c r="H47" s="180"/>
      <c r="I47" s="138"/>
      <c r="J47" s="139"/>
    </row>
    <row r="48" spans="1:10" ht="15.75" x14ac:dyDescent="0.25">
      <c r="A48" s="709">
        <v>43</v>
      </c>
      <c r="B48" s="710" t="s">
        <v>653</v>
      </c>
      <c r="C48" s="711">
        <v>13</v>
      </c>
      <c r="D48" s="712"/>
      <c r="E48" s="713"/>
      <c r="F48" s="138"/>
      <c r="G48" s="714"/>
      <c r="H48" s="180"/>
      <c r="I48" s="138"/>
      <c r="J48" s="139"/>
    </row>
    <row r="49" spans="1:10" ht="15.75" x14ac:dyDescent="0.25">
      <c r="A49" s="709">
        <v>44</v>
      </c>
      <c r="B49" s="710" t="s">
        <v>654</v>
      </c>
      <c r="C49" s="711">
        <v>10</v>
      </c>
      <c r="D49" s="712"/>
      <c r="E49" s="713"/>
      <c r="F49" s="138"/>
      <c r="G49" s="714"/>
      <c r="H49" s="180"/>
      <c r="I49" s="138"/>
      <c r="J49" s="139"/>
    </row>
    <row r="50" spans="1:10" ht="15.75" x14ac:dyDescent="0.25">
      <c r="A50" s="709">
        <v>45</v>
      </c>
      <c r="B50" s="710" t="s">
        <v>655</v>
      </c>
      <c r="C50" s="711">
        <v>7</v>
      </c>
      <c r="D50" s="712"/>
      <c r="E50" s="713"/>
      <c r="F50" s="138"/>
      <c r="G50" s="714"/>
      <c r="H50" s="180"/>
      <c r="I50" s="138"/>
      <c r="J50" s="139"/>
    </row>
    <row r="51" spans="1:10" ht="15.75" x14ac:dyDescent="0.25">
      <c r="A51" s="709">
        <v>46</v>
      </c>
      <c r="B51" s="710" t="s">
        <v>656</v>
      </c>
      <c r="C51" s="711">
        <v>12</v>
      </c>
      <c r="D51" s="712"/>
      <c r="E51" s="713"/>
      <c r="F51" s="138"/>
      <c r="G51" s="714"/>
      <c r="H51" s="180"/>
      <c r="I51" s="138"/>
      <c r="J51" s="139"/>
    </row>
    <row r="52" spans="1:10" ht="15.75" x14ac:dyDescent="0.25">
      <c r="A52" s="709">
        <v>47</v>
      </c>
      <c r="B52" s="710" t="s">
        <v>657</v>
      </c>
      <c r="C52" s="711">
        <v>5</v>
      </c>
      <c r="D52" s="712" t="s">
        <v>634</v>
      </c>
      <c r="E52" s="713"/>
      <c r="F52" s="138"/>
      <c r="G52" s="714"/>
      <c r="H52" s="180"/>
      <c r="I52" s="138"/>
      <c r="J52" s="139"/>
    </row>
    <row r="53" spans="1:10" ht="15.75" x14ac:dyDescent="0.25">
      <c r="A53" s="709">
        <v>48</v>
      </c>
      <c r="B53" s="710" t="s">
        <v>658</v>
      </c>
      <c r="C53" s="711">
        <v>12</v>
      </c>
      <c r="D53" s="712" t="s">
        <v>634</v>
      </c>
      <c r="E53" s="713"/>
      <c r="F53" s="138"/>
      <c r="G53" s="714"/>
      <c r="H53" s="180"/>
      <c r="I53" s="138"/>
      <c r="J53" s="139"/>
    </row>
    <row r="54" spans="1:10" ht="15.75" x14ac:dyDescent="0.25">
      <c r="A54" s="709">
        <v>49</v>
      </c>
      <c r="B54" s="710" t="s">
        <v>659</v>
      </c>
      <c r="C54" s="711">
        <v>7</v>
      </c>
      <c r="D54" s="712" t="s">
        <v>634</v>
      </c>
      <c r="E54" s="713"/>
      <c r="F54" s="138"/>
      <c r="G54" s="714"/>
      <c r="H54" s="180"/>
      <c r="I54" s="138"/>
      <c r="J54" s="139"/>
    </row>
    <row r="55" spans="1:10" ht="15.75" x14ac:dyDescent="0.25">
      <c r="A55" s="709">
        <v>50</v>
      </c>
      <c r="B55" s="710" t="s">
        <v>660</v>
      </c>
      <c r="C55" s="711">
        <v>23</v>
      </c>
      <c r="D55" s="712" t="s">
        <v>634</v>
      </c>
      <c r="E55" s="713"/>
      <c r="F55" s="138"/>
      <c r="G55" s="714"/>
      <c r="H55" s="180"/>
      <c r="I55" s="138"/>
      <c r="J55" s="139"/>
    </row>
    <row r="56" spans="1:10" ht="15.75" x14ac:dyDescent="0.25">
      <c r="A56" s="709">
        <v>51</v>
      </c>
      <c r="B56" s="710" t="s">
        <v>661</v>
      </c>
      <c r="C56" s="711">
        <v>12</v>
      </c>
      <c r="D56" s="712" t="s">
        <v>634</v>
      </c>
      <c r="E56" s="713"/>
      <c r="F56" s="138"/>
      <c r="G56" s="714"/>
      <c r="H56" s="180"/>
      <c r="I56" s="138"/>
      <c r="J56" s="139"/>
    </row>
    <row r="57" spans="1:10" ht="15.75" x14ac:dyDescent="0.25">
      <c r="A57" s="709">
        <v>52</v>
      </c>
      <c r="B57" s="710" t="s">
        <v>662</v>
      </c>
      <c r="C57" s="711">
        <v>7</v>
      </c>
      <c r="D57" s="712" t="s">
        <v>634</v>
      </c>
      <c r="E57" s="713"/>
      <c r="F57" s="138"/>
      <c r="G57" s="714"/>
      <c r="H57" s="180"/>
      <c r="I57" s="138"/>
      <c r="J57" s="139"/>
    </row>
    <row r="58" spans="1:10" ht="15.75" x14ac:dyDescent="0.25">
      <c r="A58" s="709">
        <v>53</v>
      </c>
      <c r="B58" s="710" t="s">
        <v>663</v>
      </c>
      <c r="C58" s="711">
        <v>11</v>
      </c>
      <c r="D58" s="712" t="s">
        <v>634</v>
      </c>
      <c r="E58" s="713"/>
      <c r="F58" s="138"/>
      <c r="G58" s="714"/>
      <c r="H58" s="180"/>
      <c r="I58" s="138"/>
      <c r="J58" s="139"/>
    </row>
    <row r="59" spans="1:10" ht="15.75" x14ac:dyDescent="0.25">
      <c r="A59" s="709">
        <v>54</v>
      </c>
      <c r="B59" s="710" t="s">
        <v>373</v>
      </c>
      <c r="C59" s="711">
        <v>21</v>
      </c>
      <c r="D59" s="712" t="s">
        <v>664</v>
      </c>
      <c r="E59" s="713"/>
      <c r="F59" s="138"/>
      <c r="G59" s="714"/>
      <c r="H59" s="180"/>
      <c r="I59" s="138"/>
      <c r="J59" s="139"/>
    </row>
    <row r="60" spans="1:10" ht="15.75" x14ac:dyDescent="0.25">
      <c r="A60" s="709">
        <v>55</v>
      </c>
      <c r="B60" s="710" t="s">
        <v>665</v>
      </c>
      <c r="C60" s="711">
        <v>34</v>
      </c>
      <c r="D60" s="712" t="s">
        <v>666</v>
      </c>
      <c r="E60" s="713"/>
      <c r="F60" s="138"/>
      <c r="G60" s="714"/>
      <c r="H60" s="180"/>
      <c r="I60" s="138"/>
      <c r="J60" s="139"/>
    </row>
    <row r="61" spans="1:10" ht="15.75" x14ac:dyDescent="0.25">
      <c r="A61" s="709">
        <v>56</v>
      </c>
      <c r="B61" s="710" t="s">
        <v>374</v>
      </c>
      <c r="C61" s="711">
        <v>53</v>
      </c>
      <c r="D61" s="712" t="s">
        <v>667</v>
      </c>
      <c r="E61" s="713"/>
      <c r="F61" s="138"/>
      <c r="G61" s="714"/>
      <c r="H61" s="180"/>
      <c r="I61" s="138"/>
      <c r="J61" s="139"/>
    </row>
    <row r="62" spans="1:10" ht="15.75" x14ac:dyDescent="0.25">
      <c r="A62" s="709">
        <v>57</v>
      </c>
      <c r="B62" s="715" t="s">
        <v>668</v>
      </c>
      <c r="C62" s="711">
        <v>17</v>
      </c>
      <c r="D62" s="712"/>
      <c r="E62" s="713"/>
      <c r="F62" s="138"/>
      <c r="G62" s="714"/>
      <c r="H62" s="180"/>
      <c r="I62" s="138"/>
      <c r="J62" s="139"/>
    </row>
    <row r="63" spans="1:10" ht="15.75" x14ac:dyDescent="0.25">
      <c r="A63" s="709">
        <v>58</v>
      </c>
      <c r="B63" s="715" t="s">
        <v>669</v>
      </c>
      <c r="C63" s="711">
        <v>5</v>
      </c>
      <c r="D63" s="712"/>
      <c r="E63" s="713"/>
      <c r="F63" s="138"/>
      <c r="G63" s="714"/>
      <c r="H63" s="180"/>
      <c r="I63" s="138"/>
      <c r="J63" s="139"/>
    </row>
    <row r="64" spans="1:10" ht="15.75" x14ac:dyDescent="0.25">
      <c r="A64" s="709">
        <v>59</v>
      </c>
      <c r="B64" s="710" t="s">
        <v>670</v>
      </c>
      <c r="C64" s="711">
        <v>4</v>
      </c>
      <c r="D64" s="712"/>
      <c r="E64" s="713"/>
      <c r="F64" s="138"/>
      <c r="G64" s="714"/>
      <c r="H64" s="180"/>
      <c r="I64" s="138"/>
      <c r="J64" s="139"/>
    </row>
    <row r="65" spans="1:10" ht="15.75" x14ac:dyDescent="0.25">
      <c r="A65" s="709">
        <v>60</v>
      </c>
      <c r="B65" s="710" t="s">
        <v>671</v>
      </c>
      <c r="C65" s="711">
        <v>71</v>
      </c>
      <c r="D65" s="712" t="s">
        <v>672</v>
      </c>
      <c r="E65" s="713"/>
      <c r="F65" s="138"/>
      <c r="G65" s="714"/>
      <c r="H65" s="180"/>
      <c r="I65" s="138"/>
      <c r="J65" s="139"/>
    </row>
    <row r="66" spans="1:10" ht="15.75" x14ac:dyDescent="0.25">
      <c r="A66" s="709">
        <v>61</v>
      </c>
      <c r="B66" s="710" t="s">
        <v>673</v>
      </c>
      <c r="C66" s="711">
        <v>23</v>
      </c>
      <c r="D66" s="712" t="s">
        <v>674</v>
      </c>
      <c r="E66" s="713"/>
      <c r="F66" s="138"/>
      <c r="G66" s="714"/>
      <c r="H66" s="180"/>
      <c r="I66" s="138"/>
      <c r="J66" s="139"/>
    </row>
    <row r="67" spans="1:10" ht="15.75" x14ac:dyDescent="0.25">
      <c r="A67" s="709">
        <v>62</v>
      </c>
      <c r="B67" s="710" t="s">
        <v>675</v>
      </c>
      <c r="C67" s="711">
        <v>30</v>
      </c>
      <c r="D67" s="712" t="s">
        <v>676</v>
      </c>
      <c r="E67" s="713"/>
      <c r="F67" s="138"/>
      <c r="G67" s="714"/>
      <c r="H67" s="180"/>
      <c r="I67" s="138"/>
      <c r="J67" s="139"/>
    </row>
    <row r="68" spans="1:10" ht="15.75" x14ac:dyDescent="0.25">
      <c r="A68" s="709">
        <v>63</v>
      </c>
      <c r="B68" s="710" t="s">
        <v>677</v>
      </c>
      <c r="C68" s="711">
        <v>26</v>
      </c>
      <c r="D68" s="712" t="s">
        <v>678</v>
      </c>
      <c r="E68" s="713"/>
      <c r="F68" s="138"/>
      <c r="G68" s="714"/>
      <c r="H68" s="180"/>
      <c r="I68" s="138"/>
      <c r="J68" s="139"/>
    </row>
    <row r="69" spans="1:10" ht="15.75" x14ac:dyDescent="0.25">
      <c r="A69" s="709">
        <v>64</v>
      </c>
      <c r="B69" s="710" t="s">
        <v>679</v>
      </c>
      <c r="C69" s="711">
        <v>10</v>
      </c>
      <c r="D69" s="712" t="s">
        <v>680</v>
      </c>
      <c r="E69" s="713"/>
      <c r="F69" s="138"/>
      <c r="G69" s="714"/>
      <c r="H69" s="180"/>
      <c r="I69" s="138"/>
      <c r="J69" s="139"/>
    </row>
    <row r="70" spans="1:10" ht="15.75" x14ac:dyDescent="0.25">
      <c r="A70" s="709">
        <v>65</v>
      </c>
      <c r="B70" s="710" t="s">
        <v>681</v>
      </c>
      <c r="C70" s="711">
        <v>7</v>
      </c>
      <c r="D70" s="712" t="s">
        <v>678</v>
      </c>
      <c r="E70" s="713"/>
      <c r="F70" s="138"/>
      <c r="G70" s="714"/>
      <c r="H70" s="180"/>
      <c r="I70" s="138"/>
      <c r="J70" s="139"/>
    </row>
    <row r="71" spans="1:10" ht="15.75" x14ac:dyDescent="0.25">
      <c r="A71" s="709">
        <v>66</v>
      </c>
      <c r="B71" s="710" t="s">
        <v>682</v>
      </c>
      <c r="C71" s="711">
        <v>1</v>
      </c>
      <c r="D71" s="712" t="s">
        <v>683</v>
      </c>
      <c r="E71" s="713"/>
      <c r="F71" s="138"/>
      <c r="G71" s="714"/>
      <c r="H71" s="180"/>
      <c r="I71" s="138"/>
      <c r="J71" s="139"/>
    </row>
    <row r="72" spans="1:10" ht="15.75" x14ac:dyDescent="0.25">
      <c r="A72" s="709">
        <v>67</v>
      </c>
      <c r="B72" s="710" t="s">
        <v>684</v>
      </c>
      <c r="C72" s="711">
        <v>14</v>
      </c>
      <c r="D72" s="712" t="s">
        <v>685</v>
      </c>
      <c r="E72" s="713"/>
      <c r="F72" s="138"/>
      <c r="G72" s="714"/>
      <c r="H72" s="180"/>
      <c r="I72" s="138"/>
      <c r="J72" s="139"/>
    </row>
    <row r="73" spans="1:10" ht="15.75" x14ac:dyDescent="0.25">
      <c r="A73" s="709">
        <v>68</v>
      </c>
      <c r="B73" s="710" t="s">
        <v>686</v>
      </c>
      <c r="C73" s="711">
        <v>10</v>
      </c>
      <c r="D73" s="712" t="s">
        <v>687</v>
      </c>
      <c r="E73" s="713"/>
      <c r="F73" s="138"/>
      <c r="G73" s="714"/>
      <c r="H73" s="180"/>
      <c r="I73" s="138"/>
      <c r="J73" s="139"/>
    </row>
    <row r="74" spans="1:10" ht="15.75" x14ac:dyDescent="0.25">
      <c r="A74" s="709">
        <v>69</v>
      </c>
      <c r="B74" s="710" t="s">
        <v>688</v>
      </c>
      <c r="C74" s="711">
        <v>4</v>
      </c>
      <c r="D74" s="712" t="s">
        <v>689</v>
      </c>
      <c r="E74" s="713"/>
      <c r="F74" s="138"/>
      <c r="G74" s="714"/>
      <c r="H74" s="180"/>
      <c r="I74" s="138"/>
      <c r="J74" s="139"/>
    </row>
    <row r="75" spans="1:10" ht="15.75" x14ac:dyDescent="0.25">
      <c r="A75" s="709">
        <v>70</v>
      </c>
      <c r="B75" s="710" t="s">
        <v>690</v>
      </c>
      <c r="C75" s="711">
        <v>10</v>
      </c>
      <c r="D75" s="712" t="s">
        <v>691</v>
      </c>
      <c r="E75" s="713"/>
      <c r="F75" s="138"/>
      <c r="G75" s="714"/>
      <c r="H75" s="180"/>
      <c r="I75" s="138"/>
      <c r="J75" s="139"/>
    </row>
    <row r="76" spans="1:10" ht="15.75" x14ac:dyDescent="0.25">
      <c r="A76" s="709">
        <v>71</v>
      </c>
      <c r="B76" s="710" t="s">
        <v>692</v>
      </c>
      <c r="C76" s="711">
        <v>20</v>
      </c>
      <c r="D76" s="712" t="s">
        <v>614</v>
      </c>
      <c r="E76" s="713"/>
      <c r="F76" s="138"/>
      <c r="G76" s="714"/>
      <c r="H76" s="180"/>
      <c r="I76" s="138"/>
      <c r="J76" s="139"/>
    </row>
    <row r="77" spans="1:10" ht="15.75" x14ac:dyDescent="0.25">
      <c r="A77" s="709">
        <v>72</v>
      </c>
      <c r="B77" s="710" t="s">
        <v>501</v>
      </c>
      <c r="C77" s="711">
        <v>13</v>
      </c>
      <c r="D77" s="712" t="s">
        <v>693</v>
      </c>
      <c r="E77" s="713"/>
      <c r="F77" s="138"/>
      <c r="G77" s="714"/>
      <c r="H77" s="180"/>
      <c r="I77" s="138"/>
      <c r="J77" s="139"/>
    </row>
    <row r="78" spans="1:10" ht="15.75" x14ac:dyDescent="0.25">
      <c r="A78" s="709">
        <v>73</v>
      </c>
      <c r="B78" s="710" t="s">
        <v>694</v>
      </c>
      <c r="C78" s="711">
        <v>17</v>
      </c>
      <c r="D78" s="712" t="s">
        <v>695</v>
      </c>
      <c r="E78" s="713"/>
      <c r="F78" s="138"/>
      <c r="G78" s="714"/>
      <c r="H78" s="180"/>
      <c r="I78" s="138"/>
      <c r="J78" s="139"/>
    </row>
    <row r="79" spans="1:10" ht="15.75" x14ac:dyDescent="0.25">
      <c r="A79" s="709">
        <v>74</v>
      </c>
      <c r="B79" s="710" t="s">
        <v>696</v>
      </c>
      <c r="C79" s="711">
        <v>23</v>
      </c>
      <c r="D79" s="712" t="s">
        <v>697</v>
      </c>
      <c r="E79" s="713"/>
      <c r="F79" s="138"/>
      <c r="G79" s="714"/>
      <c r="H79" s="180"/>
      <c r="I79" s="138"/>
      <c r="J79" s="139"/>
    </row>
    <row r="80" spans="1:10" ht="15.75" x14ac:dyDescent="0.25">
      <c r="A80" s="709">
        <v>75</v>
      </c>
      <c r="B80" s="710" t="s">
        <v>698</v>
      </c>
      <c r="C80" s="711">
        <v>8</v>
      </c>
      <c r="D80" s="712" t="s">
        <v>634</v>
      </c>
      <c r="E80" s="713"/>
      <c r="F80" s="138"/>
      <c r="G80" s="714"/>
      <c r="H80" s="180"/>
      <c r="I80" s="138"/>
      <c r="J80" s="139"/>
    </row>
    <row r="81" spans="1:12" ht="15.75" x14ac:dyDescent="0.25">
      <c r="A81" s="709">
        <v>76</v>
      </c>
      <c r="B81" s="710" t="s">
        <v>699</v>
      </c>
      <c r="C81" s="711">
        <v>13</v>
      </c>
      <c r="D81" s="712" t="s">
        <v>700</v>
      </c>
      <c r="E81" s="713"/>
      <c r="F81" s="138"/>
      <c r="G81" s="714"/>
      <c r="H81" s="180"/>
      <c r="I81" s="138"/>
      <c r="J81" s="139"/>
    </row>
    <row r="82" spans="1:12" ht="15.75" x14ac:dyDescent="0.25">
      <c r="A82" s="709">
        <v>77</v>
      </c>
      <c r="B82" s="710" t="s">
        <v>701</v>
      </c>
      <c r="C82" s="711">
        <v>2</v>
      </c>
      <c r="D82" s="712" t="s">
        <v>702</v>
      </c>
      <c r="E82" s="713"/>
      <c r="F82" s="138"/>
      <c r="G82" s="714"/>
      <c r="H82" s="180"/>
      <c r="I82" s="138"/>
      <c r="J82" s="139"/>
    </row>
    <row r="83" spans="1:12" ht="15.75" x14ac:dyDescent="0.25">
      <c r="A83" s="709">
        <v>78</v>
      </c>
      <c r="B83" s="710" t="s">
        <v>703</v>
      </c>
      <c r="C83" s="711">
        <v>16</v>
      </c>
      <c r="D83" s="712" t="s">
        <v>704</v>
      </c>
      <c r="E83" s="713"/>
      <c r="F83" s="138"/>
      <c r="G83" s="714"/>
      <c r="H83" s="180"/>
      <c r="I83" s="138"/>
      <c r="J83" s="139"/>
    </row>
    <row r="84" spans="1:12" ht="15.75" x14ac:dyDescent="0.25">
      <c r="A84" s="709">
        <v>79</v>
      </c>
      <c r="B84" s="710" t="s">
        <v>705</v>
      </c>
      <c r="C84" s="711">
        <v>26</v>
      </c>
      <c r="D84" s="712" t="s">
        <v>706</v>
      </c>
      <c r="E84" s="713"/>
      <c r="F84" s="138"/>
      <c r="G84" s="714"/>
      <c r="H84" s="180"/>
      <c r="I84" s="138"/>
      <c r="J84" s="139"/>
    </row>
    <row r="85" spans="1:12" ht="15.75" x14ac:dyDescent="0.25">
      <c r="A85" s="709">
        <v>80</v>
      </c>
      <c r="B85" s="710" t="s">
        <v>707</v>
      </c>
      <c r="C85" s="711">
        <v>8</v>
      </c>
      <c r="D85" s="712" t="s">
        <v>708</v>
      </c>
      <c r="E85" s="713"/>
      <c r="F85" s="138"/>
      <c r="G85" s="714"/>
      <c r="H85" s="180"/>
      <c r="I85" s="138"/>
      <c r="J85" s="139"/>
    </row>
    <row r="86" spans="1:12" ht="15.75" x14ac:dyDescent="0.25">
      <c r="A86" s="709">
        <v>81</v>
      </c>
      <c r="B86" s="710" t="s">
        <v>709</v>
      </c>
      <c r="C86" s="711">
        <v>13</v>
      </c>
      <c r="D86" s="712" t="s">
        <v>710</v>
      </c>
      <c r="E86" s="713"/>
      <c r="F86" s="138"/>
      <c r="G86" s="714"/>
      <c r="H86" s="180"/>
      <c r="I86" s="138"/>
      <c r="J86" s="139"/>
    </row>
    <row r="87" spans="1:12" ht="16.5" thickBot="1" x14ac:dyDescent="0.3">
      <c r="A87" s="716">
        <v>82</v>
      </c>
      <c r="B87" s="717" t="s">
        <v>711</v>
      </c>
      <c r="C87" s="718">
        <v>12</v>
      </c>
      <c r="D87" s="719" t="s">
        <v>634</v>
      </c>
      <c r="E87" s="720"/>
      <c r="F87" s="721"/>
      <c r="G87" s="722"/>
      <c r="H87" s="723"/>
      <c r="I87" s="721"/>
      <c r="J87" s="724"/>
    </row>
    <row r="88" spans="1:12" ht="16.5" thickBot="1" x14ac:dyDescent="0.3">
      <c r="A88" s="725"/>
      <c r="B88" s="726" t="s">
        <v>16</v>
      </c>
      <c r="C88" s="727">
        <f>SUM(C6:C87)</f>
        <v>1945</v>
      </c>
      <c r="D88" s="728"/>
      <c r="E88" s="727">
        <f t="shared" ref="E88:J88" si="0">SUM(E6:E87)</f>
        <v>79</v>
      </c>
      <c r="F88" s="727">
        <f t="shared" si="0"/>
        <v>81</v>
      </c>
      <c r="G88" s="727">
        <f t="shared" si="0"/>
        <v>367</v>
      </c>
      <c r="H88" s="727">
        <f t="shared" si="0"/>
        <v>60</v>
      </c>
      <c r="I88" s="727">
        <f t="shared" si="0"/>
        <v>78</v>
      </c>
      <c r="J88" s="729">
        <f t="shared" si="0"/>
        <v>369</v>
      </c>
    </row>
    <row r="89" spans="1:12" x14ac:dyDescent="0.2">
      <c r="A89" s="730"/>
      <c r="B89" s="730"/>
      <c r="C89" s="730"/>
      <c r="D89" s="730"/>
      <c r="E89" s="730"/>
      <c r="F89" s="730"/>
      <c r="G89" s="730"/>
      <c r="H89" s="730"/>
      <c r="I89" s="730"/>
      <c r="J89" s="730"/>
    </row>
    <row r="92" spans="1:12" x14ac:dyDescent="0.2">
      <c r="L92" s="691">
        <v>4</v>
      </c>
    </row>
  </sheetData>
  <mergeCells count="6">
    <mergeCell ref="B2:J2"/>
    <mergeCell ref="A3:C4"/>
    <mergeCell ref="E3:J3"/>
    <mergeCell ref="D4:D5"/>
    <mergeCell ref="E4:G4"/>
    <mergeCell ref="H4:J4"/>
  </mergeCells>
  <pageMargins left="0.75" right="0.75" top="0.5" bottom="1" header="0.4921259845" footer="0.4921259845"/>
  <pageSetup paperSize="9" scale="50"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B16B6-ACFE-44C2-B9B1-FFBAA60C4E04}">
  <sheetPr>
    <tabColor rgb="FFFFFF00"/>
  </sheetPr>
  <dimension ref="A1:L285"/>
  <sheetViews>
    <sheetView view="pageBreakPreview" topLeftCell="A28" zoomScale="80" zoomScaleNormal="100" zoomScaleSheetLayoutView="80" workbookViewId="0">
      <selection activeCell="F25" sqref="F25"/>
    </sheetView>
  </sheetViews>
  <sheetFormatPr defaultColWidth="9.140625" defaultRowHeight="12.75" x14ac:dyDescent="0.2"/>
  <cols>
    <col min="1" max="1" width="5.5703125" style="691" customWidth="1"/>
    <col min="2" max="2" width="16" style="691" customWidth="1"/>
    <col min="3" max="3" width="7.85546875" style="691" customWidth="1"/>
    <col min="4" max="4" width="25" style="691" customWidth="1"/>
    <col min="5" max="5" width="5.140625" style="691" customWidth="1"/>
    <col min="6" max="6" width="5.7109375" style="691" customWidth="1"/>
    <col min="7" max="7" width="4.42578125" style="691" customWidth="1"/>
    <col min="8" max="8" width="4.7109375" style="691" customWidth="1"/>
    <col min="9" max="10" width="5.28515625" style="691" customWidth="1"/>
    <col min="11" max="16384" width="9.140625" style="691"/>
  </cols>
  <sheetData>
    <row r="1" spans="1:12" ht="24" thickBot="1" x14ac:dyDescent="0.25">
      <c r="B1" s="2157" t="s">
        <v>714</v>
      </c>
      <c r="C1" s="2157"/>
      <c r="D1" s="2157"/>
      <c r="E1" s="2157"/>
      <c r="F1" s="2157"/>
      <c r="G1" s="2157"/>
      <c r="H1" s="2157"/>
      <c r="I1" s="2157"/>
      <c r="J1" s="2157"/>
    </row>
    <row r="2" spans="1:12" ht="18.75" thickBot="1" x14ac:dyDescent="0.3">
      <c r="A2" s="731"/>
      <c r="B2" s="732"/>
      <c r="C2" s="732"/>
      <c r="D2" s="692" t="s">
        <v>582</v>
      </c>
      <c r="E2" s="2164" t="s">
        <v>583</v>
      </c>
      <c r="F2" s="2165"/>
      <c r="G2" s="2165"/>
      <c r="H2" s="2165"/>
      <c r="I2" s="2165"/>
      <c r="J2" s="2166"/>
      <c r="K2" s="734">
        <v>1</v>
      </c>
      <c r="L2" s="691" t="s">
        <v>584</v>
      </c>
    </row>
    <row r="3" spans="1:12" ht="16.5" thickBot="1" x14ac:dyDescent="0.3">
      <c r="A3" s="738"/>
      <c r="B3" s="730"/>
      <c r="C3" s="739"/>
      <c r="D3" s="2167"/>
      <c r="E3" s="2169" t="s">
        <v>585</v>
      </c>
      <c r="F3" s="2170"/>
      <c r="G3" s="2171"/>
      <c r="H3" s="2169" t="s">
        <v>586</v>
      </c>
      <c r="I3" s="2170"/>
      <c r="J3" s="2171"/>
      <c r="K3" s="734">
        <v>2</v>
      </c>
      <c r="L3" s="691" t="s">
        <v>587</v>
      </c>
    </row>
    <row r="4" spans="1:12" ht="16.5" thickBot="1" x14ac:dyDescent="0.3">
      <c r="A4" s="740"/>
      <c r="B4" s="741" t="s">
        <v>588</v>
      </c>
      <c r="C4" s="742" t="s">
        <v>32</v>
      </c>
      <c r="D4" s="2173"/>
      <c r="E4" s="743">
        <v>1</v>
      </c>
      <c r="F4" s="744">
        <v>2</v>
      </c>
      <c r="G4" s="745">
        <v>3</v>
      </c>
      <c r="H4" s="746">
        <v>1</v>
      </c>
      <c r="I4" s="744">
        <v>2</v>
      </c>
      <c r="J4" s="745">
        <v>3</v>
      </c>
      <c r="K4" s="734">
        <v>3</v>
      </c>
      <c r="L4" s="691" t="s">
        <v>589</v>
      </c>
    </row>
    <row r="5" spans="1:12" ht="15.75" x14ac:dyDescent="0.2">
      <c r="A5" s="747">
        <v>1</v>
      </c>
      <c r="B5" s="748" t="s">
        <v>493</v>
      </c>
      <c r="C5" s="748">
        <f t="shared" ref="C5:C34" si="0">SUM(E5:J5)</f>
        <v>23</v>
      </c>
      <c r="D5" s="748" t="s">
        <v>715</v>
      </c>
      <c r="E5" s="749">
        <v>0</v>
      </c>
      <c r="F5" s="750">
        <v>2</v>
      </c>
      <c r="G5" s="751">
        <v>10</v>
      </c>
      <c r="H5" s="749">
        <v>0</v>
      </c>
      <c r="I5" s="750">
        <v>5</v>
      </c>
      <c r="J5" s="751">
        <v>6</v>
      </c>
    </row>
    <row r="6" spans="1:12" ht="15.75" x14ac:dyDescent="0.2">
      <c r="A6" s="752">
        <v>2</v>
      </c>
      <c r="B6" s="138" t="s">
        <v>372</v>
      </c>
      <c r="C6" s="138">
        <f t="shared" si="0"/>
        <v>11</v>
      </c>
      <c r="D6" s="138" t="s">
        <v>716</v>
      </c>
      <c r="E6" s="138">
        <v>0</v>
      </c>
      <c r="F6" s="138">
        <v>0</v>
      </c>
      <c r="G6" s="138">
        <v>1</v>
      </c>
      <c r="H6" s="138">
        <v>0</v>
      </c>
      <c r="I6" s="138">
        <v>0</v>
      </c>
      <c r="J6" s="138">
        <v>10</v>
      </c>
    </row>
    <row r="7" spans="1:12" ht="15.75" x14ac:dyDescent="0.2">
      <c r="A7" s="752">
        <v>3</v>
      </c>
      <c r="B7" s="138" t="s">
        <v>377</v>
      </c>
      <c r="C7" s="138">
        <f t="shared" si="0"/>
        <v>7</v>
      </c>
      <c r="D7" s="138" t="s">
        <v>717</v>
      </c>
      <c r="E7" s="138">
        <v>0</v>
      </c>
      <c r="F7" s="138">
        <v>0</v>
      </c>
      <c r="G7" s="138">
        <v>7</v>
      </c>
      <c r="H7" s="138">
        <v>0</v>
      </c>
      <c r="I7" s="138">
        <v>0</v>
      </c>
      <c r="J7" s="138">
        <v>0</v>
      </c>
    </row>
    <row r="8" spans="1:12" ht="15.75" x14ac:dyDescent="0.2">
      <c r="A8" s="752">
        <v>4</v>
      </c>
      <c r="B8" s="138" t="s">
        <v>346</v>
      </c>
      <c r="C8" s="138">
        <f t="shared" si="0"/>
        <v>25</v>
      </c>
      <c r="D8" s="138" t="s">
        <v>716</v>
      </c>
      <c r="E8" s="138">
        <v>0</v>
      </c>
      <c r="F8" s="138">
        <v>2</v>
      </c>
      <c r="G8" s="138">
        <v>10</v>
      </c>
      <c r="H8" s="138">
        <v>0</v>
      </c>
      <c r="I8" s="138">
        <v>3</v>
      </c>
      <c r="J8" s="138">
        <v>10</v>
      </c>
    </row>
    <row r="9" spans="1:12" ht="15.75" x14ac:dyDescent="0.2">
      <c r="A9" s="752">
        <v>5</v>
      </c>
      <c r="B9" s="138" t="s">
        <v>376</v>
      </c>
      <c r="C9" s="138">
        <f t="shared" si="0"/>
        <v>13</v>
      </c>
      <c r="D9" s="138" t="s">
        <v>718</v>
      </c>
      <c r="E9" s="138">
        <v>0</v>
      </c>
      <c r="F9" s="138">
        <v>4</v>
      </c>
      <c r="G9" s="138">
        <v>2</v>
      </c>
      <c r="H9" s="138">
        <v>0</v>
      </c>
      <c r="I9" s="138">
        <v>3</v>
      </c>
      <c r="J9" s="138">
        <v>4</v>
      </c>
      <c r="K9" s="730">
        <v>0</v>
      </c>
    </row>
    <row r="10" spans="1:12" ht="15.75" x14ac:dyDescent="0.2">
      <c r="A10" s="752">
        <v>6</v>
      </c>
      <c r="B10" s="138" t="s">
        <v>303</v>
      </c>
      <c r="C10" s="138">
        <f t="shared" si="0"/>
        <v>44</v>
      </c>
      <c r="D10" s="138" t="s">
        <v>719</v>
      </c>
      <c r="E10" s="138">
        <v>0</v>
      </c>
      <c r="F10" s="138">
        <v>7</v>
      </c>
      <c r="G10" s="138">
        <v>18</v>
      </c>
      <c r="H10" s="138">
        <v>0</v>
      </c>
      <c r="I10" s="138">
        <v>2</v>
      </c>
      <c r="J10" s="138">
        <v>17</v>
      </c>
    </row>
    <row r="11" spans="1:12" ht="15.75" x14ac:dyDescent="0.2">
      <c r="A11" s="752">
        <v>7</v>
      </c>
      <c r="B11" s="138" t="s">
        <v>319</v>
      </c>
      <c r="C11" s="138">
        <f t="shared" si="0"/>
        <v>53</v>
      </c>
      <c r="D11" s="138" t="s">
        <v>718</v>
      </c>
      <c r="E11" s="138">
        <v>0</v>
      </c>
      <c r="F11" s="138">
        <v>5</v>
      </c>
      <c r="G11" s="138">
        <v>21</v>
      </c>
      <c r="H11" s="138">
        <v>0</v>
      </c>
      <c r="I11" s="138">
        <v>4</v>
      </c>
      <c r="J11" s="138">
        <v>23</v>
      </c>
    </row>
    <row r="12" spans="1:12" ht="15.75" x14ac:dyDescent="0.2">
      <c r="A12" s="752">
        <v>8</v>
      </c>
      <c r="B12" s="138" t="s">
        <v>316</v>
      </c>
      <c r="C12" s="138">
        <f t="shared" si="0"/>
        <v>229</v>
      </c>
      <c r="D12" s="138" t="s">
        <v>712</v>
      </c>
      <c r="E12" s="138">
        <v>11</v>
      </c>
      <c r="F12" s="138">
        <v>7</v>
      </c>
      <c r="G12" s="138">
        <v>102</v>
      </c>
      <c r="H12" s="138">
        <v>0</v>
      </c>
      <c r="I12" s="138">
        <v>1</v>
      </c>
      <c r="J12" s="138">
        <v>108</v>
      </c>
    </row>
    <row r="13" spans="1:12" ht="15.75" x14ac:dyDescent="0.25">
      <c r="A13" s="752">
        <v>9</v>
      </c>
      <c r="B13" s="753" t="s">
        <v>312</v>
      </c>
      <c r="C13" s="138">
        <f t="shared" si="0"/>
        <v>40</v>
      </c>
      <c r="D13" s="138" t="s">
        <v>713</v>
      </c>
      <c r="E13" s="138">
        <v>0</v>
      </c>
      <c r="F13" s="138">
        <v>1</v>
      </c>
      <c r="G13" s="138">
        <v>19</v>
      </c>
      <c r="H13" s="138">
        <v>0</v>
      </c>
      <c r="I13" s="138">
        <v>6</v>
      </c>
      <c r="J13" s="138">
        <v>14</v>
      </c>
    </row>
    <row r="14" spans="1:12" ht="15.75" x14ac:dyDescent="0.25">
      <c r="A14" s="752">
        <v>10</v>
      </c>
      <c r="B14" s="753" t="s">
        <v>375</v>
      </c>
      <c r="C14" s="138">
        <f t="shared" si="0"/>
        <v>269</v>
      </c>
      <c r="D14" s="138" t="s">
        <v>720</v>
      </c>
      <c r="E14" s="138">
        <v>5</v>
      </c>
      <c r="F14" s="138">
        <v>25</v>
      </c>
      <c r="G14" s="138">
        <v>127</v>
      </c>
      <c r="H14" s="138">
        <v>2</v>
      </c>
      <c r="I14" s="138">
        <v>9</v>
      </c>
      <c r="J14" s="138">
        <v>101</v>
      </c>
    </row>
    <row r="15" spans="1:12" ht="15.75" x14ac:dyDescent="0.25">
      <c r="A15" s="752">
        <v>11</v>
      </c>
      <c r="B15" s="753" t="s">
        <v>315</v>
      </c>
      <c r="C15" s="138">
        <f t="shared" si="0"/>
        <v>45</v>
      </c>
      <c r="D15" s="138" t="s">
        <v>721</v>
      </c>
      <c r="E15" s="138">
        <v>0</v>
      </c>
      <c r="F15" s="138">
        <v>0</v>
      </c>
      <c r="G15" s="138">
        <v>20</v>
      </c>
      <c r="H15" s="138">
        <v>0</v>
      </c>
      <c r="I15" s="138">
        <v>0</v>
      </c>
      <c r="J15" s="138">
        <v>25</v>
      </c>
    </row>
    <row r="16" spans="1:12" ht="15.75" x14ac:dyDescent="0.25">
      <c r="A16" s="752">
        <v>12</v>
      </c>
      <c r="B16" s="753" t="s">
        <v>342</v>
      </c>
      <c r="C16" s="138">
        <f t="shared" si="0"/>
        <v>8</v>
      </c>
      <c r="D16" s="138"/>
      <c r="E16" s="138">
        <v>0</v>
      </c>
      <c r="F16" s="138">
        <v>0</v>
      </c>
      <c r="G16" s="138">
        <v>4</v>
      </c>
      <c r="H16" s="138">
        <v>0</v>
      </c>
      <c r="I16" s="138">
        <v>0</v>
      </c>
      <c r="J16" s="138">
        <v>4</v>
      </c>
    </row>
    <row r="17" spans="1:10" ht="15.75" x14ac:dyDescent="0.25">
      <c r="A17" s="752">
        <v>13</v>
      </c>
      <c r="B17" s="753" t="s">
        <v>344</v>
      </c>
      <c r="C17" s="138">
        <f t="shared" si="0"/>
        <v>21</v>
      </c>
      <c r="D17" s="138" t="s">
        <v>721</v>
      </c>
      <c r="E17" s="138">
        <v>0</v>
      </c>
      <c r="F17" s="138">
        <v>0</v>
      </c>
      <c r="G17" s="138">
        <v>7</v>
      </c>
      <c r="H17" s="138">
        <v>0</v>
      </c>
      <c r="I17" s="138">
        <v>0</v>
      </c>
      <c r="J17" s="138">
        <v>14</v>
      </c>
    </row>
    <row r="18" spans="1:10" ht="15.75" x14ac:dyDescent="0.25">
      <c r="A18" s="752">
        <v>14</v>
      </c>
      <c r="B18" s="753" t="s">
        <v>343</v>
      </c>
      <c r="C18" s="138">
        <f t="shared" si="0"/>
        <v>20</v>
      </c>
      <c r="D18" s="138" t="s">
        <v>722</v>
      </c>
      <c r="E18" s="138">
        <v>0</v>
      </c>
      <c r="F18" s="138">
        <v>1</v>
      </c>
      <c r="G18" s="138">
        <v>9</v>
      </c>
      <c r="H18" s="138">
        <v>0</v>
      </c>
      <c r="I18" s="138">
        <v>0</v>
      </c>
      <c r="J18" s="138">
        <v>10</v>
      </c>
    </row>
    <row r="19" spans="1:10" ht="15.75" x14ac:dyDescent="0.25">
      <c r="A19" s="752">
        <v>15</v>
      </c>
      <c r="B19" s="753" t="s">
        <v>723</v>
      </c>
      <c r="C19" s="138">
        <f t="shared" si="0"/>
        <v>16</v>
      </c>
      <c r="D19" s="138"/>
      <c r="E19" s="138">
        <v>0</v>
      </c>
      <c r="F19" s="138">
        <v>8</v>
      </c>
      <c r="G19" s="138">
        <v>0</v>
      </c>
      <c r="H19" s="138">
        <v>0</v>
      </c>
      <c r="I19" s="138">
        <v>8</v>
      </c>
      <c r="J19" s="138">
        <v>0</v>
      </c>
    </row>
    <row r="20" spans="1:10" ht="15.75" x14ac:dyDescent="0.25">
      <c r="A20" s="752">
        <v>16</v>
      </c>
      <c r="B20" s="753" t="s">
        <v>724</v>
      </c>
      <c r="C20" s="138">
        <f t="shared" si="0"/>
        <v>23</v>
      </c>
      <c r="D20" s="138" t="s">
        <v>725</v>
      </c>
      <c r="E20" s="138">
        <v>0</v>
      </c>
      <c r="F20" s="138">
        <v>11</v>
      </c>
      <c r="G20" s="138">
        <v>0</v>
      </c>
      <c r="H20" s="138">
        <v>0</v>
      </c>
      <c r="I20" s="138">
        <v>12</v>
      </c>
      <c r="J20" s="138">
        <v>0</v>
      </c>
    </row>
    <row r="21" spans="1:10" ht="15.75" x14ac:dyDescent="0.25">
      <c r="A21" s="752">
        <v>17</v>
      </c>
      <c r="B21" s="753" t="s">
        <v>726</v>
      </c>
      <c r="C21" s="138">
        <f t="shared" si="0"/>
        <v>16</v>
      </c>
      <c r="D21" s="138" t="s">
        <v>722</v>
      </c>
      <c r="E21" s="138">
        <v>0</v>
      </c>
      <c r="F21" s="138">
        <v>0</v>
      </c>
      <c r="G21" s="138">
        <v>7</v>
      </c>
      <c r="H21" s="138">
        <v>0</v>
      </c>
      <c r="I21" s="138">
        <v>0</v>
      </c>
      <c r="J21" s="138">
        <v>9</v>
      </c>
    </row>
    <row r="22" spans="1:10" ht="15.75" x14ac:dyDescent="0.25">
      <c r="A22" s="752">
        <v>18</v>
      </c>
      <c r="B22" s="753" t="s">
        <v>727</v>
      </c>
      <c r="C22" s="138">
        <f t="shared" si="0"/>
        <v>6</v>
      </c>
      <c r="D22" s="138"/>
      <c r="E22" s="138">
        <v>0</v>
      </c>
      <c r="F22" s="138">
        <v>0</v>
      </c>
      <c r="G22" s="138">
        <v>3</v>
      </c>
      <c r="H22" s="138">
        <v>0</v>
      </c>
      <c r="I22" s="138">
        <v>0</v>
      </c>
      <c r="J22" s="138">
        <v>3</v>
      </c>
    </row>
    <row r="23" spans="1:10" ht="15.75" x14ac:dyDescent="0.25">
      <c r="A23" s="752">
        <v>19</v>
      </c>
      <c r="B23" s="753" t="s">
        <v>331</v>
      </c>
      <c r="C23" s="138">
        <f t="shared" si="0"/>
        <v>5</v>
      </c>
      <c r="D23" s="138" t="s">
        <v>725</v>
      </c>
      <c r="E23" s="138">
        <v>0</v>
      </c>
      <c r="F23" s="138">
        <v>2</v>
      </c>
      <c r="G23" s="138">
        <v>3</v>
      </c>
      <c r="H23" s="138">
        <v>0</v>
      </c>
      <c r="I23" s="138">
        <v>0</v>
      </c>
      <c r="J23" s="138">
        <v>0</v>
      </c>
    </row>
    <row r="24" spans="1:10" ht="15.75" x14ac:dyDescent="0.25">
      <c r="A24" s="752">
        <v>20</v>
      </c>
      <c r="B24" s="753" t="s">
        <v>728</v>
      </c>
      <c r="C24" s="138">
        <f t="shared" si="0"/>
        <v>6</v>
      </c>
      <c r="D24" s="138" t="s">
        <v>729</v>
      </c>
      <c r="E24" s="138">
        <v>0</v>
      </c>
      <c r="F24" s="138">
        <v>0</v>
      </c>
      <c r="G24" s="138">
        <v>2</v>
      </c>
      <c r="H24" s="138">
        <v>0</v>
      </c>
      <c r="I24" s="138">
        <v>0</v>
      </c>
      <c r="J24" s="138">
        <v>4</v>
      </c>
    </row>
    <row r="25" spans="1:10" ht="15.75" x14ac:dyDescent="0.25">
      <c r="A25" s="752">
        <v>21</v>
      </c>
      <c r="B25" s="753" t="s">
        <v>730</v>
      </c>
      <c r="C25" s="138">
        <f t="shared" si="0"/>
        <v>95</v>
      </c>
      <c r="D25" s="138" t="s">
        <v>731</v>
      </c>
      <c r="E25" s="138">
        <v>0</v>
      </c>
      <c r="F25" s="138">
        <v>5</v>
      </c>
      <c r="G25" s="138">
        <v>35</v>
      </c>
      <c r="H25" s="138">
        <v>0</v>
      </c>
      <c r="I25" s="138">
        <v>16</v>
      </c>
      <c r="J25" s="138">
        <v>39</v>
      </c>
    </row>
    <row r="26" spans="1:10" ht="15.75" x14ac:dyDescent="0.25">
      <c r="A26" s="752">
        <v>22</v>
      </c>
      <c r="B26" s="753" t="s">
        <v>335</v>
      </c>
      <c r="C26" s="138">
        <f t="shared" si="0"/>
        <v>1</v>
      </c>
      <c r="D26" s="138" t="s">
        <v>732</v>
      </c>
      <c r="E26" s="138">
        <v>0</v>
      </c>
      <c r="F26" s="138">
        <v>1</v>
      </c>
      <c r="G26" s="138">
        <v>0</v>
      </c>
      <c r="H26" s="138">
        <v>0</v>
      </c>
      <c r="I26" s="138">
        <v>0</v>
      </c>
      <c r="J26" s="138">
        <v>0</v>
      </c>
    </row>
    <row r="27" spans="1:10" ht="15.75" x14ac:dyDescent="0.25">
      <c r="A27" s="752">
        <v>23</v>
      </c>
      <c r="B27" s="753" t="s">
        <v>334</v>
      </c>
      <c r="C27" s="138">
        <f t="shared" si="0"/>
        <v>16</v>
      </c>
      <c r="D27" s="138" t="s">
        <v>733</v>
      </c>
      <c r="E27" s="138">
        <v>0</v>
      </c>
      <c r="F27" s="138">
        <v>0</v>
      </c>
      <c r="G27" s="138">
        <v>1</v>
      </c>
      <c r="H27" s="138">
        <v>0</v>
      </c>
      <c r="I27" s="138">
        <v>7</v>
      </c>
      <c r="J27" s="138">
        <v>8</v>
      </c>
    </row>
    <row r="28" spans="1:10" ht="15.75" x14ac:dyDescent="0.25">
      <c r="A28" s="752">
        <v>24</v>
      </c>
      <c r="B28" s="753" t="s">
        <v>338</v>
      </c>
      <c r="C28" s="138">
        <f t="shared" si="0"/>
        <v>18</v>
      </c>
      <c r="D28" s="138" t="s">
        <v>734</v>
      </c>
      <c r="E28" s="138">
        <v>0</v>
      </c>
      <c r="F28" s="138">
        <v>0</v>
      </c>
      <c r="G28" s="138">
        <v>1</v>
      </c>
      <c r="H28" s="138">
        <v>0</v>
      </c>
      <c r="I28" s="138">
        <v>1</v>
      </c>
      <c r="J28" s="138">
        <v>16</v>
      </c>
    </row>
    <row r="29" spans="1:10" ht="15.75" x14ac:dyDescent="0.25">
      <c r="A29" s="752">
        <v>25</v>
      </c>
      <c r="B29" s="753" t="s">
        <v>333</v>
      </c>
      <c r="C29" s="138">
        <f t="shared" si="0"/>
        <v>7</v>
      </c>
      <c r="D29" s="138" t="s">
        <v>735</v>
      </c>
      <c r="E29" s="138">
        <v>0</v>
      </c>
      <c r="F29" s="138">
        <v>1</v>
      </c>
      <c r="G29" s="138">
        <v>4</v>
      </c>
      <c r="H29" s="138">
        <v>0</v>
      </c>
      <c r="I29" s="138">
        <v>0</v>
      </c>
      <c r="J29" s="138">
        <v>2</v>
      </c>
    </row>
    <row r="30" spans="1:10" ht="15.75" x14ac:dyDescent="0.25">
      <c r="A30" s="752">
        <v>26</v>
      </c>
      <c r="B30" s="753" t="s">
        <v>340</v>
      </c>
      <c r="C30" s="138">
        <f t="shared" si="0"/>
        <v>9</v>
      </c>
      <c r="D30" s="138" t="s">
        <v>736</v>
      </c>
      <c r="E30" s="138">
        <v>0</v>
      </c>
      <c r="F30" s="138">
        <v>0</v>
      </c>
      <c r="G30" s="138">
        <v>3</v>
      </c>
      <c r="H30" s="138">
        <v>0</v>
      </c>
      <c r="I30" s="138">
        <v>0</v>
      </c>
      <c r="J30" s="138">
        <v>6</v>
      </c>
    </row>
    <row r="31" spans="1:10" ht="15.75" x14ac:dyDescent="0.25">
      <c r="A31" s="752">
        <v>27</v>
      </c>
      <c r="B31" s="753" t="s">
        <v>337</v>
      </c>
      <c r="C31" s="138">
        <f t="shared" si="0"/>
        <v>5</v>
      </c>
      <c r="D31" s="138" t="s">
        <v>737</v>
      </c>
      <c r="E31" s="138">
        <v>0</v>
      </c>
      <c r="F31" s="138">
        <v>1</v>
      </c>
      <c r="G31" s="138">
        <v>1</v>
      </c>
      <c r="H31" s="138">
        <v>0</v>
      </c>
      <c r="I31" s="138">
        <v>1</v>
      </c>
      <c r="J31" s="138">
        <v>2</v>
      </c>
    </row>
    <row r="32" spans="1:10" ht="15.75" x14ac:dyDescent="0.25">
      <c r="A32" s="752">
        <v>28</v>
      </c>
      <c r="B32" s="753" t="s">
        <v>336</v>
      </c>
      <c r="C32" s="138">
        <f t="shared" si="0"/>
        <v>3</v>
      </c>
      <c r="D32" s="138" t="s">
        <v>735</v>
      </c>
      <c r="E32" s="138">
        <v>0</v>
      </c>
      <c r="F32" s="138">
        <v>0</v>
      </c>
      <c r="G32" s="138">
        <v>0</v>
      </c>
      <c r="H32" s="138">
        <v>0</v>
      </c>
      <c r="I32" s="138">
        <v>1</v>
      </c>
      <c r="J32" s="138">
        <v>2</v>
      </c>
    </row>
    <row r="33" spans="1:10" ht="15.75" x14ac:dyDescent="0.25">
      <c r="A33" s="752">
        <v>29</v>
      </c>
      <c r="B33" s="753" t="s">
        <v>738</v>
      </c>
      <c r="C33" s="138">
        <f t="shared" si="0"/>
        <v>7</v>
      </c>
      <c r="D33" s="138" t="s">
        <v>739</v>
      </c>
      <c r="E33" s="138">
        <v>0</v>
      </c>
      <c r="F33" s="138">
        <v>0</v>
      </c>
      <c r="G33" s="138">
        <v>0</v>
      </c>
      <c r="H33" s="138">
        <v>0</v>
      </c>
      <c r="I33" s="138">
        <v>0</v>
      </c>
      <c r="J33" s="138">
        <v>7</v>
      </c>
    </row>
    <row r="34" spans="1:10" ht="15.75" x14ac:dyDescent="0.25">
      <c r="A34" s="752">
        <v>30</v>
      </c>
      <c r="B34" s="753" t="s">
        <v>339</v>
      </c>
      <c r="C34" s="138">
        <f t="shared" si="0"/>
        <v>1</v>
      </c>
      <c r="D34" s="138" t="s">
        <v>740</v>
      </c>
      <c r="E34" s="138">
        <v>0</v>
      </c>
      <c r="F34" s="138">
        <v>0</v>
      </c>
      <c r="G34" s="138">
        <v>0</v>
      </c>
      <c r="H34" s="138">
        <v>0</v>
      </c>
      <c r="I34" s="138">
        <v>0</v>
      </c>
      <c r="J34" s="138">
        <v>1</v>
      </c>
    </row>
    <row r="35" spans="1:10" ht="15.75" x14ac:dyDescent="0.25">
      <c r="A35" s="752">
        <v>31</v>
      </c>
      <c r="B35" s="753" t="s">
        <v>311</v>
      </c>
      <c r="C35" s="138">
        <v>42</v>
      </c>
      <c r="D35" s="138"/>
      <c r="E35" s="138"/>
      <c r="F35" s="138"/>
      <c r="G35" s="138"/>
      <c r="H35" s="138"/>
      <c r="I35" s="138"/>
      <c r="J35" s="138"/>
    </row>
    <row r="36" spans="1:10" ht="15.75" x14ac:dyDescent="0.25">
      <c r="A36" s="752">
        <v>32</v>
      </c>
      <c r="B36" s="753" t="s">
        <v>741</v>
      </c>
      <c r="C36" s="138">
        <v>28</v>
      </c>
      <c r="D36" s="138"/>
      <c r="E36" s="138"/>
      <c r="F36" s="138"/>
      <c r="G36" s="138"/>
      <c r="H36" s="138"/>
      <c r="I36" s="138"/>
      <c r="J36" s="138"/>
    </row>
    <row r="37" spans="1:10" ht="15.75" x14ac:dyDescent="0.25">
      <c r="A37" s="752">
        <v>33</v>
      </c>
      <c r="B37" s="753" t="s">
        <v>322</v>
      </c>
      <c r="C37" s="138">
        <v>6</v>
      </c>
      <c r="D37" s="138"/>
      <c r="E37" s="138"/>
      <c r="F37" s="138"/>
      <c r="G37" s="138"/>
      <c r="H37" s="138"/>
      <c r="I37" s="138"/>
      <c r="J37" s="138"/>
    </row>
    <row r="38" spans="1:10" ht="15.75" x14ac:dyDescent="0.25">
      <c r="A38" s="752">
        <v>34</v>
      </c>
      <c r="B38" s="753" t="s">
        <v>321</v>
      </c>
      <c r="C38" s="138">
        <v>4</v>
      </c>
      <c r="D38" s="138"/>
      <c r="E38" s="138"/>
      <c r="F38" s="138"/>
      <c r="G38" s="138"/>
      <c r="H38" s="138"/>
      <c r="I38" s="138"/>
      <c r="J38" s="138"/>
    </row>
    <row r="39" spans="1:10" ht="15.75" x14ac:dyDescent="0.25">
      <c r="A39" s="752">
        <v>35</v>
      </c>
      <c r="B39" s="753" t="s">
        <v>345</v>
      </c>
      <c r="C39" s="138">
        <v>16</v>
      </c>
      <c r="D39" s="138"/>
      <c r="E39" s="138"/>
      <c r="F39" s="138"/>
      <c r="G39" s="138"/>
      <c r="H39" s="138"/>
      <c r="I39" s="138"/>
      <c r="J39" s="138"/>
    </row>
    <row r="40" spans="1:10" ht="15.75" x14ac:dyDescent="0.25">
      <c r="A40" s="752">
        <v>36</v>
      </c>
      <c r="B40" s="753" t="s">
        <v>327</v>
      </c>
      <c r="C40" s="138">
        <v>26</v>
      </c>
      <c r="D40" s="138"/>
      <c r="E40" s="138"/>
      <c r="F40" s="138"/>
      <c r="G40" s="138"/>
      <c r="H40" s="138"/>
      <c r="I40" s="138"/>
      <c r="J40" s="138"/>
    </row>
    <row r="41" spans="1:10" ht="15.75" x14ac:dyDescent="0.25">
      <c r="A41" s="752">
        <v>37</v>
      </c>
      <c r="B41" s="753" t="s">
        <v>742</v>
      </c>
      <c r="C41" s="138">
        <v>10</v>
      </c>
      <c r="D41" s="138"/>
      <c r="E41" s="138"/>
      <c r="F41" s="138"/>
      <c r="G41" s="138"/>
      <c r="H41" s="138"/>
      <c r="I41" s="138"/>
      <c r="J41" s="138"/>
    </row>
    <row r="42" spans="1:10" ht="15.75" x14ac:dyDescent="0.25">
      <c r="A42" s="752">
        <v>38</v>
      </c>
      <c r="B42" s="753" t="s">
        <v>323</v>
      </c>
      <c r="C42" s="138">
        <v>32</v>
      </c>
      <c r="D42" s="138"/>
      <c r="E42" s="138"/>
      <c r="F42" s="138"/>
      <c r="G42" s="138"/>
      <c r="H42" s="138"/>
      <c r="I42" s="138"/>
      <c r="J42" s="138"/>
    </row>
    <row r="43" spans="1:10" ht="15.75" x14ac:dyDescent="0.25">
      <c r="A43" s="752">
        <v>39</v>
      </c>
      <c r="B43" s="753" t="s">
        <v>318</v>
      </c>
      <c r="C43" s="138">
        <v>29</v>
      </c>
      <c r="D43" s="138"/>
      <c r="E43" s="138"/>
      <c r="F43" s="138"/>
      <c r="G43" s="138"/>
      <c r="H43" s="138"/>
      <c r="I43" s="138"/>
      <c r="J43" s="138"/>
    </row>
    <row r="44" spans="1:10" ht="15.75" x14ac:dyDescent="0.25">
      <c r="A44" s="752">
        <v>40</v>
      </c>
      <c r="B44" s="753" t="s">
        <v>743</v>
      </c>
      <c r="C44" s="138">
        <v>2</v>
      </c>
      <c r="D44" s="138"/>
      <c r="E44" s="138"/>
      <c r="F44" s="138"/>
      <c r="G44" s="138"/>
      <c r="H44" s="138"/>
      <c r="I44" s="138"/>
      <c r="J44" s="138"/>
    </row>
    <row r="45" spans="1:10" ht="15.75" x14ac:dyDescent="0.25">
      <c r="A45" s="752">
        <v>41</v>
      </c>
      <c r="B45" s="753" t="s">
        <v>744</v>
      </c>
      <c r="C45" s="138">
        <v>38</v>
      </c>
      <c r="D45" s="138"/>
      <c r="E45" s="138"/>
      <c r="F45" s="138"/>
      <c r="G45" s="138"/>
      <c r="H45" s="138"/>
      <c r="I45" s="138"/>
      <c r="J45" s="138"/>
    </row>
    <row r="46" spans="1:10" ht="15.75" x14ac:dyDescent="0.25">
      <c r="A46" s="752">
        <v>42</v>
      </c>
      <c r="B46" s="753" t="s">
        <v>320</v>
      </c>
      <c r="C46" s="138">
        <v>25</v>
      </c>
      <c r="D46" s="138"/>
      <c r="E46" s="138"/>
      <c r="F46" s="138"/>
      <c r="G46" s="138"/>
      <c r="H46" s="138"/>
      <c r="I46" s="138"/>
      <c r="J46" s="138"/>
    </row>
    <row r="47" spans="1:10" ht="15.75" x14ac:dyDescent="0.25">
      <c r="A47" s="752">
        <v>43</v>
      </c>
      <c r="B47" s="753" t="s">
        <v>745</v>
      </c>
      <c r="C47" s="138">
        <v>25</v>
      </c>
      <c r="D47" s="138"/>
      <c r="E47" s="138"/>
      <c r="F47" s="138"/>
      <c r="G47" s="138"/>
      <c r="H47" s="138"/>
      <c r="I47" s="138"/>
      <c r="J47" s="138"/>
    </row>
    <row r="48" spans="1:10" ht="15.75" x14ac:dyDescent="0.25">
      <c r="A48" s="752">
        <v>44</v>
      </c>
      <c r="B48" s="753" t="s">
        <v>324</v>
      </c>
      <c r="C48" s="138">
        <v>44</v>
      </c>
      <c r="D48" s="138"/>
      <c r="E48" s="138"/>
      <c r="F48" s="138"/>
      <c r="G48" s="138"/>
      <c r="H48" s="138"/>
      <c r="I48" s="138"/>
      <c r="J48" s="138"/>
    </row>
    <row r="49" spans="1:10" ht="15.75" x14ac:dyDescent="0.25">
      <c r="A49" s="752">
        <v>45</v>
      </c>
      <c r="B49" s="753" t="s">
        <v>746</v>
      </c>
      <c r="C49" s="138">
        <v>10</v>
      </c>
      <c r="D49" s="138"/>
      <c r="E49" s="138"/>
      <c r="F49" s="138"/>
      <c r="G49" s="138"/>
      <c r="H49" s="138"/>
      <c r="I49" s="138"/>
      <c r="J49" s="138"/>
    </row>
    <row r="50" spans="1:10" ht="15.75" x14ac:dyDescent="0.25">
      <c r="A50" s="752">
        <v>46</v>
      </c>
      <c r="B50" s="753" t="s">
        <v>747</v>
      </c>
      <c r="C50" s="138">
        <v>18</v>
      </c>
      <c r="D50" s="138"/>
      <c r="E50" s="138"/>
      <c r="F50" s="138"/>
      <c r="G50" s="138"/>
      <c r="H50" s="138"/>
      <c r="I50" s="138"/>
      <c r="J50" s="138"/>
    </row>
    <row r="51" spans="1:10" ht="15.75" x14ac:dyDescent="0.25">
      <c r="A51" s="752">
        <v>47</v>
      </c>
      <c r="B51" s="753" t="s">
        <v>330</v>
      </c>
      <c r="C51" s="138">
        <v>10</v>
      </c>
      <c r="D51" s="138"/>
      <c r="E51" s="138"/>
      <c r="F51" s="138"/>
      <c r="G51" s="138"/>
      <c r="H51" s="138"/>
      <c r="I51" s="138"/>
      <c r="J51" s="138"/>
    </row>
    <row r="52" spans="1:10" ht="15.75" x14ac:dyDescent="0.25">
      <c r="A52" s="752">
        <v>48</v>
      </c>
      <c r="B52" s="753" t="s">
        <v>492</v>
      </c>
      <c r="C52" s="138">
        <v>25</v>
      </c>
      <c r="D52" s="138"/>
      <c r="E52" s="138"/>
      <c r="F52" s="138"/>
      <c r="G52" s="138"/>
      <c r="H52" s="138"/>
      <c r="I52" s="138"/>
      <c r="J52" s="138"/>
    </row>
    <row r="53" spans="1:10" ht="15.75" x14ac:dyDescent="0.25">
      <c r="A53" s="752">
        <v>49</v>
      </c>
      <c r="B53" s="753" t="s">
        <v>341</v>
      </c>
      <c r="C53" s="138">
        <v>8</v>
      </c>
      <c r="D53" s="138"/>
      <c r="E53" s="138"/>
      <c r="F53" s="138"/>
      <c r="G53" s="138"/>
      <c r="H53" s="138"/>
      <c r="I53" s="138"/>
      <c r="J53" s="138"/>
    </row>
    <row r="54" spans="1:10" ht="15.75" x14ac:dyDescent="0.25">
      <c r="A54" s="752">
        <v>50</v>
      </c>
      <c r="B54" s="753" t="s">
        <v>332</v>
      </c>
      <c r="C54" s="138">
        <v>2</v>
      </c>
      <c r="D54" s="138"/>
      <c r="E54" s="138"/>
      <c r="F54" s="138"/>
      <c r="G54" s="138"/>
      <c r="H54" s="138"/>
      <c r="I54" s="138"/>
      <c r="J54" s="138"/>
    </row>
    <row r="55" spans="1:10" ht="15.75" x14ac:dyDescent="0.25">
      <c r="A55" s="752">
        <v>51</v>
      </c>
      <c r="B55" s="753" t="s">
        <v>328</v>
      </c>
      <c r="C55" s="138">
        <v>10</v>
      </c>
      <c r="D55" s="138"/>
      <c r="E55" s="138"/>
      <c r="F55" s="138"/>
      <c r="G55" s="138"/>
      <c r="H55" s="138"/>
      <c r="I55" s="138"/>
      <c r="J55" s="138"/>
    </row>
    <row r="56" spans="1:10" ht="15.75" x14ac:dyDescent="0.25">
      <c r="A56" s="752">
        <v>52</v>
      </c>
      <c r="B56" s="753" t="s">
        <v>748</v>
      </c>
      <c r="C56" s="138">
        <v>18</v>
      </c>
      <c r="D56" s="138"/>
      <c r="E56" s="138"/>
      <c r="F56" s="138"/>
      <c r="G56" s="138"/>
      <c r="H56" s="138"/>
      <c r="I56" s="138"/>
      <c r="J56" s="138"/>
    </row>
    <row r="57" spans="1:10" ht="15.75" x14ac:dyDescent="0.25">
      <c r="A57" s="752">
        <v>53</v>
      </c>
      <c r="B57" s="753" t="s">
        <v>326</v>
      </c>
      <c r="C57" s="138">
        <v>41</v>
      </c>
      <c r="D57" s="138"/>
      <c r="E57" s="138"/>
      <c r="F57" s="138"/>
      <c r="G57" s="138"/>
      <c r="H57" s="138"/>
      <c r="I57" s="138"/>
      <c r="J57" s="138"/>
    </row>
    <row r="58" spans="1:10" ht="15.75" x14ac:dyDescent="0.25">
      <c r="A58" s="752">
        <v>54</v>
      </c>
      <c r="B58" s="753" t="s">
        <v>749</v>
      </c>
      <c r="C58" s="138">
        <v>61</v>
      </c>
      <c r="D58" s="138"/>
      <c r="E58" s="138"/>
      <c r="F58" s="138"/>
      <c r="G58" s="138"/>
      <c r="H58" s="138"/>
      <c r="I58" s="138"/>
      <c r="J58" s="138"/>
    </row>
    <row r="59" spans="1:10" ht="15.75" x14ac:dyDescent="0.25">
      <c r="A59" s="752">
        <v>55</v>
      </c>
      <c r="B59" s="753" t="s">
        <v>325</v>
      </c>
      <c r="C59" s="138">
        <v>31</v>
      </c>
      <c r="D59" s="138"/>
      <c r="E59" s="138"/>
      <c r="F59" s="138"/>
      <c r="G59" s="138"/>
      <c r="H59" s="138"/>
      <c r="I59" s="138"/>
      <c r="J59" s="138"/>
    </row>
    <row r="60" spans="1:10" ht="15.75" x14ac:dyDescent="0.25">
      <c r="A60" s="752">
        <v>56</v>
      </c>
      <c r="B60" s="753" t="s">
        <v>750</v>
      </c>
      <c r="C60" s="138">
        <v>7</v>
      </c>
      <c r="D60" s="138"/>
      <c r="E60" s="138"/>
      <c r="F60" s="138"/>
      <c r="G60" s="138"/>
      <c r="H60" s="138"/>
      <c r="I60" s="138"/>
      <c r="J60" s="138"/>
    </row>
    <row r="61" spans="1:10" ht="15.75" x14ac:dyDescent="0.25">
      <c r="A61" s="752">
        <v>57</v>
      </c>
      <c r="B61" s="753" t="s">
        <v>751</v>
      </c>
      <c r="C61" s="138">
        <v>47</v>
      </c>
      <c r="D61" s="138"/>
      <c r="E61" s="138"/>
      <c r="F61" s="138"/>
      <c r="G61" s="138"/>
      <c r="H61" s="138"/>
      <c r="I61" s="138"/>
      <c r="J61" s="138"/>
    </row>
    <row r="62" spans="1:10" ht="15.75" x14ac:dyDescent="0.25">
      <c r="A62" s="752">
        <v>58</v>
      </c>
      <c r="B62" s="753" t="s">
        <v>752</v>
      </c>
      <c r="C62" s="138">
        <v>30</v>
      </c>
      <c r="D62" s="138"/>
      <c r="E62" s="138"/>
      <c r="F62" s="138"/>
      <c r="G62" s="138"/>
      <c r="H62" s="138"/>
      <c r="I62" s="138"/>
      <c r="J62" s="138"/>
    </row>
    <row r="63" spans="1:10" ht="15.75" x14ac:dyDescent="0.25">
      <c r="A63" s="752">
        <v>59</v>
      </c>
      <c r="B63" s="753" t="s">
        <v>753</v>
      </c>
      <c r="C63" s="138">
        <v>122</v>
      </c>
      <c r="D63" s="138"/>
      <c r="E63" s="138"/>
      <c r="F63" s="138"/>
      <c r="G63" s="138"/>
      <c r="H63" s="138"/>
      <c r="I63" s="138"/>
      <c r="J63" s="138"/>
    </row>
    <row r="64" spans="1:10" ht="15.75" x14ac:dyDescent="0.25">
      <c r="A64" s="752">
        <v>60</v>
      </c>
      <c r="B64" s="753" t="s">
        <v>754</v>
      </c>
      <c r="C64" s="138">
        <v>11</v>
      </c>
      <c r="D64" s="138"/>
      <c r="E64" s="138"/>
      <c r="F64" s="138"/>
      <c r="G64" s="138"/>
      <c r="H64" s="138"/>
      <c r="I64" s="138"/>
      <c r="J64" s="138"/>
    </row>
    <row r="65" spans="1:10" ht="15.75" x14ac:dyDescent="0.25">
      <c r="A65" s="752">
        <v>61</v>
      </c>
      <c r="B65" s="753" t="s">
        <v>755</v>
      </c>
      <c r="C65" s="138">
        <v>38</v>
      </c>
      <c r="D65" s="138"/>
      <c r="E65" s="138"/>
      <c r="F65" s="138"/>
      <c r="G65" s="138"/>
      <c r="H65" s="138"/>
      <c r="I65" s="138"/>
      <c r="J65" s="138"/>
    </row>
    <row r="66" spans="1:10" ht="15.75" x14ac:dyDescent="0.25">
      <c r="A66" s="752">
        <v>62</v>
      </c>
      <c r="B66" s="753" t="s">
        <v>756</v>
      </c>
      <c r="C66" s="138">
        <v>17</v>
      </c>
      <c r="D66" s="138"/>
      <c r="E66" s="138"/>
      <c r="F66" s="138"/>
      <c r="G66" s="138"/>
      <c r="H66" s="138"/>
      <c r="I66" s="138"/>
      <c r="J66" s="138"/>
    </row>
    <row r="67" spans="1:10" ht="15.75" x14ac:dyDescent="0.25">
      <c r="A67" s="752">
        <v>63</v>
      </c>
      <c r="B67" s="753" t="s">
        <v>378</v>
      </c>
      <c r="C67" s="138">
        <v>21</v>
      </c>
      <c r="D67" s="138"/>
      <c r="E67" s="138"/>
      <c r="F67" s="138"/>
      <c r="G67" s="138"/>
      <c r="H67" s="138"/>
      <c r="I67" s="138"/>
      <c r="J67" s="138"/>
    </row>
    <row r="68" spans="1:10" ht="13.5" thickBot="1" x14ac:dyDescent="0.25">
      <c r="A68" s="754"/>
      <c r="B68" s="735" t="s">
        <v>16</v>
      </c>
      <c r="C68" s="735">
        <f>SUM(C5:C67)</f>
        <v>1896</v>
      </c>
      <c r="D68" s="736"/>
      <c r="E68" s="735">
        <f t="shared" ref="E68:J68" si="1">SUM(E5:E34)</f>
        <v>16</v>
      </c>
      <c r="F68" s="735">
        <f t="shared" si="1"/>
        <v>83</v>
      </c>
      <c r="G68" s="735">
        <f t="shared" si="1"/>
        <v>417</v>
      </c>
      <c r="H68" s="735">
        <f t="shared" si="1"/>
        <v>2</v>
      </c>
      <c r="I68" s="735">
        <f t="shared" si="1"/>
        <v>79</v>
      </c>
      <c r="J68" s="737">
        <f t="shared" si="1"/>
        <v>445</v>
      </c>
    </row>
    <row r="69" spans="1:10" x14ac:dyDescent="0.2">
      <c r="A69" s="730"/>
      <c r="B69" s="730"/>
      <c r="C69" s="730"/>
      <c r="D69" s="730"/>
      <c r="E69" s="730"/>
      <c r="F69" s="730"/>
      <c r="G69" s="730"/>
      <c r="H69" s="730"/>
      <c r="I69" s="730"/>
      <c r="J69" s="730"/>
    </row>
    <row r="70" spans="1:10" x14ac:dyDescent="0.2">
      <c r="A70" s="730"/>
      <c r="B70" s="730"/>
      <c r="C70" s="730"/>
      <c r="D70" s="730"/>
      <c r="E70" s="730"/>
      <c r="F70" s="730"/>
      <c r="G70" s="730"/>
      <c r="H70" s="730"/>
      <c r="I70" s="730"/>
      <c r="J70" s="730"/>
    </row>
    <row r="71" spans="1:10" x14ac:dyDescent="0.2">
      <c r="A71" s="730"/>
      <c r="B71" s="730"/>
      <c r="C71" s="730"/>
      <c r="D71" s="730"/>
      <c r="E71" s="730"/>
      <c r="F71" s="730"/>
      <c r="G71" s="730"/>
      <c r="H71" s="730"/>
      <c r="I71" s="730"/>
      <c r="J71" s="730"/>
    </row>
    <row r="72" spans="1:10" x14ac:dyDescent="0.2">
      <c r="A72" s="730"/>
      <c r="B72" s="730"/>
      <c r="C72" s="730"/>
      <c r="D72" s="730"/>
      <c r="E72" s="730"/>
      <c r="F72" s="730"/>
      <c r="G72" s="730"/>
      <c r="H72" s="730"/>
      <c r="I72" s="730"/>
      <c r="J72" s="730"/>
    </row>
    <row r="73" spans="1:10" x14ac:dyDescent="0.2">
      <c r="A73" s="730"/>
      <c r="B73" s="730"/>
      <c r="C73" s="730"/>
      <c r="D73" s="730"/>
      <c r="E73" s="730"/>
      <c r="F73" s="730"/>
      <c r="G73" s="730"/>
      <c r="H73" s="730"/>
      <c r="I73" s="730"/>
      <c r="J73" s="730"/>
    </row>
    <row r="74" spans="1:10" x14ac:dyDescent="0.2">
      <c r="A74" s="730"/>
      <c r="B74" s="730"/>
      <c r="C74" s="730"/>
      <c r="D74" s="730"/>
      <c r="E74" s="730"/>
      <c r="F74" s="730"/>
      <c r="G74" s="730"/>
      <c r="H74" s="730"/>
      <c r="I74" s="730"/>
      <c r="J74" s="730"/>
    </row>
    <row r="75" spans="1:10" x14ac:dyDescent="0.2">
      <c r="A75" s="730"/>
      <c r="B75" s="730"/>
      <c r="C75" s="730"/>
      <c r="D75" s="730"/>
      <c r="E75" s="730"/>
      <c r="F75" s="730"/>
      <c r="G75" s="730"/>
      <c r="H75" s="730"/>
      <c r="I75" s="730"/>
      <c r="J75" s="730"/>
    </row>
    <row r="76" spans="1:10" x14ac:dyDescent="0.2">
      <c r="A76" s="730"/>
      <c r="B76" s="730"/>
      <c r="C76" s="730"/>
      <c r="D76" s="730"/>
      <c r="E76" s="730"/>
      <c r="F76" s="730"/>
      <c r="G76" s="730"/>
      <c r="H76" s="730"/>
      <c r="I76" s="730"/>
      <c r="J76" s="730"/>
    </row>
    <row r="77" spans="1:10" x14ac:dyDescent="0.2">
      <c r="A77" s="730"/>
      <c r="B77" s="730"/>
      <c r="C77" s="730"/>
      <c r="D77" s="730"/>
      <c r="E77" s="730"/>
      <c r="F77" s="730"/>
      <c r="G77" s="730"/>
      <c r="H77" s="730"/>
      <c r="I77" s="730"/>
      <c r="J77" s="730"/>
    </row>
    <row r="78" spans="1:10" x14ac:dyDescent="0.2">
      <c r="A78" s="730"/>
      <c r="B78" s="730"/>
      <c r="C78" s="730"/>
      <c r="D78" s="730"/>
      <c r="E78" s="730"/>
      <c r="F78" s="730"/>
      <c r="G78" s="730"/>
      <c r="H78" s="730"/>
      <c r="I78" s="730"/>
      <c r="J78" s="730"/>
    </row>
    <row r="79" spans="1:10" x14ac:dyDescent="0.2">
      <c r="A79" s="730"/>
      <c r="B79" s="730"/>
      <c r="C79" s="730"/>
      <c r="D79" s="730"/>
      <c r="E79" s="730"/>
      <c r="F79" s="730"/>
      <c r="G79" s="730"/>
      <c r="H79" s="730"/>
      <c r="I79" s="730"/>
      <c r="J79" s="730"/>
    </row>
    <row r="80" spans="1:10" x14ac:dyDescent="0.2">
      <c r="A80" s="730"/>
      <c r="B80" s="730"/>
      <c r="C80" s="730"/>
      <c r="D80" s="730"/>
      <c r="E80" s="730"/>
      <c r="F80" s="730"/>
      <c r="G80" s="730"/>
      <c r="H80" s="730"/>
      <c r="I80" s="730"/>
      <c r="J80" s="730"/>
    </row>
    <row r="81" spans="1:10" x14ac:dyDescent="0.2">
      <c r="A81" s="730"/>
      <c r="B81" s="730"/>
      <c r="C81" s="730"/>
      <c r="D81" s="730"/>
      <c r="E81" s="730"/>
      <c r="F81" s="730"/>
      <c r="G81" s="730"/>
      <c r="H81" s="730"/>
      <c r="I81" s="730"/>
      <c r="J81" s="730"/>
    </row>
    <row r="82" spans="1:10" x14ac:dyDescent="0.2">
      <c r="A82" s="730"/>
      <c r="B82" s="730"/>
      <c r="C82" s="730"/>
      <c r="D82" s="730"/>
      <c r="E82" s="730"/>
      <c r="F82" s="730"/>
      <c r="G82" s="730"/>
      <c r="H82" s="730"/>
      <c r="I82" s="730"/>
      <c r="J82" s="730"/>
    </row>
    <row r="83" spans="1:10" x14ac:dyDescent="0.2">
      <c r="A83" s="730"/>
      <c r="B83" s="730"/>
      <c r="C83" s="730"/>
      <c r="D83" s="730"/>
      <c r="E83" s="730"/>
      <c r="F83" s="730"/>
      <c r="G83" s="730"/>
      <c r="H83" s="730"/>
      <c r="I83" s="730"/>
      <c r="J83" s="730"/>
    </row>
    <row r="84" spans="1:10" x14ac:dyDescent="0.2">
      <c r="A84" s="730"/>
      <c r="B84" s="730"/>
      <c r="C84" s="730"/>
      <c r="D84" s="730"/>
      <c r="E84" s="730"/>
      <c r="F84" s="730"/>
      <c r="G84" s="730"/>
      <c r="H84" s="730"/>
      <c r="I84" s="730"/>
      <c r="J84" s="730"/>
    </row>
    <row r="85" spans="1:10" x14ac:dyDescent="0.2">
      <c r="A85" s="730"/>
      <c r="B85" s="730"/>
      <c r="C85" s="730"/>
      <c r="D85" s="730"/>
      <c r="E85" s="730"/>
      <c r="F85" s="730"/>
      <c r="G85" s="730"/>
      <c r="H85" s="730"/>
      <c r="I85" s="730"/>
      <c r="J85" s="730"/>
    </row>
    <row r="86" spans="1:10" x14ac:dyDescent="0.2">
      <c r="A86" s="730"/>
      <c r="B86" s="730"/>
      <c r="C86" s="730"/>
      <c r="D86" s="730"/>
      <c r="E86" s="730"/>
      <c r="F86" s="730"/>
      <c r="G86" s="730"/>
      <c r="H86" s="730"/>
      <c r="I86" s="730"/>
      <c r="J86" s="730"/>
    </row>
    <row r="87" spans="1:10" x14ac:dyDescent="0.2">
      <c r="A87" s="730"/>
      <c r="B87" s="730"/>
      <c r="C87" s="730"/>
      <c r="D87" s="730"/>
      <c r="E87" s="730"/>
      <c r="F87" s="730"/>
      <c r="G87" s="730"/>
      <c r="H87" s="730"/>
      <c r="I87" s="730"/>
      <c r="J87" s="730"/>
    </row>
    <row r="88" spans="1:10" x14ac:dyDescent="0.2">
      <c r="A88" s="730"/>
      <c r="B88" s="730"/>
      <c r="C88" s="730"/>
      <c r="D88" s="730"/>
      <c r="E88" s="730"/>
      <c r="F88" s="730"/>
      <c r="G88" s="730"/>
      <c r="H88" s="730"/>
      <c r="I88" s="730"/>
      <c r="J88" s="730"/>
    </row>
    <row r="89" spans="1:10" x14ac:dyDescent="0.2">
      <c r="A89" s="730"/>
      <c r="B89" s="730"/>
      <c r="C89" s="730"/>
      <c r="D89" s="730"/>
      <c r="E89" s="730"/>
      <c r="F89" s="730"/>
      <c r="G89" s="730"/>
      <c r="H89" s="730"/>
      <c r="I89" s="730"/>
      <c r="J89" s="730"/>
    </row>
    <row r="90" spans="1:10" x14ac:dyDescent="0.2">
      <c r="A90" s="730"/>
      <c r="B90" s="730"/>
      <c r="C90" s="730"/>
      <c r="D90" s="730"/>
      <c r="E90" s="730"/>
      <c r="F90" s="730"/>
      <c r="G90" s="730"/>
      <c r="H90" s="730"/>
      <c r="I90" s="730"/>
      <c r="J90" s="730"/>
    </row>
    <row r="91" spans="1:10" x14ac:dyDescent="0.2">
      <c r="A91" s="730"/>
      <c r="B91" s="730"/>
      <c r="C91" s="730"/>
      <c r="D91" s="730"/>
      <c r="E91" s="730"/>
      <c r="F91" s="730"/>
      <c r="G91" s="730"/>
      <c r="H91" s="730"/>
      <c r="I91" s="730"/>
      <c r="J91" s="730"/>
    </row>
    <row r="92" spans="1:10" x14ac:dyDescent="0.2">
      <c r="A92" s="730"/>
      <c r="B92" s="730"/>
      <c r="C92" s="730"/>
      <c r="D92" s="730"/>
      <c r="E92" s="730"/>
      <c r="F92" s="730"/>
      <c r="G92" s="730"/>
      <c r="H92" s="730"/>
      <c r="I92" s="730"/>
      <c r="J92" s="730"/>
    </row>
    <row r="93" spans="1:10" x14ac:dyDescent="0.2">
      <c r="A93" s="730"/>
      <c r="B93" s="730"/>
      <c r="C93" s="730"/>
      <c r="D93" s="730"/>
      <c r="E93" s="730"/>
      <c r="F93" s="730"/>
      <c r="G93" s="730"/>
      <c r="H93" s="730"/>
      <c r="I93" s="730"/>
      <c r="J93" s="730"/>
    </row>
    <row r="94" spans="1:10" x14ac:dyDescent="0.2">
      <c r="A94" s="730"/>
      <c r="B94" s="730"/>
      <c r="C94" s="730"/>
      <c r="D94" s="730"/>
      <c r="E94" s="730"/>
      <c r="F94" s="730"/>
      <c r="G94" s="730"/>
      <c r="H94" s="730"/>
      <c r="I94" s="730"/>
      <c r="J94" s="730"/>
    </row>
    <row r="95" spans="1:10" x14ac:dyDescent="0.2">
      <c r="A95" s="730"/>
      <c r="B95" s="730"/>
      <c r="C95" s="730"/>
      <c r="D95" s="730"/>
      <c r="E95" s="730"/>
      <c r="F95" s="730"/>
      <c r="G95" s="730"/>
      <c r="H95" s="730"/>
      <c r="I95" s="730"/>
      <c r="J95" s="730"/>
    </row>
    <row r="96" spans="1:10" x14ac:dyDescent="0.2">
      <c r="A96" s="730"/>
      <c r="B96" s="730"/>
      <c r="C96" s="730"/>
      <c r="D96" s="730"/>
      <c r="E96" s="730"/>
      <c r="F96" s="730"/>
      <c r="G96" s="730"/>
      <c r="H96" s="730"/>
      <c r="I96" s="730"/>
      <c r="J96" s="730"/>
    </row>
    <row r="97" spans="1:10" x14ac:dyDescent="0.2">
      <c r="A97" s="730"/>
      <c r="B97" s="730"/>
      <c r="C97" s="730"/>
      <c r="D97" s="730"/>
      <c r="E97" s="730"/>
      <c r="F97" s="730"/>
      <c r="G97" s="730"/>
      <c r="H97" s="730"/>
      <c r="I97" s="730"/>
      <c r="J97" s="730"/>
    </row>
    <row r="98" spans="1:10" x14ac:dyDescent="0.2">
      <c r="A98" s="730"/>
      <c r="B98" s="730"/>
      <c r="C98" s="730"/>
      <c r="D98" s="730"/>
      <c r="E98" s="730"/>
      <c r="F98" s="730"/>
      <c r="G98" s="730"/>
      <c r="H98" s="730"/>
      <c r="I98" s="730"/>
      <c r="J98" s="730"/>
    </row>
    <row r="99" spans="1:10" x14ac:dyDescent="0.2">
      <c r="A99" s="730"/>
      <c r="B99" s="730"/>
      <c r="C99" s="730"/>
      <c r="D99" s="730"/>
      <c r="E99" s="730"/>
      <c r="F99" s="730"/>
      <c r="G99" s="730"/>
      <c r="H99" s="730"/>
      <c r="I99" s="730"/>
      <c r="J99" s="730"/>
    </row>
    <row r="100" spans="1:10" x14ac:dyDescent="0.2">
      <c r="A100" s="730"/>
      <c r="B100" s="730"/>
      <c r="C100" s="730"/>
      <c r="D100" s="730"/>
      <c r="E100" s="730"/>
      <c r="F100" s="730"/>
      <c r="G100" s="730"/>
      <c r="H100" s="730"/>
      <c r="I100" s="730"/>
      <c r="J100" s="730"/>
    </row>
    <row r="101" spans="1:10" x14ac:dyDescent="0.2">
      <c r="A101" s="730"/>
      <c r="B101" s="730"/>
      <c r="C101" s="730"/>
      <c r="D101" s="730"/>
      <c r="E101" s="730"/>
      <c r="F101" s="730"/>
      <c r="G101" s="730"/>
      <c r="H101" s="730"/>
      <c r="I101" s="730"/>
      <c r="J101" s="730"/>
    </row>
    <row r="102" spans="1:10" x14ac:dyDescent="0.2">
      <c r="A102" s="730"/>
      <c r="B102" s="730"/>
      <c r="C102" s="730"/>
      <c r="D102" s="730"/>
      <c r="E102" s="730"/>
      <c r="F102" s="730"/>
      <c r="G102" s="730"/>
      <c r="H102" s="730"/>
      <c r="I102" s="730"/>
      <c r="J102" s="730"/>
    </row>
    <row r="103" spans="1:10" x14ac:dyDescent="0.2">
      <c r="A103" s="730"/>
      <c r="B103" s="730"/>
      <c r="C103" s="730"/>
      <c r="D103" s="730"/>
      <c r="E103" s="730"/>
      <c r="F103" s="730"/>
      <c r="G103" s="730"/>
      <c r="H103" s="730"/>
      <c r="I103" s="730"/>
      <c r="J103" s="730"/>
    </row>
    <row r="104" spans="1:10" x14ac:dyDescent="0.2">
      <c r="A104" s="730"/>
      <c r="B104" s="730"/>
      <c r="C104" s="730"/>
      <c r="D104" s="730"/>
      <c r="E104" s="730"/>
      <c r="F104" s="730"/>
      <c r="G104" s="730"/>
      <c r="H104" s="730"/>
      <c r="I104" s="730"/>
      <c r="J104" s="730"/>
    </row>
    <row r="105" spans="1:10" x14ac:dyDescent="0.2">
      <c r="A105" s="730"/>
      <c r="B105" s="730"/>
      <c r="C105" s="730"/>
      <c r="D105" s="730"/>
      <c r="E105" s="730"/>
      <c r="F105" s="730"/>
      <c r="G105" s="730"/>
      <c r="H105" s="730"/>
      <c r="I105" s="730"/>
      <c r="J105" s="730"/>
    </row>
    <row r="106" spans="1:10" x14ac:dyDescent="0.2">
      <c r="A106" s="730"/>
      <c r="B106" s="730"/>
      <c r="C106" s="730"/>
      <c r="D106" s="730"/>
      <c r="E106" s="730"/>
      <c r="F106" s="730"/>
      <c r="G106" s="730"/>
      <c r="H106" s="730"/>
      <c r="I106" s="730"/>
      <c r="J106" s="730"/>
    </row>
    <row r="107" spans="1:10" x14ac:dyDescent="0.2">
      <c r="A107" s="730"/>
      <c r="B107" s="730"/>
      <c r="C107" s="730"/>
      <c r="D107" s="730"/>
      <c r="E107" s="730"/>
      <c r="F107" s="730"/>
      <c r="G107" s="730"/>
      <c r="H107" s="730"/>
      <c r="I107" s="730"/>
      <c r="J107" s="730"/>
    </row>
    <row r="108" spans="1:10" x14ac:dyDescent="0.2">
      <c r="A108" s="730"/>
      <c r="B108" s="730"/>
      <c r="C108" s="730"/>
      <c r="D108" s="730"/>
      <c r="E108" s="730"/>
      <c r="F108" s="730"/>
      <c r="G108" s="730"/>
      <c r="H108" s="730"/>
      <c r="I108" s="730"/>
      <c r="J108" s="730"/>
    </row>
    <row r="109" spans="1:10" x14ac:dyDescent="0.2">
      <c r="A109" s="730"/>
      <c r="B109" s="730"/>
      <c r="C109" s="730"/>
      <c r="D109" s="730"/>
      <c r="E109" s="730"/>
      <c r="F109" s="730"/>
      <c r="G109" s="730"/>
      <c r="H109" s="730"/>
      <c r="I109" s="730"/>
      <c r="J109" s="730"/>
    </row>
    <row r="110" spans="1:10" x14ac:dyDescent="0.2">
      <c r="A110" s="730"/>
      <c r="B110" s="730"/>
      <c r="C110" s="730"/>
      <c r="D110" s="730"/>
      <c r="E110" s="730"/>
      <c r="F110" s="730"/>
      <c r="G110" s="730"/>
      <c r="H110" s="730"/>
      <c r="I110" s="730"/>
      <c r="J110" s="730"/>
    </row>
    <row r="111" spans="1:10" x14ac:dyDescent="0.2">
      <c r="A111" s="730"/>
      <c r="B111" s="730"/>
      <c r="C111" s="730"/>
      <c r="D111" s="730"/>
      <c r="E111" s="730"/>
      <c r="F111" s="730"/>
      <c r="G111" s="730"/>
      <c r="H111" s="730"/>
      <c r="I111" s="730"/>
      <c r="J111" s="730"/>
    </row>
    <row r="112" spans="1:10" x14ac:dyDescent="0.2">
      <c r="A112" s="730"/>
      <c r="B112" s="730"/>
      <c r="C112" s="730"/>
      <c r="D112" s="730"/>
      <c r="E112" s="730"/>
      <c r="F112" s="730"/>
      <c r="G112" s="730"/>
      <c r="H112" s="730"/>
      <c r="I112" s="730"/>
      <c r="J112" s="730"/>
    </row>
    <row r="113" spans="1:10" x14ac:dyDescent="0.2">
      <c r="A113" s="730"/>
      <c r="B113" s="730"/>
      <c r="C113" s="730"/>
      <c r="D113" s="730"/>
      <c r="E113" s="730"/>
      <c r="F113" s="730"/>
      <c r="G113" s="730"/>
      <c r="H113" s="730"/>
      <c r="I113" s="730"/>
      <c r="J113" s="730"/>
    </row>
    <row r="114" spans="1:10" x14ac:dyDescent="0.2">
      <c r="A114" s="730"/>
      <c r="B114" s="730"/>
      <c r="C114" s="730"/>
      <c r="D114" s="730"/>
      <c r="E114" s="730"/>
      <c r="F114" s="730"/>
      <c r="G114" s="730"/>
      <c r="H114" s="730"/>
      <c r="I114" s="730"/>
      <c r="J114" s="730"/>
    </row>
    <row r="115" spans="1:10" x14ac:dyDescent="0.2">
      <c r="A115" s="730"/>
      <c r="B115" s="730"/>
      <c r="C115" s="730"/>
      <c r="D115" s="730"/>
      <c r="E115" s="730"/>
      <c r="F115" s="730"/>
      <c r="G115" s="730"/>
      <c r="H115" s="730"/>
      <c r="I115" s="730"/>
      <c r="J115" s="730"/>
    </row>
    <row r="116" spans="1:10" x14ac:dyDescent="0.2">
      <c r="A116" s="730"/>
      <c r="B116" s="730"/>
      <c r="C116" s="730"/>
      <c r="D116" s="730"/>
      <c r="E116" s="730"/>
      <c r="F116" s="730"/>
      <c r="G116" s="730"/>
      <c r="H116" s="730"/>
      <c r="I116" s="730"/>
      <c r="J116" s="730"/>
    </row>
    <row r="117" spans="1:10" x14ac:dyDescent="0.2">
      <c r="A117" s="730"/>
      <c r="B117" s="730"/>
      <c r="C117" s="730"/>
      <c r="D117" s="730"/>
      <c r="E117" s="730"/>
      <c r="F117" s="730"/>
      <c r="G117" s="730"/>
      <c r="H117" s="730"/>
      <c r="I117" s="730"/>
      <c r="J117" s="730"/>
    </row>
    <row r="118" spans="1:10" x14ac:dyDescent="0.2">
      <c r="A118" s="730"/>
      <c r="B118" s="730"/>
      <c r="C118" s="730"/>
      <c r="D118" s="730"/>
      <c r="E118" s="730"/>
      <c r="F118" s="730"/>
      <c r="G118" s="730"/>
      <c r="H118" s="730"/>
      <c r="I118" s="730"/>
      <c r="J118" s="730"/>
    </row>
    <row r="119" spans="1:10" x14ac:dyDescent="0.2">
      <c r="A119" s="730"/>
      <c r="B119" s="730"/>
      <c r="C119" s="730"/>
      <c r="D119" s="730"/>
      <c r="E119" s="730"/>
      <c r="F119" s="730"/>
      <c r="G119" s="730"/>
      <c r="H119" s="730"/>
      <c r="I119" s="730"/>
      <c r="J119" s="730"/>
    </row>
    <row r="120" spans="1:10" x14ac:dyDescent="0.2">
      <c r="A120" s="730"/>
      <c r="B120" s="730"/>
      <c r="C120" s="730"/>
      <c r="D120" s="730"/>
      <c r="E120" s="730"/>
      <c r="F120" s="730"/>
      <c r="G120" s="730"/>
      <c r="H120" s="730"/>
      <c r="I120" s="730"/>
      <c r="J120" s="730"/>
    </row>
    <row r="121" spans="1:10" x14ac:dyDescent="0.2">
      <c r="A121" s="730"/>
      <c r="B121" s="730"/>
      <c r="C121" s="730"/>
      <c r="D121" s="730"/>
      <c r="E121" s="730"/>
      <c r="F121" s="730"/>
      <c r="G121" s="730"/>
      <c r="H121" s="730"/>
      <c r="I121" s="730"/>
      <c r="J121" s="730"/>
    </row>
    <row r="122" spans="1:10" x14ac:dyDescent="0.2">
      <c r="A122" s="730"/>
      <c r="B122" s="730"/>
      <c r="C122" s="730"/>
      <c r="D122" s="730"/>
      <c r="E122" s="730"/>
      <c r="F122" s="730"/>
      <c r="G122" s="730"/>
      <c r="H122" s="730"/>
      <c r="I122" s="730"/>
      <c r="J122" s="730"/>
    </row>
    <row r="123" spans="1:10" x14ac:dyDescent="0.2">
      <c r="A123" s="730"/>
      <c r="B123" s="730"/>
      <c r="C123" s="730"/>
      <c r="D123" s="730"/>
      <c r="E123" s="730"/>
      <c r="F123" s="730"/>
      <c r="G123" s="730"/>
      <c r="H123" s="730"/>
      <c r="I123" s="730"/>
      <c r="J123" s="730"/>
    </row>
    <row r="124" spans="1:10" x14ac:dyDescent="0.2">
      <c r="A124" s="730"/>
      <c r="B124" s="730"/>
      <c r="C124" s="730"/>
      <c r="D124" s="730"/>
      <c r="E124" s="730"/>
      <c r="F124" s="730"/>
      <c r="G124" s="730"/>
      <c r="H124" s="730"/>
      <c r="I124" s="730"/>
      <c r="J124" s="730"/>
    </row>
    <row r="125" spans="1:10" x14ac:dyDescent="0.2">
      <c r="A125" s="730"/>
      <c r="B125" s="730"/>
      <c r="C125" s="730"/>
      <c r="D125" s="730"/>
      <c r="E125" s="730"/>
      <c r="F125" s="730"/>
      <c r="G125" s="730"/>
      <c r="H125" s="730"/>
      <c r="I125" s="730"/>
      <c r="J125" s="730"/>
    </row>
    <row r="126" spans="1:10" x14ac:dyDescent="0.2">
      <c r="A126" s="730"/>
      <c r="B126" s="730"/>
      <c r="C126" s="730"/>
      <c r="D126" s="730"/>
      <c r="E126" s="730"/>
      <c r="F126" s="730"/>
      <c r="G126" s="730"/>
      <c r="H126" s="730"/>
      <c r="I126" s="730"/>
      <c r="J126" s="730"/>
    </row>
    <row r="127" spans="1:10" x14ac:dyDescent="0.2">
      <c r="A127" s="730"/>
      <c r="B127" s="730"/>
      <c r="C127" s="730"/>
      <c r="D127" s="730"/>
      <c r="E127" s="730"/>
      <c r="F127" s="730"/>
      <c r="G127" s="730"/>
      <c r="H127" s="730"/>
      <c r="I127" s="730"/>
      <c r="J127" s="730"/>
    </row>
    <row r="128" spans="1:10" x14ac:dyDescent="0.2">
      <c r="A128" s="730"/>
      <c r="B128" s="730"/>
      <c r="C128" s="730"/>
      <c r="D128" s="730"/>
      <c r="E128" s="730"/>
      <c r="F128" s="730"/>
      <c r="G128" s="730"/>
      <c r="H128" s="730"/>
      <c r="I128" s="730"/>
      <c r="J128" s="730"/>
    </row>
    <row r="129" spans="1:10" x14ac:dyDescent="0.2">
      <c r="A129" s="730"/>
      <c r="B129" s="730"/>
      <c r="C129" s="730"/>
      <c r="D129" s="730"/>
      <c r="E129" s="730"/>
      <c r="F129" s="730"/>
      <c r="G129" s="730"/>
      <c r="H129" s="730"/>
      <c r="I129" s="730"/>
      <c r="J129" s="730"/>
    </row>
    <row r="130" spans="1:10" x14ac:dyDescent="0.2">
      <c r="A130" s="730"/>
      <c r="B130" s="730"/>
      <c r="C130" s="730"/>
      <c r="D130" s="730"/>
      <c r="E130" s="730"/>
      <c r="F130" s="730"/>
      <c r="G130" s="730"/>
      <c r="H130" s="730"/>
      <c r="I130" s="730"/>
      <c r="J130" s="730"/>
    </row>
    <row r="131" spans="1:10" x14ac:dyDescent="0.2">
      <c r="A131" s="730"/>
      <c r="B131" s="730"/>
      <c r="C131" s="730"/>
      <c r="D131" s="730"/>
      <c r="E131" s="730"/>
      <c r="F131" s="730"/>
      <c r="G131" s="730"/>
      <c r="H131" s="730"/>
      <c r="I131" s="730"/>
      <c r="J131" s="730"/>
    </row>
    <row r="132" spans="1:10" x14ac:dyDescent="0.2">
      <c r="A132" s="730"/>
      <c r="B132" s="730"/>
      <c r="C132" s="730"/>
      <c r="D132" s="730"/>
      <c r="E132" s="730"/>
      <c r="F132" s="730"/>
      <c r="G132" s="730"/>
      <c r="H132" s="730"/>
      <c r="I132" s="730"/>
      <c r="J132" s="730"/>
    </row>
    <row r="133" spans="1:10" x14ac:dyDescent="0.2">
      <c r="A133" s="730"/>
      <c r="B133" s="730"/>
      <c r="C133" s="730"/>
      <c r="D133" s="730"/>
      <c r="E133" s="730"/>
      <c r="F133" s="730"/>
      <c r="G133" s="730"/>
      <c r="H133" s="730"/>
      <c r="I133" s="730"/>
      <c r="J133" s="730"/>
    </row>
    <row r="134" spans="1:10" x14ac:dyDescent="0.2">
      <c r="A134" s="730"/>
      <c r="B134" s="730"/>
      <c r="C134" s="730"/>
      <c r="D134" s="730"/>
      <c r="E134" s="730"/>
      <c r="F134" s="730"/>
      <c r="G134" s="730"/>
      <c r="H134" s="730"/>
      <c r="I134" s="730"/>
      <c r="J134" s="730"/>
    </row>
    <row r="135" spans="1:10" x14ac:dyDescent="0.2">
      <c r="A135" s="730"/>
      <c r="B135" s="730"/>
      <c r="C135" s="730"/>
      <c r="D135" s="730"/>
      <c r="E135" s="730"/>
      <c r="F135" s="730"/>
      <c r="G135" s="730"/>
      <c r="H135" s="730"/>
      <c r="I135" s="730"/>
      <c r="J135" s="730"/>
    </row>
    <row r="136" spans="1:10" x14ac:dyDescent="0.2">
      <c r="A136" s="730"/>
      <c r="B136" s="730"/>
      <c r="C136" s="730"/>
      <c r="D136" s="730"/>
      <c r="E136" s="730"/>
      <c r="F136" s="730"/>
      <c r="G136" s="730"/>
      <c r="H136" s="730"/>
      <c r="I136" s="730"/>
      <c r="J136" s="730"/>
    </row>
    <row r="137" spans="1:10" x14ac:dyDescent="0.2">
      <c r="A137" s="730"/>
      <c r="B137" s="730"/>
      <c r="C137" s="730"/>
      <c r="D137" s="730"/>
      <c r="E137" s="730"/>
      <c r="F137" s="730"/>
      <c r="G137" s="730"/>
      <c r="H137" s="730"/>
      <c r="I137" s="730"/>
      <c r="J137" s="730"/>
    </row>
    <row r="138" spans="1:10" x14ac:dyDescent="0.2">
      <c r="A138" s="730"/>
      <c r="B138" s="730"/>
      <c r="C138" s="730"/>
      <c r="D138" s="730"/>
      <c r="E138" s="730"/>
      <c r="F138" s="730"/>
      <c r="G138" s="730"/>
      <c r="H138" s="730"/>
      <c r="I138" s="730"/>
      <c r="J138" s="730"/>
    </row>
    <row r="139" spans="1:10" x14ac:dyDescent="0.2">
      <c r="A139" s="730"/>
      <c r="B139" s="730"/>
      <c r="C139" s="730"/>
      <c r="D139" s="730"/>
      <c r="E139" s="730"/>
      <c r="F139" s="730"/>
      <c r="G139" s="730"/>
      <c r="H139" s="730"/>
      <c r="I139" s="730"/>
      <c r="J139" s="730"/>
    </row>
    <row r="140" spans="1:10" x14ac:dyDescent="0.2">
      <c r="A140" s="730"/>
      <c r="B140" s="730"/>
      <c r="C140" s="730"/>
      <c r="D140" s="730"/>
      <c r="E140" s="730"/>
      <c r="F140" s="730"/>
      <c r="G140" s="730"/>
      <c r="H140" s="730"/>
      <c r="I140" s="730"/>
      <c r="J140" s="730"/>
    </row>
    <row r="141" spans="1:10" x14ac:dyDescent="0.2">
      <c r="A141" s="730"/>
      <c r="B141" s="730"/>
      <c r="C141" s="730"/>
      <c r="D141" s="730"/>
      <c r="E141" s="730"/>
      <c r="F141" s="730"/>
      <c r="G141" s="730"/>
      <c r="H141" s="730"/>
      <c r="I141" s="730"/>
      <c r="J141" s="730"/>
    </row>
    <row r="142" spans="1:10" x14ac:dyDescent="0.2">
      <c r="A142" s="730"/>
      <c r="B142" s="730"/>
      <c r="C142" s="730"/>
      <c r="D142" s="730"/>
      <c r="E142" s="730"/>
      <c r="F142" s="730"/>
      <c r="G142" s="730"/>
      <c r="H142" s="730"/>
      <c r="I142" s="730"/>
      <c r="J142" s="730"/>
    </row>
    <row r="143" spans="1:10" x14ac:dyDescent="0.2">
      <c r="A143" s="730"/>
      <c r="B143" s="730"/>
      <c r="C143" s="730"/>
      <c r="D143" s="730"/>
      <c r="E143" s="730"/>
      <c r="F143" s="730"/>
      <c r="G143" s="730"/>
      <c r="H143" s="730"/>
      <c r="I143" s="730"/>
      <c r="J143" s="730"/>
    </row>
    <row r="144" spans="1:10" x14ac:dyDescent="0.2">
      <c r="A144" s="730"/>
      <c r="B144" s="730"/>
      <c r="C144" s="730"/>
      <c r="D144" s="730"/>
      <c r="E144" s="730"/>
      <c r="F144" s="730"/>
      <c r="G144" s="730"/>
      <c r="H144" s="730"/>
      <c r="I144" s="730"/>
      <c r="J144" s="730"/>
    </row>
    <row r="145" spans="1:10" x14ac:dyDescent="0.2">
      <c r="A145" s="730"/>
      <c r="B145" s="730"/>
      <c r="C145" s="730"/>
      <c r="D145" s="730"/>
      <c r="E145" s="730"/>
      <c r="F145" s="730"/>
      <c r="G145" s="730"/>
      <c r="H145" s="730"/>
      <c r="I145" s="730"/>
      <c r="J145" s="730"/>
    </row>
    <row r="146" spans="1:10" x14ac:dyDescent="0.2">
      <c r="A146" s="730"/>
      <c r="B146" s="730"/>
      <c r="C146" s="730"/>
      <c r="D146" s="730"/>
      <c r="E146" s="730"/>
      <c r="F146" s="730"/>
      <c r="G146" s="730"/>
      <c r="H146" s="730"/>
      <c r="I146" s="730"/>
      <c r="J146" s="730"/>
    </row>
    <row r="147" spans="1:10" x14ac:dyDescent="0.2">
      <c r="A147" s="730"/>
      <c r="B147" s="730"/>
      <c r="C147" s="730"/>
      <c r="D147" s="730"/>
      <c r="E147" s="730"/>
      <c r="F147" s="730"/>
      <c r="G147" s="730"/>
      <c r="H147" s="730"/>
      <c r="I147" s="730"/>
      <c r="J147" s="730"/>
    </row>
    <row r="148" spans="1:10" x14ac:dyDescent="0.2">
      <c r="A148" s="730"/>
      <c r="B148" s="730"/>
      <c r="C148" s="730"/>
      <c r="D148" s="730"/>
      <c r="E148" s="730"/>
      <c r="F148" s="730"/>
      <c r="G148" s="730"/>
      <c r="H148" s="730"/>
      <c r="I148" s="730"/>
      <c r="J148" s="730"/>
    </row>
    <row r="149" spans="1:10" x14ac:dyDescent="0.2">
      <c r="A149" s="730"/>
      <c r="B149" s="730"/>
      <c r="C149" s="730"/>
      <c r="D149" s="730"/>
      <c r="E149" s="730"/>
      <c r="F149" s="730"/>
      <c r="G149" s="730"/>
      <c r="H149" s="730"/>
      <c r="I149" s="730"/>
      <c r="J149" s="730"/>
    </row>
    <row r="150" spans="1:10" x14ac:dyDescent="0.2">
      <c r="A150" s="730"/>
      <c r="B150" s="730"/>
      <c r="C150" s="730"/>
      <c r="D150" s="730"/>
      <c r="E150" s="730"/>
      <c r="F150" s="730"/>
      <c r="G150" s="730"/>
      <c r="H150" s="730"/>
      <c r="I150" s="730"/>
      <c r="J150" s="730"/>
    </row>
    <row r="151" spans="1:10" x14ac:dyDescent="0.2">
      <c r="A151" s="730"/>
      <c r="B151" s="730"/>
      <c r="C151" s="730"/>
      <c r="D151" s="730"/>
      <c r="E151" s="730"/>
      <c r="F151" s="730"/>
      <c r="G151" s="730"/>
      <c r="H151" s="730"/>
      <c r="I151" s="730"/>
      <c r="J151" s="730"/>
    </row>
    <row r="152" spans="1:10" x14ac:dyDescent="0.2">
      <c r="A152" s="730"/>
      <c r="B152" s="730"/>
      <c r="C152" s="730"/>
      <c r="D152" s="730"/>
      <c r="E152" s="730"/>
      <c r="F152" s="730"/>
      <c r="G152" s="730"/>
      <c r="H152" s="730"/>
      <c r="I152" s="730"/>
      <c r="J152" s="730"/>
    </row>
    <row r="153" spans="1:10" x14ac:dyDescent="0.2">
      <c r="A153" s="730"/>
      <c r="B153" s="730"/>
      <c r="C153" s="730"/>
      <c r="D153" s="730"/>
      <c r="E153" s="730"/>
      <c r="F153" s="730"/>
      <c r="G153" s="730"/>
      <c r="H153" s="730"/>
      <c r="I153" s="730"/>
      <c r="J153" s="730"/>
    </row>
    <row r="154" spans="1:10" x14ac:dyDescent="0.2">
      <c r="A154" s="730"/>
      <c r="B154" s="730"/>
      <c r="C154" s="730"/>
      <c r="D154" s="730"/>
      <c r="E154" s="730"/>
      <c r="F154" s="730"/>
      <c r="G154" s="730"/>
      <c r="H154" s="730"/>
      <c r="I154" s="730"/>
      <c r="J154" s="730"/>
    </row>
    <row r="155" spans="1:10" x14ac:dyDescent="0.2">
      <c r="A155" s="730"/>
      <c r="B155" s="730"/>
      <c r="C155" s="730"/>
      <c r="D155" s="730"/>
      <c r="E155" s="730"/>
      <c r="F155" s="730"/>
      <c r="G155" s="730"/>
      <c r="H155" s="730"/>
      <c r="I155" s="730"/>
      <c r="J155" s="730"/>
    </row>
    <row r="156" spans="1:10" x14ac:dyDescent="0.2">
      <c r="A156" s="730"/>
      <c r="B156" s="730"/>
      <c r="C156" s="730"/>
      <c r="D156" s="730"/>
      <c r="E156" s="730"/>
      <c r="F156" s="730"/>
      <c r="G156" s="730"/>
      <c r="H156" s="730"/>
      <c r="I156" s="730"/>
      <c r="J156" s="730"/>
    </row>
    <row r="157" spans="1:10" x14ac:dyDescent="0.2">
      <c r="A157" s="730"/>
      <c r="B157" s="730"/>
      <c r="C157" s="730"/>
      <c r="D157" s="730"/>
      <c r="E157" s="730"/>
      <c r="F157" s="730"/>
      <c r="G157" s="730"/>
      <c r="H157" s="730"/>
      <c r="I157" s="730"/>
      <c r="J157" s="730"/>
    </row>
    <row r="158" spans="1:10" x14ac:dyDescent="0.2">
      <c r="A158" s="730"/>
      <c r="B158" s="730"/>
      <c r="C158" s="730"/>
      <c r="D158" s="730"/>
      <c r="E158" s="730"/>
      <c r="F158" s="730"/>
      <c r="G158" s="730"/>
      <c r="H158" s="730"/>
      <c r="I158" s="730"/>
      <c r="J158" s="730"/>
    </row>
    <row r="159" spans="1:10" x14ac:dyDescent="0.2">
      <c r="A159" s="730"/>
      <c r="B159" s="730"/>
      <c r="C159" s="730"/>
      <c r="D159" s="730"/>
      <c r="E159" s="730"/>
      <c r="F159" s="730"/>
      <c r="G159" s="730"/>
      <c r="H159" s="730"/>
      <c r="I159" s="730"/>
      <c r="J159" s="730"/>
    </row>
    <row r="160" spans="1:10" x14ac:dyDescent="0.2">
      <c r="A160" s="730"/>
      <c r="B160" s="730"/>
      <c r="C160" s="730"/>
      <c r="D160" s="730"/>
      <c r="E160" s="730"/>
      <c r="F160" s="730"/>
      <c r="G160" s="730"/>
      <c r="H160" s="730"/>
      <c r="I160" s="730"/>
      <c r="J160" s="730"/>
    </row>
    <row r="161" spans="1:10" x14ac:dyDescent="0.2">
      <c r="A161" s="730"/>
      <c r="B161" s="730"/>
      <c r="C161" s="730"/>
      <c r="D161" s="730"/>
      <c r="E161" s="730"/>
      <c r="F161" s="730"/>
      <c r="G161" s="730"/>
      <c r="H161" s="730"/>
      <c r="I161" s="730"/>
      <c r="J161" s="730"/>
    </row>
    <row r="162" spans="1:10" x14ac:dyDescent="0.2">
      <c r="A162" s="730"/>
      <c r="B162" s="730"/>
      <c r="C162" s="730"/>
      <c r="D162" s="730"/>
      <c r="E162" s="730"/>
      <c r="F162" s="730"/>
      <c r="G162" s="730"/>
      <c r="H162" s="730"/>
      <c r="I162" s="730"/>
      <c r="J162" s="730"/>
    </row>
    <row r="163" spans="1:10" x14ac:dyDescent="0.2">
      <c r="A163" s="730"/>
      <c r="B163" s="730"/>
      <c r="C163" s="730"/>
      <c r="D163" s="730"/>
      <c r="E163" s="730"/>
      <c r="F163" s="730"/>
      <c r="G163" s="730"/>
      <c r="H163" s="730"/>
      <c r="I163" s="730"/>
      <c r="J163" s="730"/>
    </row>
    <row r="164" spans="1:10" x14ac:dyDescent="0.2">
      <c r="A164" s="730"/>
      <c r="B164" s="730"/>
      <c r="C164" s="730"/>
      <c r="D164" s="730"/>
      <c r="E164" s="730"/>
      <c r="F164" s="730"/>
      <c r="G164" s="730"/>
      <c r="H164" s="730"/>
      <c r="I164" s="730"/>
      <c r="J164" s="730"/>
    </row>
    <row r="165" spans="1:10" x14ac:dyDescent="0.2">
      <c r="A165" s="730"/>
      <c r="B165" s="730"/>
      <c r="C165" s="730"/>
      <c r="D165" s="730"/>
      <c r="E165" s="730"/>
      <c r="F165" s="730"/>
      <c r="G165" s="730"/>
      <c r="H165" s="730"/>
      <c r="I165" s="730"/>
      <c r="J165" s="730"/>
    </row>
    <row r="166" spans="1:10" x14ac:dyDescent="0.2">
      <c r="A166" s="730"/>
      <c r="B166" s="730"/>
      <c r="C166" s="730"/>
      <c r="D166" s="730"/>
      <c r="E166" s="730"/>
      <c r="F166" s="730"/>
      <c r="G166" s="730"/>
      <c r="H166" s="730"/>
      <c r="I166" s="730"/>
      <c r="J166" s="730"/>
    </row>
    <row r="167" spans="1:10" x14ac:dyDescent="0.2">
      <c r="A167" s="730"/>
      <c r="B167" s="730"/>
      <c r="C167" s="730"/>
      <c r="D167" s="730"/>
      <c r="E167" s="730"/>
      <c r="F167" s="730"/>
      <c r="G167" s="730"/>
      <c r="H167" s="730"/>
      <c r="I167" s="730"/>
      <c r="J167" s="730"/>
    </row>
    <row r="168" spans="1:10" x14ac:dyDescent="0.2">
      <c r="A168" s="730"/>
      <c r="B168" s="730"/>
      <c r="C168" s="730"/>
      <c r="D168" s="730"/>
      <c r="E168" s="730"/>
      <c r="F168" s="730"/>
      <c r="G168" s="730"/>
      <c r="H168" s="730"/>
      <c r="I168" s="730"/>
      <c r="J168" s="730"/>
    </row>
    <row r="169" spans="1:10" x14ac:dyDescent="0.2">
      <c r="A169" s="730"/>
      <c r="B169" s="730"/>
      <c r="C169" s="730"/>
      <c r="D169" s="730"/>
      <c r="E169" s="730"/>
      <c r="F169" s="730"/>
      <c r="G169" s="730"/>
      <c r="H169" s="730"/>
      <c r="I169" s="730"/>
      <c r="J169" s="730"/>
    </row>
    <row r="170" spans="1:10" x14ac:dyDescent="0.2">
      <c r="A170" s="730"/>
      <c r="B170" s="730"/>
      <c r="C170" s="730"/>
      <c r="D170" s="730"/>
      <c r="E170" s="730"/>
      <c r="F170" s="730"/>
      <c r="G170" s="730"/>
      <c r="H170" s="730"/>
      <c r="I170" s="730"/>
      <c r="J170" s="730"/>
    </row>
    <row r="171" spans="1:10" x14ac:dyDescent="0.2">
      <c r="A171" s="730"/>
      <c r="B171" s="730"/>
      <c r="C171" s="730"/>
      <c r="D171" s="730"/>
      <c r="E171" s="730"/>
      <c r="F171" s="730"/>
      <c r="G171" s="730"/>
      <c r="H171" s="730"/>
      <c r="I171" s="730"/>
      <c r="J171" s="730"/>
    </row>
    <row r="172" spans="1:10" x14ac:dyDescent="0.2">
      <c r="A172" s="730"/>
      <c r="B172" s="730"/>
      <c r="C172" s="730"/>
      <c r="D172" s="730"/>
      <c r="E172" s="730"/>
      <c r="F172" s="730"/>
      <c r="G172" s="730"/>
      <c r="H172" s="730"/>
      <c r="I172" s="730"/>
      <c r="J172" s="730"/>
    </row>
    <row r="173" spans="1:10" x14ac:dyDescent="0.2">
      <c r="A173" s="730"/>
      <c r="B173" s="730"/>
      <c r="C173" s="730"/>
      <c r="D173" s="730"/>
      <c r="E173" s="730"/>
      <c r="F173" s="730"/>
      <c r="G173" s="730"/>
      <c r="H173" s="730"/>
      <c r="I173" s="730"/>
      <c r="J173" s="730"/>
    </row>
    <row r="174" spans="1:10" x14ac:dyDescent="0.2">
      <c r="A174" s="730"/>
      <c r="B174" s="730"/>
      <c r="C174" s="730"/>
      <c r="D174" s="730"/>
      <c r="E174" s="730"/>
      <c r="F174" s="730"/>
      <c r="G174" s="730"/>
      <c r="H174" s="730"/>
      <c r="I174" s="730"/>
      <c r="J174" s="730"/>
    </row>
    <row r="175" spans="1:10" x14ac:dyDescent="0.2">
      <c r="A175" s="730"/>
      <c r="B175" s="730"/>
      <c r="C175" s="730"/>
      <c r="D175" s="730"/>
      <c r="E175" s="730"/>
      <c r="F175" s="730"/>
      <c r="G175" s="730"/>
      <c r="H175" s="730"/>
      <c r="I175" s="730"/>
      <c r="J175" s="730"/>
    </row>
    <row r="176" spans="1:10" x14ac:dyDescent="0.2">
      <c r="A176" s="730"/>
      <c r="B176" s="730"/>
      <c r="C176" s="730"/>
      <c r="D176" s="730"/>
      <c r="E176" s="730"/>
      <c r="F176" s="730"/>
      <c r="G176" s="730"/>
      <c r="H176" s="730"/>
      <c r="I176" s="730"/>
      <c r="J176" s="730"/>
    </row>
    <row r="177" spans="1:10" x14ac:dyDescent="0.2">
      <c r="A177" s="730"/>
      <c r="B177" s="730"/>
      <c r="C177" s="730"/>
      <c r="D177" s="730"/>
      <c r="E177" s="730"/>
      <c r="F177" s="730"/>
      <c r="G177" s="730"/>
      <c r="H177" s="730"/>
      <c r="I177" s="730"/>
      <c r="J177" s="730"/>
    </row>
    <row r="178" spans="1:10" x14ac:dyDescent="0.2">
      <c r="A178" s="730"/>
      <c r="B178" s="730"/>
      <c r="C178" s="730"/>
      <c r="D178" s="730"/>
      <c r="E178" s="730"/>
      <c r="F178" s="730"/>
      <c r="G178" s="730"/>
      <c r="H178" s="730"/>
      <c r="I178" s="730"/>
      <c r="J178" s="730"/>
    </row>
    <row r="179" spans="1:10" x14ac:dyDescent="0.2">
      <c r="A179" s="730"/>
      <c r="B179" s="730"/>
      <c r="C179" s="730"/>
      <c r="D179" s="730"/>
      <c r="E179" s="730"/>
      <c r="F179" s="730"/>
      <c r="G179" s="730"/>
      <c r="H179" s="730"/>
      <c r="I179" s="730"/>
      <c r="J179" s="730"/>
    </row>
    <row r="180" spans="1:10" x14ac:dyDescent="0.2">
      <c r="A180" s="730"/>
      <c r="B180" s="730"/>
      <c r="C180" s="730"/>
      <c r="D180" s="730"/>
      <c r="E180" s="730"/>
      <c r="F180" s="730"/>
      <c r="G180" s="730"/>
      <c r="H180" s="730"/>
      <c r="I180" s="730"/>
      <c r="J180" s="730"/>
    </row>
    <row r="181" spans="1:10" x14ac:dyDescent="0.2">
      <c r="A181" s="730"/>
      <c r="B181" s="730"/>
      <c r="C181" s="730"/>
      <c r="D181" s="730"/>
      <c r="E181" s="730"/>
      <c r="F181" s="730"/>
      <c r="G181" s="730"/>
      <c r="H181" s="730"/>
      <c r="I181" s="730"/>
      <c r="J181" s="730"/>
    </row>
    <row r="182" spans="1:10" x14ac:dyDescent="0.2">
      <c r="A182" s="730"/>
      <c r="B182" s="730"/>
      <c r="C182" s="730"/>
      <c r="D182" s="730"/>
      <c r="E182" s="730"/>
      <c r="F182" s="730"/>
      <c r="G182" s="730"/>
      <c r="H182" s="730"/>
      <c r="I182" s="730"/>
      <c r="J182" s="730"/>
    </row>
    <row r="183" spans="1:10" x14ac:dyDescent="0.2">
      <c r="A183" s="730"/>
      <c r="B183" s="730"/>
      <c r="C183" s="730"/>
      <c r="D183" s="730"/>
      <c r="E183" s="730"/>
      <c r="F183" s="730"/>
      <c r="G183" s="730"/>
      <c r="H183" s="730"/>
      <c r="I183" s="730"/>
      <c r="J183" s="730"/>
    </row>
    <row r="184" spans="1:10" x14ac:dyDescent="0.2">
      <c r="A184" s="730"/>
      <c r="B184" s="730"/>
      <c r="C184" s="730"/>
      <c r="D184" s="730"/>
      <c r="E184" s="730"/>
      <c r="F184" s="730"/>
      <c r="G184" s="730"/>
      <c r="H184" s="730"/>
      <c r="I184" s="730"/>
      <c r="J184" s="730"/>
    </row>
    <row r="185" spans="1:10" x14ac:dyDescent="0.2">
      <c r="A185" s="730"/>
      <c r="B185" s="730"/>
      <c r="C185" s="730"/>
      <c r="D185" s="730"/>
      <c r="E185" s="730"/>
      <c r="F185" s="730"/>
      <c r="G185" s="730"/>
      <c r="H185" s="730"/>
      <c r="I185" s="730"/>
      <c r="J185" s="730"/>
    </row>
    <row r="186" spans="1:10" x14ac:dyDescent="0.2">
      <c r="A186" s="730"/>
      <c r="B186" s="730"/>
      <c r="C186" s="730"/>
      <c r="D186" s="730"/>
      <c r="E186" s="730"/>
      <c r="F186" s="730"/>
      <c r="G186" s="730"/>
      <c r="H186" s="730"/>
      <c r="I186" s="730"/>
      <c r="J186" s="730"/>
    </row>
    <row r="187" spans="1:10" x14ac:dyDescent="0.2">
      <c r="A187" s="730"/>
      <c r="B187" s="730"/>
      <c r="C187" s="730"/>
      <c r="D187" s="730"/>
      <c r="E187" s="730"/>
      <c r="F187" s="730"/>
      <c r="G187" s="730"/>
      <c r="H187" s="730"/>
      <c r="I187" s="730"/>
      <c r="J187" s="730"/>
    </row>
    <row r="188" spans="1:10" x14ac:dyDescent="0.2">
      <c r="A188" s="730"/>
      <c r="B188" s="730"/>
      <c r="C188" s="730"/>
      <c r="D188" s="730"/>
      <c r="E188" s="730"/>
      <c r="F188" s="730"/>
      <c r="G188" s="730"/>
      <c r="H188" s="730"/>
      <c r="I188" s="730"/>
      <c r="J188" s="730"/>
    </row>
    <row r="189" spans="1:10" x14ac:dyDescent="0.2">
      <c r="A189" s="730"/>
      <c r="B189" s="730"/>
      <c r="C189" s="730"/>
      <c r="D189" s="730"/>
      <c r="E189" s="730"/>
      <c r="F189" s="730"/>
      <c r="G189" s="730"/>
      <c r="H189" s="730"/>
      <c r="I189" s="730"/>
      <c r="J189" s="730"/>
    </row>
    <row r="190" spans="1:10" x14ac:dyDescent="0.2">
      <c r="A190" s="730"/>
      <c r="B190" s="730"/>
      <c r="C190" s="730"/>
      <c r="D190" s="730"/>
      <c r="E190" s="730"/>
      <c r="F190" s="730"/>
      <c r="G190" s="730"/>
      <c r="H190" s="730"/>
      <c r="I190" s="730"/>
      <c r="J190" s="730"/>
    </row>
    <row r="191" spans="1:10" x14ac:dyDescent="0.2">
      <c r="A191" s="730"/>
      <c r="B191" s="730"/>
      <c r="C191" s="730"/>
      <c r="D191" s="730"/>
      <c r="E191" s="730"/>
      <c r="F191" s="730"/>
      <c r="G191" s="730"/>
      <c r="H191" s="730"/>
      <c r="I191" s="730"/>
      <c r="J191" s="730"/>
    </row>
    <row r="192" spans="1:10" x14ac:dyDescent="0.2">
      <c r="A192" s="730"/>
      <c r="B192" s="730"/>
      <c r="C192" s="730"/>
      <c r="D192" s="730"/>
      <c r="E192" s="730"/>
      <c r="F192" s="730"/>
      <c r="G192" s="730"/>
      <c r="H192" s="730"/>
      <c r="I192" s="730"/>
      <c r="J192" s="730"/>
    </row>
    <row r="193" spans="1:10" x14ac:dyDescent="0.2">
      <c r="A193" s="730"/>
      <c r="B193" s="730"/>
      <c r="C193" s="730"/>
      <c r="D193" s="730"/>
      <c r="E193" s="730"/>
      <c r="F193" s="730"/>
      <c r="G193" s="730"/>
      <c r="H193" s="730"/>
      <c r="I193" s="730"/>
      <c r="J193" s="730"/>
    </row>
    <row r="194" spans="1:10" x14ac:dyDescent="0.2">
      <c r="A194" s="730"/>
      <c r="B194" s="730"/>
      <c r="C194" s="730"/>
      <c r="D194" s="730"/>
      <c r="E194" s="730"/>
      <c r="F194" s="730"/>
      <c r="G194" s="730"/>
      <c r="H194" s="730"/>
      <c r="I194" s="730"/>
      <c r="J194" s="730"/>
    </row>
    <row r="195" spans="1:10" x14ac:dyDescent="0.2">
      <c r="A195" s="730"/>
      <c r="B195" s="730"/>
      <c r="C195" s="730"/>
      <c r="D195" s="730"/>
      <c r="E195" s="730"/>
      <c r="F195" s="730"/>
      <c r="G195" s="730"/>
      <c r="H195" s="730"/>
      <c r="I195" s="730"/>
      <c r="J195" s="730"/>
    </row>
    <row r="196" spans="1:10" x14ac:dyDescent="0.2">
      <c r="A196" s="730"/>
      <c r="B196" s="730"/>
      <c r="C196" s="730"/>
      <c r="D196" s="730"/>
      <c r="E196" s="730"/>
      <c r="F196" s="730"/>
      <c r="G196" s="730"/>
      <c r="H196" s="730"/>
      <c r="I196" s="730"/>
      <c r="J196" s="730"/>
    </row>
    <row r="197" spans="1:10" x14ac:dyDescent="0.2">
      <c r="A197" s="730"/>
      <c r="B197" s="730"/>
      <c r="C197" s="730"/>
      <c r="D197" s="730"/>
      <c r="E197" s="730"/>
      <c r="F197" s="730"/>
      <c r="G197" s="730"/>
      <c r="H197" s="730"/>
      <c r="I197" s="730"/>
      <c r="J197" s="730"/>
    </row>
    <row r="198" spans="1:10" x14ac:dyDescent="0.2">
      <c r="A198" s="730"/>
      <c r="B198" s="730"/>
      <c r="C198" s="730"/>
      <c r="D198" s="730"/>
      <c r="E198" s="730"/>
      <c r="F198" s="730"/>
      <c r="G198" s="730"/>
      <c r="H198" s="730"/>
      <c r="I198" s="730"/>
      <c r="J198" s="730"/>
    </row>
    <row r="199" spans="1:10" x14ac:dyDescent="0.2">
      <c r="A199" s="730"/>
      <c r="B199" s="730"/>
      <c r="C199" s="730"/>
      <c r="D199" s="730"/>
      <c r="E199" s="730"/>
      <c r="F199" s="730"/>
      <c r="G199" s="730"/>
      <c r="H199" s="730"/>
      <c r="I199" s="730"/>
      <c r="J199" s="730"/>
    </row>
    <row r="200" spans="1:10" x14ac:dyDescent="0.2">
      <c r="A200" s="730"/>
      <c r="B200" s="730"/>
      <c r="C200" s="730"/>
      <c r="D200" s="730"/>
      <c r="E200" s="730"/>
      <c r="F200" s="730"/>
      <c r="G200" s="730"/>
      <c r="H200" s="730"/>
      <c r="I200" s="730"/>
      <c r="J200" s="730"/>
    </row>
    <row r="201" spans="1:10" x14ac:dyDescent="0.2">
      <c r="A201" s="730"/>
      <c r="B201" s="730"/>
      <c r="C201" s="730"/>
      <c r="D201" s="730"/>
      <c r="E201" s="730"/>
      <c r="F201" s="730"/>
      <c r="G201" s="730"/>
      <c r="H201" s="730"/>
      <c r="I201" s="730"/>
      <c r="J201" s="730"/>
    </row>
    <row r="202" spans="1:10" x14ac:dyDescent="0.2">
      <c r="A202" s="730"/>
      <c r="B202" s="730"/>
      <c r="C202" s="730"/>
      <c r="D202" s="730"/>
      <c r="E202" s="730"/>
      <c r="F202" s="730"/>
      <c r="G202" s="730"/>
      <c r="H202" s="730"/>
      <c r="I202" s="730"/>
      <c r="J202" s="730"/>
    </row>
    <row r="203" spans="1:10" x14ac:dyDescent="0.2">
      <c r="A203" s="730"/>
      <c r="B203" s="730"/>
      <c r="C203" s="730"/>
      <c r="D203" s="730"/>
      <c r="E203" s="730"/>
      <c r="F203" s="730"/>
      <c r="G203" s="730"/>
      <c r="H203" s="730"/>
      <c r="I203" s="730"/>
      <c r="J203" s="730"/>
    </row>
    <row r="204" spans="1:10" x14ac:dyDescent="0.2">
      <c r="A204" s="730"/>
      <c r="B204" s="730"/>
      <c r="C204" s="730"/>
      <c r="D204" s="730"/>
      <c r="E204" s="730"/>
      <c r="F204" s="730"/>
      <c r="G204" s="730"/>
      <c r="H204" s="730"/>
      <c r="I204" s="730"/>
      <c r="J204" s="730"/>
    </row>
    <row r="205" spans="1:10" x14ac:dyDescent="0.2">
      <c r="A205" s="730"/>
      <c r="B205" s="730"/>
      <c r="C205" s="730"/>
      <c r="D205" s="730"/>
      <c r="E205" s="730"/>
      <c r="F205" s="730"/>
      <c r="G205" s="730"/>
      <c r="H205" s="730"/>
      <c r="I205" s="730"/>
      <c r="J205" s="730"/>
    </row>
    <row r="206" spans="1:10" x14ac:dyDescent="0.2">
      <c r="A206" s="730"/>
      <c r="B206" s="730"/>
      <c r="C206" s="730"/>
      <c r="D206" s="730"/>
      <c r="E206" s="730"/>
      <c r="F206" s="730"/>
      <c r="G206" s="730"/>
      <c r="H206" s="730"/>
      <c r="I206" s="730"/>
      <c r="J206" s="730"/>
    </row>
    <row r="207" spans="1:10" x14ac:dyDescent="0.2">
      <c r="A207" s="730"/>
      <c r="B207" s="730"/>
      <c r="C207" s="730"/>
      <c r="D207" s="730"/>
      <c r="E207" s="730"/>
      <c r="F207" s="730"/>
      <c r="G207" s="730"/>
      <c r="H207" s="730"/>
      <c r="I207" s="730"/>
      <c r="J207" s="730"/>
    </row>
    <row r="208" spans="1:10" x14ac:dyDescent="0.2">
      <c r="A208" s="730"/>
      <c r="B208" s="730"/>
      <c r="C208" s="730"/>
      <c r="D208" s="730"/>
      <c r="E208" s="730"/>
      <c r="F208" s="730"/>
      <c r="G208" s="730"/>
      <c r="H208" s="730"/>
      <c r="I208" s="730"/>
      <c r="J208" s="730"/>
    </row>
    <row r="209" spans="1:10" x14ac:dyDescent="0.2">
      <c r="A209" s="730"/>
      <c r="B209" s="730"/>
      <c r="C209" s="730"/>
      <c r="D209" s="730"/>
      <c r="E209" s="730"/>
      <c r="F209" s="730"/>
      <c r="G209" s="730"/>
      <c r="H209" s="730"/>
      <c r="I209" s="730"/>
      <c r="J209" s="730"/>
    </row>
    <row r="210" spans="1:10" x14ac:dyDescent="0.2">
      <c r="A210" s="730"/>
      <c r="B210" s="730"/>
      <c r="C210" s="730"/>
      <c r="D210" s="730"/>
      <c r="E210" s="730"/>
      <c r="F210" s="730"/>
      <c r="G210" s="730"/>
      <c r="H210" s="730"/>
      <c r="I210" s="730"/>
      <c r="J210" s="730"/>
    </row>
    <row r="211" spans="1:10" x14ac:dyDescent="0.2">
      <c r="A211" s="730"/>
      <c r="B211" s="730"/>
      <c r="C211" s="730"/>
      <c r="D211" s="730"/>
      <c r="E211" s="730"/>
      <c r="F211" s="730"/>
      <c r="G211" s="730"/>
      <c r="H211" s="730"/>
      <c r="I211" s="730"/>
      <c r="J211" s="730"/>
    </row>
    <row r="212" spans="1:10" x14ac:dyDescent="0.2">
      <c r="A212" s="730"/>
      <c r="B212" s="730"/>
      <c r="C212" s="730"/>
      <c r="D212" s="730"/>
      <c r="E212" s="730"/>
      <c r="F212" s="730"/>
      <c r="G212" s="730"/>
      <c r="H212" s="730"/>
      <c r="I212" s="730"/>
      <c r="J212" s="730"/>
    </row>
    <row r="213" spans="1:10" x14ac:dyDescent="0.2">
      <c r="A213" s="730"/>
      <c r="B213" s="730"/>
      <c r="C213" s="730"/>
      <c r="D213" s="730"/>
      <c r="E213" s="730"/>
      <c r="F213" s="730"/>
      <c r="G213" s="730"/>
      <c r="H213" s="730"/>
      <c r="I213" s="730"/>
      <c r="J213" s="730"/>
    </row>
    <row r="214" spans="1:10" x14ac:dyDescent="0.2">
      <c r="A214" s="730"/>
      <c r="B214" s="730"/>
      <c r="C214" s="730"/>
      <c r="D214" s="730"/>
      <c r="E214" s="730"/>
      <c r="F214" s="730"/>
      <c r="G214" s="730"/>
      <c r="H214" s="730"/>
      <c r="I214" s="730"/>
      <c r="J214" s="730"/>
    </row>
    <row r="215" spans="1:10" x14ac:dyDescent="0.2">
      <c r="A215" s="730"/>
      <c r="B215" s="730"/>
      <c r="C215" s="730"/>
      <c r="D215" s="730"/>
      <c r="E215" s="730"/>
      <c r="F215" s="730"/>
      <c r="G215" s="730"/>
      <c r="H215" s="730"/>
      <c r="I215" s="730"/>
      <c r="J215" s="730"/>
    </row>
    <row r="216" spans="1:10" x14ac:dyDescent="0.2">
      <c r="A216" s="730"/>
      <c r="B216" s="730"/>
      <c r="C216" s="730"/>
      <c r="D216" s="730"/>
      <c r="E216" s="730"/>
      <c r="F216" s="730"/>
      <c r="G216" s="730"/>
      <c r="H216" s="730"/>
      <c r="I216" s="730"/>
      <c r="J216" s="730"/>
    </row>
    <row r="217" spans="1:10" x14ac:dyDescent="0.2">
      <c r="A217" s="730"/>
      <c r="B217" s="730"/>
      <c r="C217" s="730"/>
      <c r="D217" s="730"/>
      <c r="E217" s="730"/>
      <c r="F217" s="730"/>
      <c r="G217" s="730"/>
      <c r="H217" s="730"/>
      <c r="I217" s="730"/>
      <c r="J217" s="730"/>
    </row>
    <row r="218" spans="1:10" x14ac:dyDescent="0.2">
      <c r="A218" s="730"/>
      <c r="B218" s="730"/>
      <c r="C218" s="730"/>
      <c r="D218" s="730"/>
      <c r="E218" s="730"/>
      <c r="F218" s="730"/>
      <c r="G218" s="730"/>
      <c r="H218" s="730"/>
      <c r="I218" s="730"/>
      <c r="J218" s="730"/>
    </row>
    <row r="219" spans="1:10" x14ac:dyDescent="0.2">
      <c r="A219" s="730"/>
      <c r="B219" s="730"/>
      <c r="C219" s="730"/>
      <c r="D219" s="730"/>
      <c r="E219" s="730"/>
      <c r="F219" s="730"/>
      <c r="G219" s="730"/>
      <c r="H219" s="730"/>
      <c r="I219" s="730"/>
      <c r="J219" s="730"/>
    </row>
    <row r="220" spans="1:10" x14ac:dyDescent="0.2">
      <c r="A220" s="730"/>
      <c r="B220" s="730"/>
      <c r="C220" s="730"/>
      <c r="D220" s="730"/>
      <c r="E220" s="730"/>
      <c r="F220" s="730"/>
      <c r="G220" s="730"/>
      <c r="H220" s="730"/>
      <c r="I220" s="730"/>
      <c r="J220" s="730"/>
    </row>
    <row r="221" spans="1:10" x14ac:dyDescent="0.2">
      <c r="A221" s="730"/>
      <c r="B221" s="730"/>
      <c r="C221" s="730"/>
      <c r="D221" s="730"/>
      <c r="E221" s="730"/>
      <c r="F221" s="730"/>
      <c r="G221" s="730"/>
      <c r="H221" s="730"/>
      <c r="I221" s="730"/>
      <c r="J221" s="730"/>
    </row>
    <row r="222" spans="1:10" x14ac:dyDescent="0.2">
      <c r="A222" s="730"/>
      <c r="B222" s="730"/>
      <c r="C222" s="730"/>
      <c r="D222" s="730"/>
      <c r="E222" s="730"/>
      <c r="F222" s="730"/>
      <c r="G222" s="730"/>
      <c r="H222" s="730"/>
      <c r="I222" s="730"/>
      <c r="J222" s="730"/>
    </row>
    <row r="223" spans="1:10" x14ac:dyDescent="0.2">
      <c r="A223" s="730"/>
      <c r="B223" s="730"/>
      <c r="C223" s="730"/>
      <c r="D223" s="730"/>
      <c r="E223" s="730"/>
      <c r="F223" s="730"/>
      <c r="G223" s="730"/>
      <c r="H223" s="730"/>
      <c r="I223" s="730"/>
      <c r="J223" s="730"/>
    </row>
    <row r="224" spans="1:10" x14ac:dyDescent="0.2">
      <c r="A224" s="730"/>
      <c r="B224" s="730"/>
      <c r="C224" s="730"/>
      <c r="D224" s="730"/>
      <c r="E224" s="730"/>
      <c r="F224" s="730"/>
      <c r="G224" s="730"/>
      <c r="H224" s="730"/>
      <c r="I224" s="730"/>
      <c r="J224" s="730"/>
    </row>
    <row r="225" spans="1:10" x14ac:dyDescent="0.2">
      <c r="A225" s="730"/>
      <c r="B225" s="730"/>
      <c r="C225" s="730"/>
      <c r="D225" s="730"/>
      <c r="E225" s="730"/>
      <c r="F225" s="730"/>
      <c r="G225" s="730"/>
      <c r="H225" s="730"/>
      <c r="I225" s="730"/>
      <c r="J225" s="730"/>
    </row>
    <row r="226" spans="1:10" x14ac:dyDescent="0.2">
      <c r="A226" s="730"/>
      <c r="B226" s="730"/>
      <c r="C226" s="730"/>
      <c r="D226" s="730"/>
      <c r="E226" s="730"/>
      <c r="F226" s="730"/>
      <c r="G226" s="730"/>
      <c r="H226" s="730"/>
      <c r="I226" s="730"/>
      <c r="J226" s="730"/>
    </row>
    <row r="227" spans="1:10" x14ac:dyDescent="0.2">
      <c r="A227" s="730"/>
      <c r="B227" s="730"/>
      <c r="C227" s="730"/>
      <c r="D227" s="730"/>
      <c r="E227" s="730"/>
      <c r="F227" s="730"/>
      <c r="G227" s="730"/>
      <c r="H227" s="730"/>
      <c r="I227" s="730"/>
      <c r="J227" s="730"/>
    </row>
    <row r="228" spans="1:10" x14ac:dyDescent="0.2">
      <c r="A228" s="730"/>
      <c r="B228" s="730"/>
      <c r="C228" s="730"/>
      <c r="D228" s="730"/>
      <c r="E228" s="730"/>
      <c r="F228" s="730"/>
      <c r="G228" s="730"/>
      <c r="H228" s="730"/>
      <c r="I228" s="730"/>
      <c r="J228" s="730"/>
    </row>
    <row r="229" spans="1:10" x14ac:dyDescent="0.2">
      <c r="A229" s="730"/>
      <c r="B229" s="730"/>
      <c r="C229" s="730"/>
      <c r="D229" s="730"/>
      <c r="E229" s="730"/>
      <c r="F229" s="730"/>
      <c r="G229" s="730"/>
      <c r="H229" s="730"/>
      <c r="I229" s="730"/>
      <c r="J229" s="730"/>
    </row>
    <row r="230" spans="1:10" x14ac:dyDescent="0.2">
      <c r="A230" s="730"/>
      <c r="B230" s="730"/>
      <c r="C230" s="730"/>
      <c r="D230" s="730"/>
      <c r="E230" s="730"/>
      <c r="F230" s="730"/>
      <c r="G230" s="730"/>
      <c r="H230" s="730"/>
      <c r="I230" s="730"/>
      <c r="J230" s="730"/>
    </row>
    <row r="231" spans="1:10" x14ac:dyDescent="0.2">
      <c r="A231" s="730"/>
      <c r="B231" s="730"/>
      <c r="C231" s="730"/>
      <c r="D231" s="730"/>
      <c r="E231" s="730"/>
      <c r="F231" s="730"/>
      <c r="G231" s="730"/>
      <c r="H231" s="730"/>
      <c r="I231" s="730"/>
      <c r="J231" s="730"/>
    </row>
    <row r="232" spans="1:10" x14ac:dyDescent="0.2">
      <c r="A232" s="730"/>
      <c r="B232" s="730"/>
      <c r="C232" s="730"/>
      <c r="D232" s="730"/>
      <c r="E232" s="730"/>
      <c r="F232" s="730"/>
      <c r="G232" s="730"/>
      <c r="H232" s="730"/>
      <c r="I232" s="730"/>
      <c r="J232" s="730"/>
    </row>
    <row r="233" spans="1:10" x14ac:dyDescent="0.2">
      <c r="A233" s="730"/>
      <c r="B233" s="730"/>
      <c r="C233" s="730"/>
      <c r="D233" s="730"/>
      <c r="E233" s="730"/>
      <c r="F233" s="730"/>
      <c r="G233" s="730"/>
      <c r="H233" s="730"/>
      <c r="I233" s="730"/>
      <c r="J233" s="730"/>
    </row>
    <row r="234" spans="1:10" x14ac:dyDescent="0.2">
      <c r="A234" s="730"/>
      <c r="B234" s="730"/>
      <c r="C234" s="730"/>
      <c r="D234" s="730"/>
      <c r="E234" s="730"/>
      <c r="F234" s="730"/>
      <c r="G234" s="730"/>
      <c r="H234" s="730"/>
      <c r="I234" s="730"/>
      <c r="J234" s="730"/>
    </row>
    <row r="235" spans="1:10" x14ac:dyDescent="0.2">
      <c r="A235" s="730"/>
      <c r="B235" s="730"/>
      <c r="C235" s="730"/>
      <c r="D235" s="730"/>
      <c r="E235" s="730"/>
      <c r="F235" s="730"/>
      <c r="G235" s="730"/>
      <c r="H235" s="730"/>
      <c r="I235" s="730"/>
      <c r="J235" s="730"/>
    </row>
    <row r="236" spans="1:10" x14ac:dyDescent="0.2">
      <c r="A236" s="730"/>
      <c r="B236" s="730"/>
      <c r="C236" s="730"/>
      <c r="D236" s="730"/>
      <c r="E236" s="730"/>
      <c r="F236" s="730"/>
      <c r="G236" s="730"/>
      <c r="H236" s="730"/>
      <c r="I236" s="730"/>
      <c r="J236" s="730"/>
    </row>
    <row r="237" spans="1:10" x14ac:dyDescent="0.2">
      <c r="A237" s="730"/>
      <c r="B237" s="730"/>
      <c r="C237" s="730"/>
      <c r="D237" s="730"/>
      <c r="E237" s="730"/>
      <c r="F237" s="730"/>
      <c r="G237" s="730"/>
      <c r="H237" s="730"/>
      <c r="I237" s="730"/>
      <c r="J237" s="730"/>
    </row>
    <row r="238" spans="1:10" x14ac:dyDescent="0.2">
      <c r="A238" s="730"/>
      <c r="B238" s="730"/>
      <c r="C238" s="730"/>
      <c r="D238" s="730"/>
      <c r="E238" s="730"/>
      <c r="F238" s="730"/>
      <c r="G238" s="730"/>
      <c r="H238" s="730"/>
      <c r="I238" s="730"/>
      <c r="J238" s="730"/>
    </row>
    <row r="239" spans="1:10" x14ac:dyDescent="0.2">
      <c r="A239" s="730"/>
      <c r="B239" s="730"/>
      <c r="C239" s="730"/>
      <c r="D239" s="730"/>
      <c r="E239" s="730"/>
      <c r="F239" s="730"/>
      <c r="G239" s="730"/>
      <c r="H239" s="730"/>
      <c r="I239" s="730"/>
      <c r="J239" s="730"/>
    </row>
    <row r="240" spans="1:10" x14ac:dyDescent="0.2">
      <c r="A240" s="730"/>
      <c r="B240" s="730"/>
      <c r="C240" s="730"/>
      <c r="D240" s="730"/>
      <c r="E240" s="730"/>
      <c r="F240" s="730"/>
      <c r="G240" s="730"/>
      <c r="H240" s="730"/>
      <c r="I240" s="730"/>
      <c r="J240" s="730"/>
    </row>
    <row r="241" spans="1:10" x14ac:dyDescent="0.2">
      <c r="A241" s="730"/>
      <c r="B241" s="730"/>
      <c r="C241" s="730"/>
      <c r="D241" s="730"/>
      <c r="E241" s="730"/>
      <c r="F241" s="730"/>
      <c r="G241" s="730"/>
      <c r="H241" s="730"/>
      <c r="I241" s="730"/>
      <c r="J241" s="730"/>
    </row>
    <row r="242" spans="1:10" x14ac:dyDescent="0.2">
      <c r="A242" s="730"/>
      <c r="B242" s="730"/>
      <c r="C242" s="730"/>
      <c r="D242" s="730"/>
      <c r="E242" s="730"/>
      <c r="F242" s="730"/>
      <c r="G242" s="730"/>
      <c r="H242" s="730"/>
      <c r="I242" s="730"/>
      <c r="J242" s="730"/>
    </row>
    <row r="243" spans="1:10" x14ac:dyDescent="0.2">
      <c r="A243" s="730"/>
      <c r="B243" s="730"/>
      <c r="C243" s="730"/>
      <c r="D243" s="730"/>
      <c r="E243" s="730"/>
      <c r="F243" s="730"/>
      <c r="G243" s="730"/>
      <c r="H243" s="730"/>
      <c r="I243" s="730"/>
      <c r="J243" s="730"/>
    </row>
    <row r="244" spans="1:10" x14ac:dyDescent="0.2">
      <c r="A244" s="730"/>
      <c r="B244" s="730"/>
      <c r="C244" s="730"/>
      <c r="D244" s="730"/>
      <c r="E244" s="730"/>
      <c r="F244" s="730"/>
      <c r="G244" s="730"/>
      <c r="H244" s="730"/>
      <c r="I244" s="730"/>
      <c r="J244" s="730"/>
    </row>
    <row r="245" spans="1:10" x14ac:dyDescent="0.2">
      <c r="A245" s="730"/>
      <c r="B245" s="730"/>
      <c r="C245" s="730"/>
      <c r="D245" s="730"/>
      <c r="E245" s="730"/>
      <c r="F245" s="730"/>
      <c r="G245" s="730"/>
      <c r="H245" s="730"/>
      <c r="I245" s="730"/>
      <c r="J245" s="730"/>
    </row>
    <row r="246" spans="1:10" x14ac:dyDescent="0.2">
      <c r="A246" s="730"/>
      <c r="B246" s="730"/>
      <c r="C246" s="730"/>
      <c r="D246" s="730"/>
      <c r="E246" s="730"/>
      <c r="F246" s="730"/>
      <c r="G246" s="730"/>
      <c r="H246" s="730"/>
      <c r="I246" s="730"/>
      <c r="J246" s="730"/>
    </row>
    <row r="247" spans="1:10" x14ac:dyDescent="0.2">
      <c r="A247" s="730"/>
      <c r="B247" s="730"/>
      <c r="C247" s="730"/>
      <c r="D247" s="730"/>
      <c r="E247" s="730"/>
      <c r="F247" s="730"/>
      <c r="G247" s="730"/>
      <c r="H247" s="730"/>
      <c r="I247" s="730"/>
      <c r="J247" s="730"/>
    </row>
    <row r="248" spans="1:10" x14ac:dyDescent="0.2">
      <c r="A248" s="730"/>
      <c r="B248" s="730"/>
      <c r="C248" s="730"/>
      <c r="D248" s="730"/>
      <c r="E248" s="730"/>
      <c r="F248" s="730"/>
      <c r="G248" s="730"/>
      <c r="H248" s="730"/>
      <c r="I248" s="730"/>
      <c r="J248" s="730"/>
    </row>
    <row r="249" spans="1:10" x14ac:dyDescent="0.2">
      <c r="A249" s="730"/>
      <c r="B249" s="730"/>
      <c r="C249" s="730"/>
      <c r="D249" s="730"/>
      <c r="E249" s="730"/>
      <c r="F249" s="730"/>
      <c r="G249" s="730"/>
      <c r="H249" s="730"/>
      <c r="I249" s="730"/>
      <c r="J249" s="730"/>
    </row>
    <row r="250" spans="1:10" x14ac:dyDescent="0.2">
      <c r="A250" s="730"/>
      <c r="B250" s="730"/>
      <c r="C250" s="730"/>
      <c r="D250" s="730"/>
      <c r="E250" s="730"/>
      <c r="F250" s="730"/>
      <c r="G250" s="730"/>
      <c r="H250" s="730"/>
      <c r="I250" s="730"/>
      <c r="J250" s="730"/>
    </row>
    <row r="251" spans="1:10" x14ac:dyDescent="0.2">
      <c r="A251" s="730"/>
      <c r="B251" s="730"/>
      <c r="C251" s="730"/>
      <c r="D251" s="730"/>
      <c r="E251" s="730"/>
      <c r="F251" s="730"/>
      <c r="G251" s="730"/>
      <c r="H251" s="730"/>
      <c r="I251" s="730"/>
      <c r="J251" s="730"/>
    </row>
    <row r="252" spans="1:10" x14ac:dyDescent="0.2">
      <c r="A252" s="730"/>
      <c r="B252" s="730"/>
      <c r="C252" s="730"/>
      <c r="D252" s="730"/>
      <c r="E252" s="730"/>
      <c r="F252" s="730"/>
      <c r="G252" s="730"/>
      <c r="H252" s="730"/>
      <c r="I252" s="730"/>
      <c r="J252" s="730"/>
    </row>
    <row r="253" spans="1:10" x14ac:dyDescent="0.2">
      <c r="A253" s="730"/>
      <c r="B253" s="730"/>
      <c r="C253" s="730"/>
      <c r="D253" s="730"/>
      <c r="E253" s="730"/>
      <c r="F253" s="730"/>
      <c r="G253" s="730"/>
      <c r="H253" s="730"/>
      <c r="I253" s="730"/>
      <c r="J253" s="730"/>
    </row>
    <row r="254" spans="1:10" x14ac:dyDescent="0.2">
      <c r="A254" s="730"/>
      <c r="B254" s="730"/>
      <c r="C254" s="730"/>
      <c r="D254" s="730"/>
      <c r="E254" s="730"/>
      <c r="F254" s="730"/>
      <c r="G254" s="730"/>
      <c r="H254" s="730"/>
      <c r="I254" s="730"/>
      <c r="J254" s="730"/>
    </row>
    <row r="255" spans="1:10" x14ac:dyDescent="0.2">
      <c r="A255" s="730"/>
      <c r="B255" s="730"/>
      <c r="C255" s="730"/>
      <c r="D255" s="730"/>
      <c r="E255" s="730"/>
      <c r="F255" s="730"/>
      <c r="G255" s="730"/>
      <c r="H255" s="730"/>
      <c r="I255" s="730"/>
      <c r="J255" s="730"/>
    </row>
    <row r="256" spans="1:10" x14ac:dyDescent="0.2">
      <c r="A256" s="730"/>
      <c r="B256" s="730"/>
      <c r="C256" s="730"/>
      <c r="D256" s="730"/>
      <c r="E256" s="730"/>
      <c r="F256" s="730"/>
      <c r="G256" s="730"/>
      <c r="H256" s="730"/>
      <c r="I256" s="730"/>
      <c r="J256" s="730"/>
    </row>
    <row r="257" spans="1:10" x14ac:dyDescent="0.2">
      <c r="A257" s="730"/>
      <c r="B257" s="730"/>
      <c r="C257" s="730"/>
      <c r="D257" s="730"/>
      <c r="E257" s="730"/>
      <c r="F257" s="730"/>
      <c r="G257" s="730"/>
      <c r="H257" s="730"/>
      <c r="I257" s="730"/>
      <c r="J257" s="730"/>
    </row>
    <row r="258" spans="1:10" x14ac:dyDescent="0.2">
      <c r="A258" s="730"/>
      <c r="B258" s="730"/>
      <c r="C258" s="730"/>
      <c r="D258" s="730"/>
      <c r="E258" s="730"/>
      <c r="F258" s="730"/>
      <c r="G258" s="730"/>
      <c r="H258" s="730"/>
      <c r="I258" s="730"/>
      <c r="J258" s="730"/>
    </row>
    <row r="259" spans="1:10" x14ac:dyDescent="0.2">
      <c r="A259" s="730"/>
      <c r="B259" s="730"/>
      <c r="C259" s="730"/>
      <c r="D259" s="730"/>
      <c r="E259" s="730"/>
      <c r="F259" s="730"/>
      <c r="G259" s="730"/>
      <c r="H259" s="730"/>
      <c r="I259" s="730"/>
      <c r="J259" s="730"/>
    </row>
    <row r="260" spans="1:10" x14ac:dyDescent="0.2">
      <c r="A260" s="730"/>
      <c r="B260" s="730"/>
      <c r="C260" s="730"/>
      <c r="D260" s="730"/>
      <c r="E260" s="730"/>
      <c r="F260" s="730"/>
      <c r="G260" s="730"/>
      <c r="H260" s="730"/>
      <c r="I260" s="730"/>
      <c r="J260" s="730"/>
    </row>
    <row r="261" spans="1:10" x14ac:dyDescent="0.2">
      <c r="A261" s="730"/>
      <c r="B261" s="730"/>
      <c r="C261" s="730"/>
      <c r="D261" s="730"/>
      <c r="E261" s="730"/>
      <c r="F261" s="730"/>
      <c r="G261" s="730"/>
      <c r="H261" s="730"/>
      <c r="I261" s="730"/>
      <c r="J261" s="730"/>
    </row>
    <row r="262" spans="1:10" x14ac:dyDescent="0.2">
      <c r="A262" s="730"/>
      <c r="B262" s="730"/>
      <c r="C262" s="730"/>
      <c r="D262" s="730"/>
      <c r="E262" s="730"/>
      <c r="F262" s="730"/>
      <c r="G262" s="730"/>
      <c r="H262" s="730"/>
      <c r="I262" s="730"/>
      <c r="J262" s="730"/>
    </row>
    <row r="263" spans="1:10" x14ac:dyDescent="0.2">
      <c r="A263" s="730"/>
      <c r="B263" s="730"/>
      <c r="C263" s="730"/>
      <c r="D263" s="730"/>
      <c r="E263" s="730"/>
      <c r="F263" s="730"/>
      <c r="G263" s="730"/>
      <c r="H263" s="730"/>
      <c r="I263" s="730"/>
      <c r="J263" s="730"/>
    </row>
    <row r="264" spans="1:10" x14ac:dyDescent="0.2">
      <c r="A264" s="730"/>
      <c r="B264" s="730"/>
      <c r="C264" s="730"/>
      <c r="D264" s="730"/>
      <c r="E264" s="730"/>
      <c r="F264" s="730"/>
      <c r="G264" s="730"/>
      <c r="H264" s="730"/>
      <c r="I264" s="730"/>
      <c r="J264" s="730"/>
    </row>
    <row r="265" spans="1:10" x14ac:dyDescent="0.2">
      <c r="A265" s="730"/>
      <c r="B265" s="730"/>
      <c r="C265" s="730"/>
      <c r="D265" s="730"/>
      <c r="E265" s="730"/>
      <c r="F265" s="730"/>
      <c r="G265" s="730"/>
      <c r="H265" s="730"/>
      <c r="I265" s="730"/>
      <c r="J265" s="730"/>
    </row>
    <row r="266" spans="1:10" x14ac:dyDescent="0.2">
      <c r="A266" s="730"/>
      <c r="B266" s="730"/>
      <c r="C266" s="730"/>
      <c r="D266" s="730"/>
      <c r="E266" s="730"/>
      <c r="F266" s="730"/>
      <c r="G266" s="730"/>
      <c r="H266" s="730"/>
      <c r="I266" s="730"/>
      <c r="J266" s="730"/>
    </row>
    <row r="267" spans="1:10" x14ac:dyDescent="0.2">
      <c r="A267" s="730"/>
      <c r="B267" s="730"/>
      <c r="C267" s="730"/>
      <c r="D267" s="730"/>
      <c r="E267" s="730"/>
      <c r="F267" s="730"/>
      <c r="G267" s="730"/>
      <c r="H267" s="730"/>
      <c r="I267" s="730"/>
      <c r="J267" s="730"/>
    </row>
    <row r="268" spans="1:10" x14ac:dyDescent="0.2">
      <c r="A268" s="730"/>
      <c r="B268" s="730"/>
      <c r="C268" s="730"/>
      <c r="D268" s="730"/>
      <c r="E268" s="730"/>
      <c r="F268" s="730"/>
      <c r="G268" s="730"/>
      <c r="H268" s="730"/>
      <c r="I268" s="730"/>
      <c r="J268" s="730"/>
    </row>
    <row r="269" spans="1:10" x14ac:dyDescent="0.2">
      <c r="A269" s="730"/>
      <c r="B269" s="730"/>
      <c r="C269" s="730"/>
      <c r="D269" s="730"/>
      <c r="E269" s="730"/>
      <c r="F269" s="730"/>
      <c r="G269" s="730"/>
      <c r="H269" s="730"/>
      <c r="I269" s="730"/>
      <c r="J269" s="730"/>
    </row>
    <row r="270" spans="1:10" x14ac:dyDescent="0.2">
      <c r="A270" s="730"/>
      <c r="B270" s="730"/>
      <c r="C270" s="730"/>
      <c r="D270" s="730"/>
      <c r="E270" s="730"/>
      <c r="F270" s="730"/>
      <c r="G270" s="730"/>
      <c r="H270" s="730"/>
      <c r="I270" s="730"/>
      <c r="J270" s="730"/>
    </row>
    <row r="271" spans="1:10" x14ac:dyDescent="0.2">
      <c r="A271" s="730"/>
      <c r="B271" s="730"/>
      <c r="C271" s="730"/>
      <c r="D271" s="730"/>
      <c r="E271" s="730"/>
      <c r="F271" s="730"/>
      <c r="G271" s="730"/>
      <c r="H271" s="730"/>
      <c r="I271" s="730"/>
      <c r="J271" s="730"/>
    </row>
    <row r="272" spans="1:10" x14ac:dyDescent="0.2">
      <c r="A272" s="730"/>
      <c r="B272" s="730"/>
      <c r="C272" s="730"/>
      <c r="D272" s="730"/>
      <c r="E272" s="730"/>
      <c r="F272" s="730"/>
      <c r="G272" s="730"/>
      <c r="H272" s="730"/>
      <c r="I272" s="730"/>
      <c r="J272" s="730"/>
    </row>
    <row r="273" spans="1:10" x14ac:dyDescent="0.2">
      <c r="A273" s="730"/>
      <c r="B273" s="730"/>
      <c r="C273" s="730"/>
      <c r="D273" s="730"/>
      <c r="E273" s="730"/>
      <c r="F273" s="730"/>
      <c r="G273" s="730"/>
      <c r="H273" s="730"/>
      <c r="I273" s="730"/>
      <c r="J273" s="730"/>
    </row>
    <row r="274" spans="1:10" x14ac:dyDescent="0.2">
      <c r="A274" s="730"/>
      <c r="B274" s="730"/>
      <c r="C274" s="730"/>
      <c r="D274" s="730"/>
      <c r="E274" s="730"/>
      <c r="F274" s="730"/>
      <c r="G274" s="730"/>
      <c r="H274" s="730"/>
      <c r="I274" s="730"/>
      <c r="J274" s="730"/>
    </row>
    <row r="275" spans="1:10" x14ac:dyDescent="0.2">
      <c r="A275" s="730"/>
      <c r="B275" s="730"/>
      <c r="C275" s="730"/>
      <c r="D275" s="730"/>
      <c r="E275" s="730"/>
      <c r="F275" s="730"/>
      <c r="G275" s="730"/>
      <c r="H275" s="730"/>
      <c r="I275" s="730"/>
      <c r="J275" s="730"/>
    </row>
    <row r="276" spans="1:10" x14ac:dyDescent="0.2">
      <c r="A276" s="730"/>
      <c r="B276" s="730"/>
      <c r="C276" s="730"/>
      <c r="D276" s="730"/>
      <c r="E276" s="730"/>
      <c r="F276" s="730"/>
      <c r="G276" s="730"/>
      <c r="H276" s="730"/>
      <c r="I276" s="730"/>
      <c r="J276" s="730"/>
    </row>
    <row r="277" spans="1:10" x14ac:dyDescent="0.2">
      <c r="A277" s="730"/>
      <c r="B277" s="730"/>
      <c r="C277" s="730"/>
      <c r="D277" s="730"/>
      <c r="E277" s="730"/>
      <c r="F277" s="730"/>
      <c r="G277" s="730"/>
      <c r="H277" s="730"/>
      <c r="I277" s="730"/>
      <c r="J277" s="730"/>
    </row>
    <row r="278" spans="1:10" x14ac:dyDescent="0.2">
      <c r="A278" s="730"/>
      <c r="B278" s="730"/>
      <c r="C278" s="730"/>
      <c r="D278" s="730"/>
      <c r="E278" s="730"/>
      <c r="F278" s="730"/>
      <c r="G278" s="730"/>
      <c r="H278" s="730"/>
      <c r="I278" s="730"/>
      <c r="J278" s="730"/>
    </row>
    <row r="279" spans="1:10" x14ac:dyDescent="0.2">
      <c r="A279" s="730"/>
      <c r="B279" s="730"/>
      <c r="C279" s="730"/>
      <c r="D279" s="730"/>
      <c r="E279" s="730"/>
      <c r="F279" s="730"/>
      <c r="G279" s="730"/>
      <c r="H279" s="730"/>
      <c r="I279" s="730"/>
      <c r="J279" s="730"/>
    </row>
    <row r="280" spans="1:10" x14ac:dyDescent="0.2">
      <c r="A280" s="730"/>
      <c r="B280" s="730"/>
      <c r="C280" s="730"/>
      <c r="D280" s="730"/>
      <c r="E280" s="730"/>
      <c r="F280" s="730"/>
      <c r="G280" s="730"/>
      <c r="H280" s="730"/>
      <c r="I280" s="730"/>
      <c r="J280" s="730"/>
    </row>
    <row r="281" spans="1:10" x14ac:dyDescent="0.2">
      <c r="A281" s="730"/>
      <c r="B281" s="730"/>
      <c r="C281" s="730"/>
      <c r="D281" s="730"/>
      <c r="E281" s="730"/>
      <c r="F281" s="730"/>
      <c r="G281" s="730"/>
      <c r="H281" s="730"/>
      <c r="I281" s="730"/>
      <c r="J281" s="730"/>
    </row>
    <row r="282" spans="1:10" x14ac:dyDescent="0.2">
      <c r="A282" s="730"/>
      <c r="B282" s="730"/>
      <c r="C282" s="730"/>
      <c r="D282" s="730"/>
      <c r="E282" s="730"/>
      <c r="F282" s="730"/>
      <c r="G282" s="730"/>
      <c r="H282" s="730"/>
      <c r="I282" s="730"/>
      <c r="J282" s="730"/>
    </row>
    <row r="283" spans="1:10" x14ac:dyDescent="0.2">
      <c r="A283" s="730"/>
      <c r="B283" s="730"/>
      <c r="C283" s="730"/>
      <c r="D283" s="730"/>
      <c r="E283" s="730"/>
      <c r="F283" s="730"/>
      <c r="G283" s="730"/>
      <c r="H283" s="730"/>
      <c r="I283" s="730"/>
      <c r="J283" s="730"/>
    </row>
    <row r="284" spans="1:10" x14ac:dyDescent="0.2">
      <c r="A284" s="730"/>
      <c r="B284" s="730"/>
      <c r="C284" s="730"/>
      <c r="D284" s="730"/>
      <c r="E284" s="730"/>
      <c r="F284" s="730"/>
      <c r="G284" s="730"/>
      <c r="H284" s="730"/>
      <c r="I284" s="730"/>
      <c r="J284" s="730"/>
    </row>
    <row r="285" spans="1:10" x14ac:dyDescent="0.2">
      <c r="A285" s="730"/>
      <c r="B285" s="730"/>
      <c r="C285" s="730"/>
      <c r="D285" s="730"/>
      <c r="E285" s="730"/>
      <c r="F285" s="730"/>
      <c r="G285" s="730"/>
      <c r="H285" s="730"/>
      <c r="I285" s="730"/>
      <c r="J285" s="730"/>
    </row>
  </sheetData>
  <mergeCells count="5">
    <mergeCell ref="B1:J1"/>
    <mergeCell ref="E2:J2"/>
    <mergeCell ref="D3:D4"/>
    <mergeCell ref="E3:G3"/>
    <mergeCell ref="H3:J3"/>
  </mergeCells>
  <pageMargins left="0.75" right="0.75" top="1" bottom="1" header="0.4921259845" footer="0.4921259845"/>
  <pageSetup scale="61"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47B2A-8476-400C-894F-017BF4A95615}">
  <sheetPr>
    <tabColor rgb="FFFFFF00"/>
  </sheetPr>
  <dimension ref="A1:L57"/>
  <sheetViews>
    <sheetView view="pageBreakPreview" topLeftCell="A19" zoomScale="80" zoomScaleNormal="100" zoomScaleSheetLayoutView="80" workbookViewId="0">
      <selection activeCell="F25" sqref="F25"/>
    </sheetView>
  </sheetViews>
  <sheetFormatPr defaultColWidth="9.140625" defaultRowHeight="12.75" x14ac:dyDescent="0.2"/>
  <cols>
    <col min="1" max="1" width="5.28515625" style="691" customWidth="1"/>
    <col min="2" max="2" width="30.140625" style="691" customWidth="1"/>
    <col min="3" max="3" width="6.42578125" style="691" customWidth="1"/>
    <col min="4" max="4" width="26.28515625" style="691" customWidth="1"/>
    <col min="5" max="5" width="6" style="691" customWidth="1"/>
    <col min="6" max="7" width="5" style="691" customWidth="1"/>
    <col min="8" max="8" width="5.85546875" style="691" customWidth="1"/>
    <col min="9" max="10" width="5.140625" style="691" customWidth="1"/>
    <col min="11" max="11" width="4" style="691" customWidth="1"/>
    <col min="12" max="12" width="9.140625" style="691"/>
    <col min="13" max="13" width="11" style="691" customWidth="1"/>
    <col min="14" max="16384" width="9.140625" style="691"/>
  </cols>
  <sheetData>
    <row r="1" spans="1:12" ht="13.5" thickBot="1" x14ac:dyDescent="0.25"/>
    <row r="2" spans="1:12" ht="24" thickBot="1" x14ac:dyDescent="0.4">
      <c r="B2" s="2174" t="s">
        <v>757</v>
      </c>
      <c r="C2" s="2175"/>
      <c r="D2" s="2175"/>
      <c r="E2" s="2175"/>
      <c r="F2" s="2175"/>
      <c r="G2" s="2175"/>
      <c r="H2" s="2175"/>
      <c r="I2" s="2175"/>
      <c r="J2" s="2176"/>
      <c r="K2" s="755"/>
    </row>
    <row r="3" spans="1:12" ht="18.75" thickBot="1" x14ac:dyDescent="0.3">
      <c r="A3" s="756"/>
      <c r="B3" s="732"/>
      <c r="C3" s="732"/>
      <c r="D3" s="692" t="s">
        <v>582</v>
      </c>
      <c r="E3" s="2164" t="s">
        <v>583</v>
      </c>
      <c r="F3" s="2165"/>
      <c r="G3" s="2165"/>
      <c r="H3" s="2165"/>
      <c r="I3" s="2165"/>
      <c r="J3" s="2166"/>
      <c r="K3" s="757">
        <v>1</v>
      </c>
      <c r="L3" s="758" t="s">
        <v>584</v>
      </c>
    </row>
    <row r="4" spans="1:12" ht="13.5" thickBot="1" x14ac:dyDescent="0.25">
      <c r="A4" s="759"/>
      <c r="D4" s="2167"/>
      <c r="E4" s="2169" t="s">
        <v>585</v>
      </c>
      <c r="F4" s="2170"/>
      <c r="G4" s="2171"/>
      <c r="H4" s="2169" t="s">
        <v>586</v>
      </c>
      <c r="I4" s="2170"/>
      <c r="J4" s="2171"/>
      <c r="K4" s="760">
        <v>2</v>
      </c>
      <c r="L4" s="758" t="s">
        <v>587</v>
      </c>
    </row>
    <row r="5" spans="1:12" ht="15.75" x14ac:dyDescent="0.25">
      <c r="A5" s="761"/>
      <c r="B5" s="762" t="s">
        <v>588</v>
      </c>
      <c r="C5" s="763" t="s">
        <v>32</v>
      </c>
      <c r="D5" s="2168"/>
      <c r="E5" s="696">
        <v>1</v>
      </c>
      <c r="F5" s="697">
        <v>2</v>
      </c>
      <c r="G5" s="698">
        <v>3</v>
      </c>
      <c r="H5" s="733">
        <v>1</v>
      </c>
      <c r="I5" s="697">
        <v>2</v>
      </c>
      <c r="J5" s="698">
        <v>3</v>
      </c>
      <c r="K5" s="760">
        <v>3</v>
      </c>
      <c r="L5" s="758" t="s">
        <v>589</v>
      </c>
    </row>
    <row r="6" spans="1:12" ht="15.75" x14ac:dyDescent="0.25">
      <c r="A6" s="764">
        <v>1</v>
      </c>
      <c r="B6" s="765" t="s">
        <v>133</v>
      </c>
      <c r="C6" s="138">
        <f t="shared" ref="C6:C26" si="0">SUM(E6:J6)</f>
        <v>26</v>
      </c>
      <c r="D6" s="766" t="s">
        <v>758</v>
      </c>
      <c r="E6" s="138">
        <v>0</v>
      </c>
      <c r="F6" s="138">
        <v>2</v>
      </c>
      <c r="G6" s="138">
        <v>12</v>
      </c>
      <c r="H6" s="138">
        <v>0</v>
      </c>
      <c r="I6" s="138">
        <v>2</v>
      </c>
      <c r="J6" s="138">
        <v>10</v>
      </c>
      <c r="K6" s="730"/>
    </row>
    <row r="7" spans="1:12" ht="15.75" x14ac:dyDescent="0.25">
      <c r="A7" s="764">
        <v>2</v>
      </c>
      <c r="B7" s="765" t="s">
        <v>128</v>
      </c>
      <c r="C7" s="138">
        <f t="shared" si="0"/>
        <v>7</v>
      </c>
      <c r="D7" s="766" t="s">
        <v>759</v>
      </c>
      <c r="E7" s="138">
        <v>0</v>
      </c>
      <c r="F7" s="138">
        <v>0</v>
      </c>
      <c r="G7" s="138">
        <v>3</v>
      </c>
      <c r="H7" s="138">
        <v>0</v>
      </c>
      <c r="I7" s="138">
        <v>0</v>
      </c>
      <c r="J7" s="138">
        <v>4</v>
      </c>
      <c r="K7" s="730"/>
    </row>
    <row r="8" spans="1:12" ht="15.75" x14ac:dyDescent="0.25">
      <c r="A8" s="764">
        <v>3</v>
      </c>
      <c r="B8" s="765" t="s">
        <v>126</v>
      </c>
      <c r="C8" s="138">
        <f t="shared" si="0"/>
        <v>31</v>
      </c>
      <c r="D8" s="766" t="s">
        <v>760</v>
      </c>
      <c r="E8" s="138">
        <v>0</v>
      </c>
      <c r="F8" s="138">
        <v>0</v>
      </c>
      <c r="G8" s="138">
        <v>13</v>
      </c>
      <c r="H8" s="138">
        <v>0</v>
      </c>
      <c r="I8" s="138">
        <v>0</v>
      </c>
      <c r="J8" s="138">
        <v>18</v>
      </c>
      <c r="K8" s="730"/>
    </row>
    <row r="9" spans="1:12" ht="15.75" x14ac:dyDescent="0.25">
      <c r="A9" s="764">
        <v>4</v>
      </c>
      <c r="B9" s="765" t="s">
        <v>131</v>
      </c>
      <c r="C9" s="138">
        <f t="shared" si="0"/>
        <v>55</v>
      </c>
      <c r="D9" s="766" t="s">
        <v>761</v>
      </c>
      <c r="E9" s="138">
        <v>0</v>
      </c>
      <c r="F9" s="138">
        <v>0</v>
      </c>
      <c r="G9" s="138">
        <v>30</v>
      </c>
      <c r="H9" s="138">
        <v>0</v>
      </c>
      <c r="I9" s="138">
        <v>0</v>
      </c>
      <c r="J9" s="138">
        <v>25</v>
      </c>
      <c r="K9" s="730"/>
    </row>
    <row r="10" spans="1:12" ht="15.75" x14ac:dyDescent="0.25">
      <c r="A10" s="764">
        <v>5</v>
      </c>
      <c r="B10" s="765" t="s">
        <v>120</v>
      </c>
      <c r="C10" s="138">
        <f t="shared" si="0"/>
        <v>39</v>
      </c>
      <c r="D10" s="766" t="s">
        <v>762</v>
      </c>
      <c r="E10" s="138">
        <v>4</v>
      </c>
      <c r="F10" s="138">
        <v>2</v>
      </c>
      <c r="G10" s="138">
        <v>21</v>
      </c>
      <c r="H10" s="138">
        <v>0</v>
      </c>
      <c r="I10" s="138">
        <v>2</v>
      </c>
      <c r="J10" s="138">
        <v>10</v>
      </c>
      <c r="K10" s="730"/>
    </row>
    <row r="11" spans="1:12" ht="15.75" x14ac:dyDescent="0.25">
      <c r="A11" s="764">
        <v>6</v>
      </c>
      <c r="B11" s="765" t="s">
        <v>129</v>
      </c>
      <c r="C11" s="138">
        <f t="shared" si="0"/>
        <v>148</v>
      </c>
      <c r="D11" s="766" t="s">
        <v>591</v>
      </c>
      <c r="E11" s="138">
        <v>1</v>
      </c>
      <c r="F11" s="138">
        <v>4</v>
      </c>
      <c r="G11" s="138">
        <v>64</v>
      </c>
      <c r="H11" s="138">
        <v>0</v>
      </c>
      <c r="I11" s="138">
        <v>4</v>
      </c>
      <c r="J11" s="138">
        <v>75</v>
      </c>
      <c r="K11" s="730"/>
    </row>
    <row r="12" spans="1:12" ht="15.75" x14ac:dyDescent="0.25">
      <c r="A12" s="764">
        <v>7</v>
      </c>
      <c r="B12" s="765" t="s">
        <v>763</v>
      </c>
      <c r="C12" s="138">
        <f t="shared" si="0"/>
        <v>52</v>
      </c>
      <c r="D12" s="766" t="s">
        <v>758</v>
      </c>
      <c r="E12" s="138">
        <v>0</v>
      </c>
      <c r="F12" s="138">
        <v>4</v>
      </c>
      <c r="G12" s="138">
        <v>28</v>
      </c>
      <c r="H12" s="138">
        <v>0</v>
      </c>
      <c r="I12" s="138">
        <v>2</v>
      </c>
      <c r="J12" s="138">
        <v>18</v>
      </c>
      <c r="K12" s="730"/>
    </row>
    <row r="13" spans="1:12" ht="15.75" x14ac:dyDescent="0.25">
      <c r="A13" s="764">
        <v>8</v>
      </c>
      <c r="B13" s="765" t="s">
        <v>160</v>
      </c>
      <c r="C13" s="138">
        <f t="shared" si="0"/>
        <v>76</v>
      </c>
      <c r="D13" s="766" t="s">
        <v>764</v>
      </c>
      <c r="E13" s="138">
        <v>0</v>
      </c>
      <c r="F13" s="138">
        <v>2</v>
      </c>
      <c r="G13" s="138">
        <v>35</v>
      </c>
      <c r="H13" s="138">
        <v>0</v>
      </c>
      <c r="I13" s="138">
        <v>2</v>
      </c>
      <c r="J13" s="138">
        <v>37</v>
      </c>
      <c r="K13" s="730"/>
    </row>
    <row r="14" spans="1:12" ht="15.75" x14ac:dyDescent="0.25">
      <c r="A14" s="764">
        <v>9</v>
      </c>
      <c r="B14" s="765" t="s">
        <v>130</v>
      </c>
      <c r="C14" s="138">
        <f t="shared" si="0"/>
        <v>30</v>
      </c>
      <c r="D14" s="766" t="s">
        <v>765</v>
      </c>
      <c r="E14" s="138">
        <v>0</v>
      </c>
      <c r="F14" s="138">
        <v>1</v>
      </c>
      <c r="G14" s="138">
        <v>20</v>
      </c>
      <c r="H14" s="138">
        <v>0</v>
      </c>
      <c r="I14" s="138">
        <v>0</v>
      </c>
      <c r="J14" s="138">
        <v>9</v>
      </c>
      <c r="K14" s="730"/>
    </row>
    <row r="15" spans="1:12" ht="15.75" x14ac:dyDescent="0.25">
      <c r="A15" s="764">
        <v>10</v>
      </c>
      <c r="B15" s="765" t="s">
        <v>139</v>
      </c>
      <c r="C15" s="138">
        <f t="shared" si="0"/>
        <v>102</v>
      </c>
      <c r="D15" s="766" t="s">
        <v>766</v>
      </c>
      <c r="E15" s="138">
        <v>0</v>
      </c>
      <c r="F15" s="138">
        <v>1</v>
      </c>
      <c r="G15" s="138">
        <v>34</v>
      </c>
      <c r="H15" s="138">
        <v>0</v>
      </c>
      <c r="I15" s="138">
        <v>5</v>
      </c>
      <c r="J15" s="138">
        <v>62</v>
      </c>
      <c r="K15" s="730"/>
    </row>
    <row r="16" spans="1:12" ht="15.75" x14ac:dyDescent="0.25">
      <c r="A16" s="764">
        <v>11</v>
      </c>
      <c r="B16" s="765" t="s">
        <v>142</v>
      </c>
      <c r="C16" s="138">
        <f t="shared" si="0"/>
        <v>66</v>
      </c>
      <c r="D16" s="766" t="s">
        <v>700</v>
      </c>
      <c r="E16" s="138">
        <v>0</v>
      </c>
      <c r="F16" s="138">
        <v>2</v>
      </c>
      <c r="G16" s="138">
        <v>27</v>
      </c>
      <c r="H16" s="138">
        <v>0</v>
      </c>
      <c r="I16" s="138">
        <v>1</v>
      </c>
      <c r="J16" s="138">
        <v>36</v>
      </c>
      <c r="K16" s="730"/>
    </row>
    <row r="17" spans="1:11" ht="15.75" x14ac:dyDescent="0.25">
      <c r="A17" s="764">
        <v>12</v>
      </c>
      <c r="B17" s="765" t="s">
        <v>137</v>
      </c>
      <c r="C17" s="138">
        <f t="shared" si="0"/>
        <v>4</v>
      </c>
      <c r="D17" s="766" t="s">
        <v>767</v>
      </c>
      <c r="E17" s="138">
        <v>0</v>
      </c>
      <c r="F17" s="138">
        <v>0</v>
      </c>
      <c r="G17" s="138">
        <v>4</v>
      </c>
      <c r="H17" s="138">
        <v>0</v>
      </c>
      <c r="I17" s="138">
        <v>0</v>
      </c>
      <c r="J17" s="138">
        <v>0</v>
      </c>
      <c r="K17" s="730"/>
    </row>
    <row r="18" spans="1:11" ht="15.75" x14ac:dyDescent="0.25">
      <c r="A18" s="764">
        <v>13</v>
      </c>
      <c r="B18" s="765" t="s">
        <v>144</v>
      </c>
      <c r="C18" s="138">
        <f t="shared" si="0"/>
        <v>11</v>
      </c>
      <c r="D18" s="766" t="s">
        <v>768</v>
      </c>
      <c r="E18" s="138">
        <v>0</v>
      </c>
      <c r="F18" s="138">
        <v>0</v>
      </c>
      <c r="G18" s="138">
        <v>1</v>
      </c>
      <c r="H18" s="138">
        <v>0</v>
      </c>
      <c r="I18" s="138">
        <v>0</v>
      </c>
      <c r="J18" s="138">
        <v>10</v>
      </c>
      <c r="K18" s="730"/>
    </row>
    <row r="19" spans="1:11" ht="15.75" x14ac:dyDescent="0.25">
      <c r="A19" s="764">
        <v>14</v>
      </c>
      <c r="B19" s="765" t="s">
        <v>119</v>
      </c>
      <c r="C19" s="138">
        <f t="shared" si="0"/>
        <v>8</v>
      </c>
      <c r="D19" s="766" t="s">
        <v>769</v>
      </c>
      <c r="E19" s="138">
        <v>0</v>
      </c>
      <c r="F19" s="138">
        <v>3</v>
      </c>
      <c r="G19" s="138">
        <v>2</v>
      </c>
      <c r="H19" s="138">
        <v>0</v>
      </c>
      <c r="I19" s="138">
        <v>2</v>
      </c>
      <c r="J19" s="138">
        <v>1</v>
      </c>
      <c r="K19" s="730"/>
    </row>
    <row r="20" spans="1:11" ht="15.75" x14ac:dyDescent="0.25">
      <c r="A20" s="764">
        <v>15</v>
      </c>
      <c r="B20" s="765" t="s">
        <v>146</v>
      </c>
      <c r="C20" s="138">
        <f t="shared" si="0"/>
        <v>61</v>
      </c>
      <c r="D20" s="766" t="s">
        <v>702</v>
      </c>
      <c r="E20" s="138">
        <v>0</v>
      </c>
      <c r="F20" s="138">
        <v>1</v>
      </c>
      <c r="G20" s="138">
        <v>29</v>
      </c>
      <c r="H20" s="138">
        <v>0</v>
      </c>
      <c r="I20" s="138">
        <v>1</v>
      </c>
      <c r="J20" s="138">
        <v>30</v>
      </c>
      <c r="K20" s="730"/>
    </row>
    <row r="21" spans="1:11" ht="15.75" x14ac:dyDescent="0.25">
      <c r="A21" s="764">
        <v>16</v>
      </c>
      <c r="B21" s="765" t="s">
        <v>150</v>
      </c>
      <c r="C21" s="138">
        <f t="shared" si="0"/>
        <v>4</v>
      </c>
      <c r="D21" s="766" t="s">
        <v>770</v>
      </c>
      <c r="E21" s="138">
        <v>0</v>
      </c>
      <c r="F21" s="138">
        <v>1</v>
      </c>
      <c r="G21" s="138">
        <v>1</v>
      </c>
      <c r="H21" s="138">
        <v>0</v>
      </c>
      <c r="I21" s="138">
        <v>0</v>
      </c>
      <c r="J21" s="138">
        <v>2</v>
      </c>
      <c r="K21" s="730"/>
    </row>
    <row r="22" spans="1:11" ht="15.75" x14ac:dyDescent="0.25">
      <c r="A22" s="764">
        <v>17</v>
      </c>
      <c r="B22" s="765" t="s">
        <v>147</v>
      </c>
      <c r="C22" s="138">
        <f t="shared" si="0"/>
        <v>30</v>
      </c>
      <c r="D22" s="766" t="s">
        <v>771</v>
      </c>
      <c r="E22" s="138">
        <v>0</v>
      </c>
      <c r="F22" s="138">
        <v>2</v>
      </c>
      <c r="G22" s="138">
        <v>0</v>
      </c>
      <c r="H22" s="138">
        <v>0</v>
      </c>
      <c r="I22" s="138">
        <v>4</v>
      </c>
      <c r="J22" s="138">
        <v>24</v>
      </c>
      <c r="K22" s="730"/>
    </row>
    <row r="23" spans="1:11" ht="15.75" x14ac:dyDescent="0.25">
      <c r="A23" s="764">
        <v>18</v>
      </c>
      <c r="B23" s="765" t="s">
        <v>152</v>
      </c>
      <c r="C23" s="138">
        <f t="shared" si="0"/>
        <v>27</v>
      </c>
      <c r="D23" s="766" t="s">
        <v>772</v>
      </c>
      <c r="E23" s="138">
        <v>0</v>
      </c>
      <c r="F23" s="138">
        <v>0</v>
      </c>
      <c r="G23" s="138">
        <v>10</v>
      </c>
      <c r="H23" s="138">
        <v>0</v>
      </c>
      <c r="I23" s="138">
        <v>1</v>
      </c>
      <c r="J23" s="138">
        <v>16</v>
      </c>
      <c r="K23" s="730"/>
    </row>
    <row r="24" spans="1:11" ht="15.75" x14ac:dyDescent="0.25">
      <c r="A24" s="764">
        <v>19</v>
      </c>
      <c r="B24" s="765" t="s">
        <v>171</v>
      </c>
      <c r="C24" s="138">
        <f t="shared" si="0"/>
        <v>67</v>
      </c>
      <c r="D24" s="766" t="s">
        <v>773</v>
      </c>
      <c r="E24" s="138">
        <v>1</v>
      </c>
      <c r="F24" s="138">
        <v>17</v>
      </c>
      <c r="G24" s="138">
        <v>16</v>
      </c>
      <c r="H24" s="138">
        <v>0</v>
      </c>
      <c r="I24" s="138">
        <v>20</v>
      </c>
      <c r="J24" s="138">
        <v>13</v>
      </c>
      <c r="K24" s="730"/>
    </row>
    <row r="25" spans="1:11" ht="15.75" x14ac:dyDescent="0.25">
      <c r="A25" s="764">
        <v>20</v>
      </c>
      <c r="B25" s="765" t="s">
        <v>172</v>
      </c>
      <c r="C25" s="138">
        <f t="shared" si="0"/>
        <v>1</v>
      </c>
      <c r="D25" s="766" t="s">
        <v>774</v>
      </c>
      <c r="E25" s="138">
        <v>0</v>
      </c>
      <c r="F25" s="138">
        <v>0</v>
      </c>
      <c r="G25" s="138">
        <v>1</v>
      </c>
      <c r="H25" s="138">
        <v>0</v>
      </c>
      <c r="I25" s="138">
        <v>0</v>
      </c>
      <c r="J25" s="138">
        <v>0</v>
      </c>
      <c r="K25" s="730"/>
    </row>
    <row r="26" spans="1:11" ht="15.75" x14ac:dyDescent="0.25">
      <c r="A26" s="764">
        <v>21</v>
      </c>
      <c r="B26" s="765" t="s">
        <v>775</v>
      </c>
      <c r="C26" s="138">
        <f t="shared" si="0"/>
        <v>2</v>
      </c>
      <c r="D26" s="766" t="s">
        <v>776</v>
      </c>
      <c r="E26" s="138">
        <v>0</v>
      </c>
      <c r="F26" s="138">
        <v>0</v>
      </c>
      <c r="G26" s="138">
        <v>1</v>
      </c>
      <c r="H26" s="138">
        <v>0</v>
      </c>
      <c r="I26" s="138">
        <v>0</v>
      </c>
      <c r="J26" s="138">
        <v>1</v>
      </c>
      <c r="K26" s="730"/>
    </row>
    <row r="27" spans="1:11" ht="15.75" x14ac:dyDescent="0.25">
      <c r="A27" s="764">
        <v>22</v>
      </c>
      <c r="B27" s="765" t="s">
        <v>777</v>
      </c>
      <c r="C27" s="138">
        <v>46</v>
      </c>
      <c r="D27" s="766"/>
      <c r="E27" s="138"/>
      <c r="F27" s="138"/>
      <c r="G27" s="138"/>
      <c r="H27" s="138"/>
      <c r="I27" s="138"/>
      <c r="J27" s="138"/>
      <c r="K27" s="730"/>
    </row>
    <row r="28" spans="1:11" ht="15.75" x14ac:dyDescent="0.25">
      <c r="A28" s="764">
        <v>23</v>
      </c>
      <c r="B28" s="765" t="s">
        <v>778</v>
      </c>
      <c r="C28" s="138">
        <v>3</v>
      </c>
      <c r="D28" s="766"/>
      <c r="E28" s="138"/>
      <c r="F28" s="138"/>
      <c r="G28" s="138"/>
      <c r="H28" s="138"/>
      <c r="I28" s="138"/>
      <c r="J28" s="138"/>
      <c r="K28" s="730"/>
    </row>
    <row r="29" spans="1:11" ht="15.75" x14ac:dyDescent="0.25">
      <c r="A29" s="764">
        <v>24</v>
      </c>
      <c r="B29" s="765" t="s">
        <v>138</v>
      </c>
      <c r="C29" s="138">
        <v>2</v>
      </c>
      <c r="D29" s="766" t="s">
        <v>779</v>
      </c>
      <c r="E29" s="138"/>
      <c r="F29" s="138"/>
      <c r="G29" s="138"/>
      <c r="H29" s="138"/>
      <c r="I29" s="138"/>
      <c r="J29" s="138"/>
      <c r="K29" s="730"/>
    </row>
    <row r="30" spans="1:11" ht="15.75" x14ac:dyDescent="0.25">
      <c r="A30" s="764">
        <v>25</v>
      </c>
      <c r="B30" s="765" t="s">
        <v>173</v>
      </c>
      <c r="C30" s="138">
        <v>25</v>
      </c>
      <c r="D30" s="766"/>
      <c r="E30" s="138"/>
      <c r="F30" s="138"/>
      <c r="G30" s="138"/>
      <c r="H30" s="138"/>
      <c r="I30" s="138"/>
      <c r="J30" s="138"/>
      <c r="K30" s="730"/>
    </row>
    <row r="31" spans="1:11" ht="15.75" x14ac:dyDescent="0.25">
      <c r="A31" s="764">
        <v>26</v>
      </c>
      <c r="B31" s="765" t="s">
        <v>780</v>
      </c>
      <c r="C31" s="138">
        <v>50</v>
      </c>
      <c r="D31" s="766"/>
      <c r="E31" s="138"/>
      <c r="F31" s="138"/>
      <c r="G31" s="138"/>
      <c r="H31" s="138"/>
      <c r="I31" s="138"/>
      <c r="J31" s="138"/>
      <c r="K31" s="730"/>
    </row>
    <row r="32" spans="1:11" ht="15.75" x14ac:dyDescent="0.25">
      <c r="A32" s="764">
        <v>27</v>
      </c>
      <c r="B32" s="765" t="s">
        <v>781</v>
      </c>
      <c r="C32" s="138">
        <v>20</v>
      </c>
      <c r="D32" s="766"/>
      <c r="E32" s="138"/>
      <c r="F32" s="138"/>
      <c r="G32" s="138"/>
      <c r="H32" s="138"/>
      <c r="I32" s="138"/>
      <c r="J32" s="138"/>
      <c r="K32" s="730"/>
    </row>
    <row r="33" spans="1:11" ht="15.75" x14ac:dyDescent="0.25">
      <c r="A33" s="764">
        <v>28</v>
      </c>
      <c r="B33" s="765" t="s">
        <v>782</v>
      </c>
      <c r="C33" s="138">
        <v>86</v>
      </c>
      <c r="D33" s="766"/>
      <c r="E33" s="138"/>
      <c r="F33" s="138"/>
      <c r="G33" s="138"/>
      <c r="H33" s="138"/>
      <c r="I33" s="138"/>
      <c r="J33" s="138"/>
      <c r="K33" s="730"/>
    </row>
    <row r="34" spans="1:11" ht="15.75" x14ac:dyDescent="0.25">
      <c r="A34" s="764">
        <v>29</v>
      </c>
      <c r="B34" s="765" t="s">
        <v>783</v>
      </c>
      <c r="C34" s="138">
        <v>50</v>
      </c>
      <c r="D34" s="766"/>
      <c r="E34" s="138"/>
      <c r="F34" s="138"/>
      <c r="G34" s="138"/>
      <c r="H34" s="138"/>
      <c r="I34" s="138"/>
      <c r="J34" s="138"/>
      <c r="K34" s="730"/>
    </row>
    <row r="35" spans="1:11" ht="15.75" x14ac:dyDescent="0.25">
      <c r="A35" s="764">
        <v>30</v>
      </c>
      <c r="B35" s="765" t="s">
        <v>784</v>
      </c>
      <c r="C35" s="138">
        <v>18</v>
      </c>
      <c r="D35" s="766"/>
      <c r="E35" s="138"/>
      <c r="F35" s="138"/>
      <c r="G35" s="138"/>
      <c r="H35" s="138"/>
      <c r="I35" s="138"/>
      <c r="J35" s="138"/>
      <c r="K35" s="730"/>
    </row>
    <row r="36" spans="1:11" ht="15.75" x14ac:dyDescent="0.25">
      <c r="A36" s="764">
        <v>31</v>
      </c>
      <c r="B36" s="765" t="s">
        <v>349</v>
      </c>
      <c r="C36" s="138">
        <v>97</v>
      </c>
      <c r="D36" s="766"/>
      <c r="E36" s="138"/>
      <c r="F36" s="138"/>
      <c r="G36" s="138"/>
      <c r="H36" s="138"/>
      <c r="I36" s="138"/>
      <c r="J36" s="138"/>
      <c r="K36" s="730"/>
    </row>
    <row r="37" spans="1:11" ht="15.75" x14ac:dyDescent="0.25">
      <c r="A37" s="764">
        <v>32</v>
      </c>
      <c r="B37" s="765" t="s">
        <v>785</v>
      </c>
      <c r="C37" s="138">
        <v>31</v>
      </c>
      <c r="D37" s="766"/>
      <c r="E37" s="138"/>
      <c r="F37" s="138"/>
      <c r="G37" s="138"/>
      <c r="H37" s="138"/>
      <c r="I37" s="138"/>
      <c r="J37" s="138"/>
      <c r="K37" s="730"/>
    </row>
    <row r="38" spans="1:11" ht="15.75" x14ac:dyDescent="0.25">
      <c r="A38" s="764">
        <v>33</v>
      </c>
      <c r="B38" s="765" t="s">
        <v>786</v>
      </c>
      <c r="C38" s="138">
        <v>16</v>
      </c>
      <c r="D38" s="766"/>
      <c r="E38" s="138"/>
      <c r="F38" s="138"/>
      <c r="G38" s="138"/>
      <c r="H38" s="138"/>
      <c r="I38" s="138"/>
      <c r="J38" s="138"/>
      <c r="K38" s="730"/>
    </row>
    <row r="39" spans="1:11" ht="15.75" x14ac:dyDescent="0.25">
      <c r="A39" s="764">
        <v>34</v>
      </c>
      <c r="B39" s="765" t="s">
        <v>787</v>
      </c>
      <c r="C39" s="138">
        <v>27</v>
      </c>
      <c r="D39" s="766"/>
      <c r="E39" s="138"/>
      <c r="F39" s="138"/>
      <c r="G39" s="138"/>
      <c r="H39" s="138"/>
      <c r="I39" s="138"/>
      <c r="J39" s="138"/>
      <c r="K39" s="730"/>
    </row>
    <row r="40" spans="1:11" ht="15.75" x14ac:dyDescent="0.25">
      <c r="A40" s="764">
        <v>35</v>
      </c>
      <c r="B40" s="765" t="s">
        <v>153</v>
      </c>
      <c r="C40" s="138">
        <v>11</v>
      </c>
      <c r="D40" s="766"/>
      <c r="E40" s="138"/>
      <c r="F40" s="138"/>
      <c r="G40" s="138"/>
      <c r="H40" s="138"/>
      <c r="I40" s="138"/>
      <c r="J40" s="138"/>
      <c r="K40" s="730"/>
    </row>
    <row r="41" spans="1:11" ht="15.75" x14ac:dyDescent="0.25">
      <c r="A41" s="764">
        <v>36</v>
      </c>
      <c r="B41" s="765" t="s">
        <v>442</v>
      </c>
      <c r="C41" s="138">
        <v>39</v>
      </c>
      <c r="D41" s="766"/>
      <c r="E41" s="138"/>
      <c r="F41" s="138"/>
      <c r="G41" s="138"/>
      <c r="H41" s="138"/>
      <c r="I41" s="138"/>
      <c r="J41" s="138"/>
      <c r="K41" s="730"/>
    </row>
    <row r="42" spans="1:11" ht="15.75" x14ac:dyDescent="0.25">
      <c r="A42" s="764">
        <v>37</v>
      </c>
      <c r="B42" s="765" t="s">
        <v>162</v>
      </c>
      <c r="C42" s="138">
        <v>11</v>
      </c>
      <c r="D42" s="766"/>
      <c r="E42" s="138"/>
      <c r="F42" s="138"/>
      <c r="G42" s="138"/>
      <c r="H42" s="138"/>
      <c r="I42" s="138"/>
      <c r="J42" s="138"/>
      <c r="K42" s="730"/>
    </row>
    <row r="43" spans="1:11" ht="15.75" x14ac:dyDescent="0.25">
      <c r="A43" s="764">
        <v>38</v>
      </c>
      <c r="B43" s="765" t="s">
        <v>163</v>
      </c>
      <c r="C43" s="138">
        <v>9</v>
      </c>
      <c r="D43" s="766"/>
      <c r="E43" s="138"/>
      <c r="F43" s="138"/>
      <c r="G43" s="138"/>
      <c r="H43" s="138"/>
      <c r="I43" s="138"/>
      <c r="J43" s="138"/>
      <c r="K43" s="730"/>
    </row>
    <row r="44" spans="1:11" ht="15.75" x14ac:dyDescent="0.25">
      <c r="A44" s="764">
        <v>39</v>
      </c>
      <c r="B44" s="765" t="s">
        <v>159</v>
      </c>
      <c r="C44" s="138">
        <v>4</v>
      </c>
      <c r="D44" s="766"/>
      <c r="E44" s="138"/>
      <c r="F44" s="138"/>
      <c r="G44" s="138"/>
      <c r="H44" s="138"/>
      <c r="I44" s="138"/>
      <c r="J44" s="138"/>
      <c r="K44" s="730"/>
    </row>
    <row r="45" spans="1:11" ht="15.75" x14ac:dyDescent="0.25">
      <c r="A45" s="764">
        <v>40</v>
      </c>
      <c r="B45" s="765" t="s">
        <v>156</v>
      </c>
      <c r="C45" s="138">
        <v>22</v>
      </c>
      <c r="D45" s="766"/>
      <c r="E45" s="138"/>
      <c r="F45" s="138"/>
      <c r="G45" s="138"/>
      <c r="H45" s="138"/>
      <c r="I45" s="138"/>
      <c r="J45" s="138"/>
      <c r="K45" s="730"/>
    </row>
    <row r="46" spans="1:11" ht="15.75" x14ac:dyDescent="0.25">
      <c r="A46" s="764">
        <v>41</v>
      </c>
      <c r="B46" s="765" t="s">
        <v>141</v>
      </c>
      <c r="C46" s="138">
        <v>18</v>
      </c>
      <c r="D46" s="766"/>
      <c r="E46" s="138"/>
      <c r="F46" s="138"/>
      <c r="G46" s="138"/>
      <c r="H46" s="138"/>
      <c r="I46" s="138"/>
      <c r="J46" s="138"/>
      <c r="K46" s="730"/>
    </row>
    <row r="47" spans="1:11" ht="15.75" x14ac:dyDescent="0.25">
      <c r="A47" s="764">
        <v>42</v>
      </c>
      <c r="B47" s="765" t="s">
        <v>788</v>
      </c>
      <c r="C47" s="138">
        <v>10</v>
      </c>
      <c r="D47" s="766"/>
      <c r="E47" s="138"/>
      <c r="F47" s="138"/>
      <c r="G47" s="138"/>
      <c r="H47" s="138"/>
      <c r="I47" s="138"/>
      <c r="J47" s="138"/>
      <c r="K47" s="730"/>
    </row>
    <row r="48" spans="1:11" ht="15.75" x14ac:dyDescent="0.25">
      <c r="A48" s="764">
        <v>43</v>
      </c>
      <c r="B48" s="765" t="s">
        <v>789</v>
      </c>
      <c r="C48" s="138">
        <v>5</v>
      </c>
      <c r="D48" s="766"/>
      <c r="E48" s="138"/>
      <c r="F48" s="138"/>
      <c r="G48" s="138"/>
      <c r="H48" s="138"/>
      <c r="I48" s="138"/>
      <c r="J48" s="138"/>
      <c r="K48" s="730"/>
    </row>
    <row r="49" spans="1:11" ht="15.75" x14ac:dyDescent="0.25">
      <c r="A49" s="764">
        <v>44</v>
      </c>
      <c r="B49" s="765" t="s">
        <v>790</v>
      </c>
      <c r="C49" s="138">
        <v>24</v>
      </c>
      <c r="D49" s="766"/>
      <c r="E49" s="138"/>
      <c r="F49" s="138"/>
      <c r="G49" s="138"/>
      <c r="H49" s="138"/>
      <c r="I49" s="138"/>
      <c r="J49" s="138"/>
      <c r="K49" s="730"/>
    </row>
    <row r="50" spans="1:11" ht="15.75" x14ac:dyDescent="0.25">
      <c r="A50" s="764">
        <v>45</v>
      </c>
      <c r="B50" s="765" t="s">
        <v>180</v>
      </c>
      <c r="C50" s="138">
        <v>35</v>
      </c>
      <c r="D50" s="766"/>
      <c r="E50" s="138"/>
      <c r="F50" s="138"/>
      <c r="G50" s="138"/>
      <c r="H50" s="138"/>
      <c r="I50" s="138"/>
      <c r="J50" s="138"/>
      <c r="K50" s="730"/>
    </row>
    <row r="51" spans="1:11" ht="15.75" x14ac:dyDescent="0.25">
      <c r="A51" s="764">
        <v>46</v>
      </c>
      <c r="B51" s="765" t="s">
        <v>175</v>
      </c>
      <c r="C51" s="138">
        <v>7</v>
      </c>
      <c r="D51" s="766"/>
      <c r="E51" s="138"/>
      <c r="F51" s="138"/>
      <c r="G51" s="138"/>
      <c r="H51" s="138"/>
      <c r="I51" s="138"/>
      <c r="J51" s="138"/>
      <c r="K51" s="730"/>
    </row>
    <row r="52" spans="1:11" ht="15.75" x14ac:dyDescent="0.25">
      <c r="A52" s="764">
        <v>47</v>
      </c>
      <c r="B52" s="765" t="s">
        <v>791</v>
      </c>
      <c r="C52" s="138">
        <v>12</v>
      </c>
      <c r="D52" s="766"/>
      <c r="E52" s="138"/>
      <c r="F52" s="138"/>
      <c r="G52" s="138"/>
      <c r="H52" s="138"/>
      <c r="I52" s="138"/>
      <c r="J52" s="138"/>
      <c r="K52" s="730"/>
    </row>
    <row r="53" spans="1:11" ht="15.75" x14ac:dyDescent="0.25">
      <c r="A53" s="764">
        <v>48</v>
      </c>
      <c r="B53" s="765" t="s">
        <v>792</v>
      </c>
      <c r="C53" s="138">
        <v>7</v>
      </c>
      <c r="D53" s="766"/>
      <c r="E53" s="138"/>
      <c r="F53" s="138"/>
      <c r="G53" s="138"/>
      <c r="H53" s="138"/>
      <c r="I53" s="138"/>
      <c r="J53" s="138"/>
      <c r="K53" s="730"/>
    </row>
    <row r="54" spans="1:11" ht="15.75" x14ac:dyDescent="0.25">
      <c r="A54" s="764">
        <v>49</v>
      </c>
      <c r="B54" s="765" t="s">
        <v>167</v>
      </c>
      <c r="C54" s="138">
        <v>3</v>
      </c>
      <c r="D54" s="766"/>
      <c r="E54" s="138"/>
      <c r="F54" s="138"/>
      <c r="G54" s="138"/>
      <c r="H54" s="138"/>
      <c r="I54" s="138"/>
      <c r="J54" s="138"/>
      <c r="K54" s="730"/>
    </row>
    <row r="55" spans="1:11" ht="15.75" x14ac:dyDescent="0.25">
      <c r="A55" s="764">
        <v>50</v>
      </c>
      <c r="B55" s="765" t="s">
        <v>484</v>
      </c>
      <c r="C55" s="138">
        <v>3</v>
      </c>
      <c r="D55" s="766"/>
      <c r="E55" s="138"/>
      <c r="F55" s="138"/>
      <c r="G55" s="138"/>
      <c r="H55" s="138"/>
      <c r="I55" s="138"/>
      <c r="J55" s="138"/>
      <c r="K55" s="730"/>
    </row>
    <row r="56" spans="1:11" ht="15.75" x14ac:dyDescent="0.25">
      <c r="A56" s="764">
        <v>51</v>
      </c>
      <c r="B56" s="765" t="s">
        <v>793</v>
      </c>
      <c r="C56" s="138">
        <v>9</v>
      </c>
      <c r="D56" s="766"/>
      <c r="E56" s="138"/>
      <c r="F56" s="138"/>
      <c r="G56" s="138"/>
      <c r="H56" s="138"/>
      <c r="I56" s="138"/>
      <c r="J56" s="138"/>
      <c r="K56" s="730"/>
    </row>
    <row r="57" spans="1:11" ht="16.5" thickBot="1" x14ac:dyDescent="0.3">
      <c r="A57" s="767"/>
      <c r="B57" s="768" t="s">
        <v>16</v>
      </c>
      <c r="C57" s="735">
        <f>SUM(C6:C56)</f>
        <v>1547</v>
      </c>
      <c r="D57" s="736"/>
      <c r="E57" s="735">
        <f t="shared" ref="E57:J57" si="1">SUM(E6:E26)</f>
        <v>6</v>
      </c>
      <c r="F57" s="735">
        <f t="shared" si="1"/>
        <v>42</v>
      </c>
      <c r="G57" s="735">
        <f t="shared" si="1"/>
        <v>352</v>
      </c>
      <c r="H57" s="735">
        <f t="shared" si="1"/>
        <v>0</v>
      </c>
      <c r="I57" s="735">
        <f t="shared" si="1"/>
        <v>46</v>
      </c>
      <c r="J57" s="737">
        <f t="shared" si="1"/>
        <v>401</v>
      </c>
      <c r="K57" s="769"/>
    </row>
  </sheetData>
  <mergeCells count="5">
    <mergeCell ref="B2:J2"/>
    <mergeCell ref="E3:J3"/>
    <mergeCell ref="D4:D5"/>
    <mergeCell ref="E4:G4"/>
    <mergeCell ref="H4:J4"/>
  </mergeCells>
  <pageMargins left="0.75" right="0.75" top="1" bottom="1" header="0.4921259845" footer="0.4921259845"/>
  <pageSetup paperSize="9" scale="69" orientation="portrait" r:id="rId1"/>
  <headerFooter alignWithMargins="0"/>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818EA6-C19E-4A20-8E27-B10F669369FE}">
  <sheetPr>
    <tabColor theme="5" tint="-0.249977111117893"/>
  </sheetPr>
  <dimension ref="A1:E11"/>
  <sheetViews>
    <sheetView view="pageBreakPreview" zoomScale="90" zoomScaleNormal="90" zoomScaleSheetLayoutView="90" workbookViewId="0">
      <selection activeCell="H55" sqref="H55"/>
    </sheetView>
  </sheetViews>
  <sheetFormatPr defaultColWidth="9.140625" defaultRowHeight="14.25" x14ac:dyDescent="0.2"/>
  <cols>
    <col min="1" max="1" width="9.42578125" style="1431" customWidth="1"/>
    <col min="2" max="2" width="51.85546875" style="1431" customWidth="1"/>
    <col min="3" max="3" width="11" style="1431" customWidth="1"/>
    <col min="4" max="4" width="10.5703125" style="1431" bestFit="1" customWidth="1"/>
    <col min="5" max="5" width="19.5703125" style="1431" customWidth="1"/>
    <col min="6" max="16384" width="9.140625" style="1431"/>
  </cols>
  <sheetData>
    <row r="1" spans="1:5" ht="30" x14ac:dyDescent="0.4">
      <c r="B1" s="1432" t="s">
        <v>926</v>
      </c>
      <c r="C1" s="1433"/>
      <c r="D1" s="1434">
        <v>402</v>
      </c>
    </row>
    <row r="2" spans="1:5" ht="15" x14ac:dyDescent="0.25">
      <c r="B2" s="1435"/>
      <c r="C2" s="1435"/>
      <c r="D2" s="1435"/>
      <c r="E2" s="1435"/>
    </row>
    <row r="3" spans="1:5" ht="15" x14ac:dyDescent="0.25">
      <c r="B3" s="1435"/>
      <c r="C3" s="1435"/>
      <c r="D3" s="1435"/>
      <c r="E3" s="1435"/>
    </row>
    <row r="4" spans="1:5" ht="18" x14ac:dyDescent="0.25">
      <c r="A4" s="2177" t="s">
        <v>927</v>
      </c>
      <c r="B4" s="2177"/>
      <c r="C4" s="1436"/>
      <c r="D4" s="1436"/>
      <c r="E4" s="1436"/>
    </row>
    <row r="5" spans="1:5" x14ac:dyDescent="0.2">
      <c r="A5" s="2178"/>
      <c r="B5" s="2178"/>
      <c r="C5" s="1436"/>
      <c r="D5" s="1436"/>
      <c r="E5" s="1436"/>
    </row>
    <row r="6" spans="1:5" ht="15.75" thickBot="1" x14ac:dyDescent="0.3">
      <c r="A6" s="1437"/>
      <c r="B6" s="1437"/>
    </row>
    <row r="7" spans="1:5" ht="15" thickBot="1" x14ac:dyDescent="0.25">
      <c r="A7" s="1438"/>
      <c r="B7" s="1439" t="s">
        <v>794</v>
      </c>
      <c r="C7" s="1439" t="s">
        <v>795</v>
      </c>
      <c r="D7" s="1439" t="s">
        <v>796</v>
      </c>
    </row>
    <row r="8" spans="1:5" ht="15" thickBot="1" x14ac:dyDescent="0.25">
      <c r="A8" s="1440">
        <v>35</v>
      </c>
      <c r="B8" s="1441" t="s">
        <v>928</v>
      </c>
      <c r="C8" s="1442"/>
      <c r="D8" s="1443">
        <v>2</v>
      </c>
    </row>
    <row r="9" spans="1:5" s="1448" customFormat="1" x14ac:dyDescent="0.2">
      <c r="A9" s="1444">
        <v>36</v>
      </c>
      <c r="B9" s="1445" t="s">
        <v>929</v>
      </c>
      <c r="C9" s="1446">
        <v>24</v>
      </c>
      <c r="D9" s="1447">
        <v>1</v>
      </c>
    </row>
    <row r="10" spans="1:5" s="1448" customFormat="1" x14ac:dyDescent="0.2">
      <c r="A10" s="1449">
        <v>37</v>
      </c>
      <c r="B10" s="1450" t="s">
        <v>930</v>
      </c>
      <c r="C10" s="1451"/>
      <c r="D10" s="1452">
        <v>6</v>
      </c>
    </row>
    <row r="11" spans="1:5" ht="15" thickBot="1" x14ac:dyDescent="0.25">
      <c r="A11" s="1453"/>
      <c r="B11" s="1454" t="s">
        <v>370</v>
      </c>
      <c r="C11" s="1455">
        <f>SUM(C8:C10)</f>
        <v>24</v>
      </c>
      <c r="D11" s="1456">
        <f>SUM(D8:D10)</f>
        <v>9</v>
      </c>
    </row>
  </sheetData>
  <mergeCells count="2">
    <mergeCell ref="A4:B4"/>
    <mergeCell ref="A5:B5"/>
  </mergeCells>
  <pageMargins left="0.7" right="0.7" top="0.75" bottom="0.75" header="0.3" footer="0.3"/>
  <pageSetup paperSize="9" orientation="portrait"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10871D87935024F824CE3150856AD39" ma:contentTypeVersion="9" ma:contentTypeDescription="Create a new document." ma:contentTypeScope="" ma:versionID="d91aaa96f28ec5ac9ef1275600aaed46">
  <xsd:schema xmlns:xsd="http://www.w3.org/2001/XMLSchema" xmlns:xs="http://www.w3.org/2001/XMLSchema" xmlns:p="http://schemas.microsoft.com/office/2006/metadata/properties" xmlns:ns3="ee68012d-6449-478b-a201-e390d89a70b2" targetNamespace="http://schemas.microsoft.com/office/2006/metadata/properties" ma:root="true" ma:fieldsID="d68187164469b16b30aba87992c809f1" ns3:_="">
    <xsd:import namespace="ee68012d-6449-478b-a201-e390d89a70b2"/>
    <xsd:element name="properties">
      <xsd:complexType>
        <xsd:sequence>
          <xsd:element name="documentManagement">
            <xsd:complexType>
              <xsd:all>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element ref="ns3: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68012d-6449-478b-a201-e390d89a70b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F48CE00-27A0-4828-9704-F8EE5F1F86F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68012d-6449-478b-a201-e390d89a70b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589652E-B3BA-48BA-B468-875997B98F27}">
  <ds:schemaRefs>
    <ds:schemaRef ds:uri="http://schemas.microsoft.com/sharepoint/v3/contenttype/forms"/>
  </ds:schemaRefs>
</ds:datastoreItem>
</file>

<file path=customXml/itemProps3.xml><?xml version="1.0" encoding="utf-8"?>
<ds:datastoreItem xmlns:ds="http://schemas.openxmlformats.org/officeDocument/2006/customXml" ds:itemID="{B0FFA7D9-8695-49CB-9E22-27B4ACB1AA6E}">
  <ds:schemaRefs>
    <ds:schemaRef ds:uri="http://schemas.microsoft.com/office/2006/documentManagement/types"/>
    <ds:schemaRef ds:uri="http://www.w3.org/XML/1998/namespace"/>
    <ds:schemaRef ds:uri="http://schemas.microsoft.com/office/infopath/2007/PartnerControls"/>
    <ds:schemaRef ds:uri="http://schemas.openxmlformats.org/package/2006/metadata/core-properties"/>
    <ds:schemaRef ds:uri="http://purl.org/dc/terms/"/>
    <ds:schemaRef ds:uri="http://schemas.microsoft.com/office/2006/metadata/properties"/>
    <ds:schemaRef ds:uri="ee68012d-6449-478b-a201-e390d89a70b2"/>
    <ds:schemaRef ds:uri="http://purl.org/dc/dcmitype/"/>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73</vt:i4>
      </vt:variant>
      <vt:variant>
        <vt:lpstr>Pomenované rozsahy</vt:lpstr>
      </vt:variant>
      <vt:variant>
        <vt:i4>40</vt:i4>
      </vt:variant>
    </vt:vector>
  </HeadingPairs>
  <TitlesOfParts>
    <vt:vector size="113" baseType="lpstr">
      <vt:lpstr>hlavicka</vt:lpstr>
      <vt:lpstr>SUMÁR</vt:lpstr>
      <vt:lpstr>ZU stroje</vt:lpstr>
      <vt:lpstr>ZU ruční</vt:lpstr>
      <vt:lpstr>ZU ruční prac.</vt:lpstr>
      <vt:lpstr>str.zam.-mimo plnej pohotovosti</vt:lpstr>
      <vt:lpstr>str.zam.- plná pohotovosť </vt:lpstr>
      <vt:lpstr>chodníky</vt:lpstr>
      <vt:lpstr>ruc.zam.lavky</vt:lpstr>
      <vt:lpstr>ruc.zam. stat.dop.</vt:lpstr>
      <vt:lpstr>Cyklotrasy</vt:lpstr>
      <vt:lpstr>Údržba Čaty</vt:lpstr>
      <vt:lpstr>orezy, výruby, burina</vt:lpstr>
      <vt:lpstr>zelen - lístie</vt:lpstr>
      <vt:lpstr>kose-odpady</vt:lpstr>
      <vt:lpstr>uličné vpusty</vt:lpstr>
      <vt:lpstr>510K multicar č.1</vt:lpstr>
      <vt:lpstr>561</vt:lpstr>
      <vt:lpstr>561K</vt:lpstr>
      <vt:lpstr>562</vt:lpstr>
      <vt:lpstr>562K</vt:lpstr>
      <vt:lpstr>563</vt:lpstr>
      <vt:lpstr>563K</vt:lpstr>
      <vt:lpstr>564ch</vt:lpstr>
      <vt:lpstr>564 DNV</vt:lpstr>
      <vt:lpstr>564K</vt:lpstr>
      <vt:lpstr>565</vt:lpstr>
      <vt:lpstr>565K</vt:lpstr>
      <vt:lpstr>566 (2)</vt:lpstr>
      <vt:lpstr>566K</vt:lpstr>
      <vt:lpstr>567</vt:lpstr>
      <vt:lpstr>567K</vt:lpstr>
      <vt:lpstr>568</vt:lpstr>
      <vt:lpstr>568K</vt:lpstr>
      <vt:lpstr>590 Cyklo ZÚ</vt:lpstr>
      <vt:lpstr>Priloha 2 LETO</vt:lpstr>
      <vt:lpstr>061</vt:lpstr>
      <vt:lpstr>062</vt:lpstr>
      <vt:lpstr>063 L</vt:lpstr>
      <vt:lpstr>064</vt:lpstr>
      <vt:lpstr>065</vt:lpstr>
      <vt:lpstr>066L</vt:lpstr>
      <vt:lpstr>067</vt:lpstr>
      <vt:lpstr>068</vt:lpstr>
      <vt:lpstr>069</vt:lpstr>
      <vt:lpstr>261 SD</vt:lpstr>
      <vt:lpstr>310A cyklo</vt:lpstr>
      <vt:lpstr>310B cyklo</vt:lpstr>
      <vt:lpstr>315</vt:lpstr>
      <vt:lpstr>316</vt:lpstr>
      <vt:lpstr>317</vt:lpstr>
      <vt:lpstr>461</vt:lpstr>
      <vt:lpstr>462</vt:lpstr>
      <vt:lpstr>561 (2)</vt:lpstr>
      <vt:lpstr>562 (2)</vt:lpstr>
      <vt:lpstr>563 (2)</vt:lpstr>
      <vt:lpstr>564</vt:lpstr>
      <vt:lpstr>565 (2)</vt:lpstr>
      <vt:lpstr>566</vt:lpstr>
      <vt:lpstr>567 (2)</vt:lpstr>
      <vt:lpstr>568 (2)</vt:lpstr>
      <vt:lpstr>z-8-10</vt:lpstr>
      <vt:lpstr>z-9-10</vt:lpstr>
      <vt:lpstr>z-10-10</vt:lpstr>
      <vt:lpstr>z-11-20</vt:lpstr>
      <vt:lpstr>z-12-10</vt:lpstr>
      <vt:lpstr>z-12-20</vt:lpstr>
      <vt:lpstr>z-13-10</vt:lpstr>
      <vt:lpstr>z-13-20</vt:lpstr>
      <vt:lpstr>OKRES I</vt:lpstr>
      <vt:lpstr>OKRES III</vt:lpstr>
      <vt:lpstr>OKRES IV</vt:lpstr>
      <vt:lpstr>402 </vt:lpstr>
      <vt:lpstr>'064'!Oblasť_tlače</vt:lpstr>
      <vt:lpstr>'067'!Oblasť_tlače</vt:lpstr>
      <vt:lpstr>'069'!Oblasť_tlače</vt:lpstr>
      <vt:lpstr>'261 SD'!Oblasť_tlače</vt:lpstr>
      <vt:lpstr>'315'!Oblasť_tlače</vt:lpstr>
      <vt:lpstr>'316'!Oblasť_tlače</vt:lpstr>
      <vt:lpstr>'317'!Oblasť_tlače</vt:lpstr>
      <vt:lpstr>'402 '!Oblasť_tlače</vt:lpstr>
      <vt:lpstr>'462'!Oblasť_tlače</vt:lpstr>
      <vt:lpstr>'510K multicar č.1'!Oblasť_tlače</vt:lpstr>
      <vt:lpstr>'561'!Oblasť_tlače</vt:lpstr>
      <vt:lpstr>'562'!Oblasť_tlače</vt:lpstr>
      <vt:lpstr>'564K'!Oblasť_tlače</vt:lpstr>
      <vt:lpstr>'566 (2)'!Oblasť_tlače</vt:lpstr>
      <vt:lpstr>'567'!Oblasť_tlače</vt:lpstr>
      <vt:lpstr>'568'!Oblasť_tlače</vt:lpstr>
      <vt:lpstr>'568K'!Oblasť_tlače</vt:lpstr>
      <vt:lpstr>'590 Cyklo ZÚ'!Oblasť_tlače</vt:lpstr>
      <vt:lpstr>chodníky!Oblasť_tlače</vt:lpstr>
      <vt:lpstr>'kose-odpady'!Oblasť_tlače</vt:lpstr>
      <vt:lpstr>'OKRES I'!Oblasť_tlače</vt:lpstr>
      <vt:lpstr>'orezy, výruby, burina'!Oblasť_tlače</vt:lpstr>
      <vt:lpstr>'Priloha 2 LETO'!Oblasť_tlače</vt:lpstr>
      <vt:lpstr>'ruc.zam. stat.dop.'!Oblasť_tlače</vt:lpstr>
      <vt:lpstr>ruc.zam.lavky!Oblasť_tlače</vt:lpstr>
      <vt:lpstr>'str.zam.- plná pohotovosť '!Oblasť_tlače</vt:lpstr>
      <vt:lpstr>'str.zam.-mimo plnej pohotovosti'!Oblasť_tlače</vt:lpstr>
      <vt:lpstr>SUMÁR!Oblasť_tlače</vt:lpstr>
      <vt:lpstr>'Údržba Čaty'!Oblasť_tlače</vt:lpstr>
      <vt:lpstr>'uličné vpusty'!Oblasť_tlače</vt:lpstr>
      <vt:lpstr>'z-10-10'!Oblasť_tlače</vt:lpstr>
      <vt:lpstr>'z-12-10'!Oblasť_tlače</vt:lpstr>
      <vt:lpstr>'z-12-20'!Oblasť_tlače</vt:lpstr>
      <vt:lpstr>'z-13-10'!Oblasť_tlače</vt:lpstr>
      <vt:lpstr>'z-13-20'!Oblasť_tlače</vt:lpstr>
      <vt:lpstr>'z-9-10'!Oblasť_tlače</vt:lpstr>
      <vt:lpstr>'zelen - lístie'!Oblasť_tlače</vt:lpstr>
      <vt:lpstr>'ZU ruční'!Oblasť_tlače</vt:lpstr>
      <vt:lpstr>'ZU ruční prac.'!Oblasť_tlače</vt:lpstr>
      <vt:lpstr>'ZU stroje'!Oblasť_tlače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Zaťko Juraj , Ing.</dc:creator>
  <cp:lastModifiedBy>Beňák Michal, Mgr.</cp:lastModifiedBy>
  <cp:lastPrinted>2021-10-25T10:46:29Z</cp:lastPrinted>
  <dcterms:created xsi:type="dcterms:W3CDTF">2020-09-10T11:57:26Z</dcterms:created>
  <dcterms:modified xsi:type="dcterms:W3CDTF">2023-03-28T16:05:49Z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0x010100B10871D87935024F824CE3150856AD39</vt:lpwstr>
  </property>
</Properties>
</file>