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a.svidova\Svet zdravia, a.s\EF - VO (1. APUeN) - Dokumenty\05. TV\2. VO\1. ZMZ\3. Špecifikácie\"/>
    </mc:Choice>
  </mc:AlternateContent>
  <xr:revisionPtr revIDLastSave="52" documentId="8_{D43C5831-93C1-48FE-8A49-3C7ACEBB4E8A}" xr6:coauthVersionLast="41" xr6:coauthVersionMax="41" xr10:uidLastSave="{54B6BF68-DB66-4DAA-A512-4B484D519EE1}"/>
  <bookViews>
    <workbookView xWindow="13050" yWindow="0" windowWidth="11595" windowHeight="14850" xr2:uid="{00000000-000D-0000-FFFF-FFFF00000000}"/>
  </bookViews>
  <sheets>
    <sheet name=" LV" sheetId="4" r:id="rId1"/>
  </sheets>
  <externalReferences>
    <externalReference r:id="rId2"/>
  </externalReferences>
  <definedNames>
    <definedName name="_xlnm.Print_Area" localSheetId="0">' LV'!$A$1:$H$92</definedName>
  </definedNames>
  <calcPr calcId="181029"/>
</workbook>
</file>

<file path=xl/calcChain.xml><?xml version="1.0" encoding="utf-8"?>
<calcChain xmlns="http://schemas.openxmlformats.org/spreadsheetml/2006/main">
  <c r="A9" i="4" l="1"/>
  <c r="B87" i="4"/>
  <c r="B86" i="4"/>
</calcChain>
</file>

<file path=xl/sharedStrings.xml><?xml version="1.0" encoding="utf-8"?>
<sst xmlns="http://schemas.openxmlformats.org/spreadsheetml/2006/main" count="166" uniqueCount="93">
  <si>
    <t>P. č.</t>
  </si>
  <si>
    <t>Názov predmetu zákazky:</t>
  </si>
  <si>
    <t>Základné medicínske zariadenia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</si>
  <si>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</si>
  <si>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</si>
  <si>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</si>
  <si>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</si>
  <si>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</si>
  <si>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</si>
  <si>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</si>
  <si>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t>Pečiatka a podpis</t>
  </si>
  <si>
    <t>Max. prietok min. 1 L/min.</t>
  </si>
  <si>
    <t>Max. výkon min. 30 l/min.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</si>
  <si>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laparoskopickej veže)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</si>
  <si>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</si>
  <si>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</si>
  <si>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</si>
  <si>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</si>
  <si>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</si>
  <si>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</si>
  <si>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</si>
  <si>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</si>
  <si>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</si>
  <si>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t>Osobitné požiadavky na plnenie:</t>
  </si>
  <si>
    <t>uveďte hodnotu</t>
  </si>
  <si>
    <t>áno / nie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</si>
  <si>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predmetu zákazky</t>
    </r>
  </si>
  <si>
    <t>Rozlíšenie výstupu signálu min. (3840x2 160) pixel.</t>
  </si>
  <si>
    <t>Rozlíšenie výstupu signálu je minimálne UHDTV.</t>
  </si>
  <si>
    <t>Ovládanie funkcií kamery prostredníctvom  ovládačov umiestnených na kamerovej hlave.</t>
  </si>
  <si>
    <t>Umožňuje zobrazenie v úzkom farebnom spektre.</t>
  </si>
  <si>
    <t>Zväčšenie obrazu min. 1,8 násobok.</t>
  </si>
  <si>
    <t>Personalizované používateľské nastavenia min.10 užívateľov.</t>
  </si>
  <si>
    <t>Ovládacie tlačidlá funkcií kamery min. 2 ks.</t>
  </si>
  <si>
    <t>Prenos signálu prostredníctvom optického alebo elektrického kábla.</t>
  </si>
  <si>
    <t>Manuálne ostrenie obrazu.</t>
  </si>
  <si>
    <t>Hmotnosť max. 300 g.</t>
  </si>
  <si>
    <t>Zdroj svetla LED technológia.</t>
  </si>
  <si>
    <t>Životnost svetelného zdroja pri LED min. 30 000 hod.</t>
  </si>
  <si>
    <t>Automatická úprava intenzity osvetlenia podľa potreby laparoskopickej kamery.</t>
  </si>
  <si>
    <t>Monitor typ č. 1 v počte min. 1 ks:</t>
  </si>
  <si>
    <t>Laparoskopická 4K UHDTV kamera  v počte min. 1 ks:</t>
  </si>
  <si>
    <t>Laparoskopická 4K UHDTV kamerová hlava v počte min. 1 ks:</t>
  </si>
  <si>
    <t>Laparoskopický svetelný zdroj  v počte min. 1 ks:</t>
  </si>
  <si>
    <t>Rozlíšenie monitora min. (3840× 2160) pixel.</t>
  </si>
  <si>
    <t>Uhlopriečka monitora min. 50 palcov.</t>
  </si>
  <si>
    <t>Samostatný pojazdný stojan.</t>
  </si>
  <si>
    <t>Monitor typ č. 2 v počte min. 1 ks:</t>
  </si>
  <si>
    <t>Uhlopriečka monitora min. 30 palcov.</t>
  </si>
  <si>
    <t>Optika   v počte min. 3 ks:</t>
  </si>
  <si>
    <t>Vhodná pre 4K zobrazenie.</t>
  </si>
  <si>
    <t>Priemer tubusu min. 10 mm.</t>
  </si>
  <si>
    <t>Pozorovací uhol min.30° stupne.</t>
  </si>
  <si>
    <t>Svetlovodné káble min. 3 ks.</t>
  </si>
  <si>
    <t>Pracovná stanica pre laparoskopickú zostavu v počte min. 1 ks:</t>
  </si>
  <si>
    <t>So zabudovaným pohyblivým, výškovo a smerovo nastaviteľným ramenom.</t>
  </si>
  <si>
    <t>Počet kĺbov pre monitor min. 3.</t>
  </si>
  <si>
    <t>Integrovanou elektroinštalácia s oddeľovacím transformátorom.</t>
  </si>
  <si>
    <t>Centrálnym vypínač pre pripojené elektrické zariadenia na stojane.</t>
  </si>
  <si>
    <t>1ks infúzny stojan.</t>
  </si>
  <si>
    <t>1 ks džiak tlakovej nádoby.</t>
  </si>
  <si>
    <t>Insuflátor  v počte min. 1 ks:</t>
  </si>
  <si>
    <t>Digitálne zobrazenie požadovaných a skutočných hodnôt.</t>
  </si>
  <si>
    <t>Maximálny výkon insuflátora min. 40 l/min.</t>
  </si>
  <si>
    <t>Ukazovateľ celkového objemu použitého CO2 počas výkonu.</t>
  </si>
  <si>
    <t>Automatická evakuácia dymu počas používania elektrochirurgickej jednotky prostredníctvom insuflátora alebo samostatným systémom.</t>
  </si>
  <si>
    <t>Tlaková hadica.</t>
  </si>
  <si>
    <t>Možnosť prepnutia do režimu insuflácie dutín malých rozmerov.</t>
  </si>
  <si>
    <t>Elektrochirurgická jednotka v počte min. 1 ks:</t>
  </si>
  <si>
    <t>Maximálny vysokofrekvenčný výkon min. 300 W.</t>
  </si>
  <si>
    <t>Počet režimov pre monopolárny rez min. 2 režimy.</t>
  </si>
  <si>
    <t>Počet režimov pre monopolárnu koaguláciu min. 2 režimy.</t>
  </si>
  <si>
    <t>Počet režimov pre bipolárny rez min. 2 režimy.</t>
  </si>
  <si>
    <t>Počet režimov pre bipolárnu koaguláciu min. 2 režimy.</t>
  </si>
  <si>
    <t>Obsahuje režim s automatickou aktiváciou bipolárnej koagulácie.</t>
  </si>
  <si>
    <t>Možnosť rozšírenia pre použitie pokročilých bipolárnych inštrumentov.</t>
  </si>
  <si>
    <t>Ovládanie nastavení prostredníctvom dotykového displeja alebo pomocou tlačidiel.</t>
  </si>
  <si>
    <t>Regulácia hlasitosti.</t>
  </si>
  <si>
    <t>Pacientské neutrálne elektródy min. 50 ks.</t>
  </si>
  <si>
    <t>Vrátane dvojpedálového nožného ovládača.</t>
  </si>
  <si>
    <t>V prípade, ak elektrochirurgická jednotka nie je uložená priamo v stojane laparoskopickej veže, požaduje sa dodania laparoskopickej veže vrátane mobilného príslušenstva slúžiaceho na uloženie elektrochirurgickej jednotky.</t>
  </si>
  <si>
    <t>Irigačné zariadenie v počte min. 1 ks:</t>
  </si>
  <si>
    <t>Vrátane irigačných hadíc.</t>
  </si>
  <si>
    <t>Odsávacie zariadenie v počte min. 1 ks:</t>
  </si>
  <si>
    <t>S ukazovateľom výkonu.</t>
  </si>
  <si>
    <t>S reguláciou výkonu.</t>
  </si>
  <si>
    <t>V prípade, ak odsávacie zariadenie nie je uložené priamo v stojane laparoskopickej veže, požaduje sa dodania laparoskopickej veže vrátane mobilného príslušenstva slúžiaceho na uloženie odsávacieho zariadenia.</t>
  </si>
  <si>
    <t>Sekrétne nádoby min. 2 ks.</t>
  </si>
  <si>
    <t>Objem 1 sekrétnej nádoby min. 2,5 litre.</t>
  </si>
  <si>
    <t>Záruka min. 24 mesiacov.</t>
  </si>
  <si>
    <t>Doprava predmetu zákazky na miesto dodania vrátane jeho montáže, inštalácie , vykonania skúšok, skúšobnej prevádzky, uvedenia prístroja do prevádzky a zaškolenie obsluhy - najneskôr do 60 kalendárnych dní odo dňa obdržania objednávky.</t>
  </si>
  <si>
    <t>Časť č. 5: Laparoskopická veža</t>
  </si>
  <si>
    <r>
      <t xml:space="preserve">Položka predmetu zákazky - Laparoskopická veža
</t>
    </r>
    <r>
      <rPr>
        <sz val="10"/>
        <color indexed="8"/>
        <rFont val="Calibri"/>
        <family val="2"/>
        <charset val="238"/>
        <scheme val="minor"/>
      </rPr>
      <t>požadovaný počet: 2 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</si>
</sst>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20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u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D9D9D9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81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4" xfId="1" quotePrefix="1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10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10" fillId="4" borderId="17" xfId="0" applyFont="1" applyFill="1" applyBorder="1" applyAlignment="1" applyProtection="1">
      <alignment horizontal="center" vertical="top" wrapText="1"/>
      <protection locked="0"/>
    </xf>
    <xf numFmtId="0" fontId="16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2" fillId="4" borderId="19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2" xfId="0" applyNumberFormat="1" applyFont="1" applyFill="1" applyBorder="1" applyAlignment="1" applyProtection="1">
      <alignment horizontal="left" vertical="top"/>
      <protection locked="0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 applyProtection="1">
      <alignment horizontal="center" vertical="center"/>
      <protection locked="0"/>
    </xf>
    <xf numFmtId="1" fontId="14" fillId="0" borderId="24" xfId="4" applyNumberFormat="1" applyFont="1" applyFill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1" fontId="2" fillId="0" borderId="2" xfId="0" applyNumberFormat="1" applyFont="1" applyBorder="1" applyAlignment="1" applyProtection="1">
      <alignment horizontal="left" vertical="center" wrapText="1"/>
      <protection locked="0"/>
    </xf>
    <xf numFmtId="0" fontId="7" fillId="0" borderId="3" xfId="6" applyFont="1" applyFill="1" applyBorder="1" applyAlignment="1" applyProtection="1">
      <alignment horizontal="center" vertical="center" wrapText="1"/>
      <protection locked="0"/>
    </xf>
    <xf numFmtId="1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7" fillId="0" borderId="3" xfId="3" applyFont="1" applyFill="1" applyBorder="1" applyAlignment="1" applyProtection="1">
      <alignment horizontal="center" vertical="center" wrapText="1"/>
      <protection locked="0"/>
    </xf>
    <xf numFmtId="0" fontId="1" fillId="0" borderId="3" xfId="3" applyFont="1" applyFill="1" applyBorder="1" applyAlignment="1" applyProtection="1">
      <alignment horizontal="center" vertical="center" wrapText="1"/>
      <protection locked="0"/>
    </xf>
    <xf numFmtId="0" fontId="7" fillId="0" borderId="3" xfId="6" applyFont="1" applyBorder="1" applyAlignment="1" applyProtection="1">
      <alignment horizontal="center" vertical="center" wrapText="1"/>
      <protection locked="0"/>
    </xf>
    <xf numFmtId="0" fontId="7" fillId="0" borderId="3" xfId="3" applyFont="1" applyBorder="1" applyAlignment="1" applyProtection="1">
      <alignment horizontal="center" vertical="center" wrapText="1"/>
      <protection locked="0"/>
    </xf>
    <xf numFmtId="164" fontId="19" fillId="0" borderId="25" xfId="4" applyFont="1" applyFill="1" applyBorder="1" applyAlignment="1" applyProtection="1">
      <alignment wrapText="1"/>
      <protection locked="0"/>
    </xf>
    <xf numFmtId="164" fontId="19" fillId="0" borderId="25" xfId="4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9" fillId="0" borderId="0" xfId="7" applyFont="1" applyAlignment="1">
      <alignment horizontal="left" vertical="center" wrapText="1"/>
    </xf>
    <xf numFmtId="0" fontId="2" fillId="4" borderId="12" xfId="0" applyFont="1" applyFill="1" applyBorder="1" applyAlignment="1" applyProtection="1">
      <alignment horizontal="center" vertical="top" wrapText="1"/>
      <protection locked="0"/>
    </xf>
    <xf numFmtId="0" fontId="2" fillId="4" borderId="20" xfId="0" applyFont="1" applyFill="1" applyBorder="1" applyAlignment="1" applyProtection="1">
      <alignment horizontal="center" vertical="top" wrapText="1"/>
      <protection locked="0"/>
    </xf>
    <xf numFmtId="0" fontId="2" fillId="4" borderId="14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3" xfId="0" applyFont="1" applyFill="1" applyBorder="1" applyAlignment="1" applyProtection="1">
      <alignment horizontal="center" vertical="top" wrapText="1"/>
      <protection locked="0"/>
    </xf>
    <xf numFmtId="0" fontId="2" fillId="4" borderId="15" xfId="0" applyFont="1" applyFill="1" applyBorder="1" applyAlignment="1" applyProtection="1">
      <alignment horizontal="center" vertical="top" wrapText="1"/>
      <protection locked="0"/>
    </xf>
    <xf numFmtId="0" fontId="3" fillId="4" borderId="13" xfId="0" applyFont="1" applyFill="1" applyBorder="1" applyAlignment="1" applyProtection="1">
      <alignment horizontal="center" vertical="top" wrapText="1"/>
      <protection locked="0"/>
    </xf>
    <xf numFmtId="0" fontId="10" fillId="4" borderId="16" xfId="0" applyFont="1" applyFill="1" applyBorder="1" applyAlignment="1" applyProtection="1">
      <alignment horizontal="center" vertical="top" wrapText="1"/>
      <protection locked="0"/>
    </xf>
    <xf numFmtId="0" fontId="10" fillId="4" borderId="22" xfId="0" applyFont="1" applyFill="1" applyBorder="1" applyAlignment="1" applyProtection="1">
      <alignment horizontal="center" vertical="top" wrapText="1"/>
      <protection locked="0"/>
    </xf>
    <xf numFmtId="164" fontId="18" fillId="5" borderId="12" xfId="4" applyFont="1" applyFill="1" applyBorder="1" applyAlignment="1" applyProtection="1">
      <alignment horizontal="left" vertical="center" wrapText="1"/>
      <protection locked="0"/>
    </xf>
    <xf numFmtId="164" fontId="18" fillId="5" borderId="23" xfId="4" applyFont="1" applyFill="1" applyBorder="1" applyAlignment="1" applyProtection="1">
      <alignment horizontal="left" vertical="center" wrapText="1"/>
      <protection locked="0"/>
    </xf>
    <xf numFmtId="164" fontId="18" fillId="5" borderId="20" xfId="4" applyFont="1" applyFill="1" applyBorder="1" applyAlignment="1" applyProtection="1">
      <alignment horizontal="left" vertical="center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2" fillId="4" borderId="5" xfId="0" applyFont="1" applyFill="1" applyBorder="1" applyAlignment="1" applyProtection="1">
      <alignment horizontal="center" wrapText="1"/>
      <protection locked="0"/>
    </xf>
    <xf numFmtId="0" fontId="2" fillId="4" borderId="6" xfId="0" applyFont="1" applyFill="1" applyBorder="1" applyAlignment="1" applyProtection="1">
      <alignment horizontal="center" wrapText="1"/>
      <protection locked="0"/>
    </xf>
    <xf numFmtId="0" fontId="2" fillId="4" borderId="7" xfId="0" applyFont="1" applyFill="1" applyBorder="1" applyAlignment="1" applyProtection="1">
      <alignment horizontal="center" wrapText="1"/>
      <protection locked="0"/>
    </xf>
    <xf numFmtId="0" fontId="13" fillId="4" borderId="8" xfId="0" applyFont="1" applyFill="1" applyBorder="1" applyAlignment="1" applyProtection="1">
      <alignment horizontal="center" vertical="center" wrapText="1"/>
      <protection locked="0"/>
    </xf>
    <xf numFmtId="0" fontId="13" fillId="4" borderId="9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3000000}"/>
    <cellStyle name="Normálna 2 4" xfId="6" xr:uid="{00000000-0005-0000-0000-000004000000}"/>
    <cellStyle name="Normálna 4" xfId="5" xr:uid="{00000000-0005-0000-0000-000005000000}"/>
    <cellStyle name="normálne 2" xfId="2" xr:uid="{00000000-0005-0000-0000-000006000000}"/>
    <cellStyle name="normálne 2 2" xfId="7" xr:uid="{00000000-0005-0000-0000-000007000000}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uzana\Desktop\V&#218;SCH\Magda\ANGIO%20-%20karot&#237;da\03.%20SP%20+%20pr&#237;lohy\02.%20Pr&#237;lohy%20k%20SP\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0"/>
  <sheetViews>
    <sheetView tabSelected="1" view="pageLayout" topLeftCell="A68" zoomScaleNormal="100" zoomScaleSheetLayoutView="100" workbookViewId="0">
      <selection activeCell="B45" sqref="B45"/>
    </sheetView>
  </sheetViews>
  <sheetFormatPr defaultColWidth="9.140625" defaultRowHeight="12.75" x14ac:dyDescent="0.2"/>
  <cols>
    <col min="1" max="1" width="5" style="31" customWidth="1"/>
    <col min="2" max="2" width="50.5703125" style="2" customWidth="1"/>
    <col min="3" max="3" width="15.5703125" style="17" customWidth="1"/>
    <col min="4" max="4" width="0.85546875" style="8" customWidth="1"/>
    <col min="5" max="5" width="9.7109375" style="2" customWidth="1"/>
    <col min="6" max="8" width="30.7109375" style="2" customWidth="1"/>
    <col min="9" max="16384" width="9.140625" style="2"/>
  </cols>
  <sheetData>
    <row r="1" spans="1:8" x14ac:dyDescent="0.2">
      <c r="A1" s="66" t="s">
        <v>1</v>
      </c>
      <c r="B1" s="67"/>
    </row>
    <row r="2" spans="1:8" x14ac:dyDescent="0.2">
      <c r="A2" s="69" t="s">
        <v>2</v>
      </c>
      <c r="B2" s="69"/>
    </row>
    <row r="3" spans="1:8" x14ac:dyDescent="0.2">
      <c r="B3" s="3"/>
    </row>
    <row r="4" spans="1:8" x14ac:dyDescent="0.2">
      <c r="A4" s="68" t="s">
        <v>91</v>
      </c>
      <c r="B4" s="68"/>
    </row>
    <row r="5" spans="1:8" s="5" customFormat="1" ht="18.75" x14ac:dyDescent="0.3">
      <c r="A5" s="79" t="s">
        <v>3</v>
      </c>
      <c r="B5" s="79"/>
      <c r="C5" s="79"/>
      <c r="D5" s="79"/>
      <c r="E5" s="79"/>
      <c r="F5" s="79"/>
      <c r="G5" s="79"/>
      <c r="H5" s="79"/>
    </row>
    <row r="6" spans="1:8" x14ac:dyDescent="0.2">
      <c r="E6" s="1"/>
      <c r="F6" s="1"/>
    </row>
    <row r="7" spans="1:8" ht="54.95" customHeight="1" x14ac:dyDescent="0.2">
      <c r="A7" s="32"/>
      <c r="B7" s="1"/>
      <c r="E7" s="80" t="s">
        <v>19</v>
      </c>
      <c r="F7" s="80"/>
      <c r="G7" s="80"/>
      <c r="H7" s="80"/>
    </row>
    <row r="8" spans="1:8" s="4" customFormat="1" ht="26.1" customHeight="1" x14ac:dyDescent="0.2">
      <c r="A8" s="73" t="s">
        <v>26</v>
      </c>
      <c r="B8" s="74"/>
      <c r="C8" s="75"/>
      <c r="D8" s="9"/>
      <c r="E8" s="54" t="s">
        <v>20</v>
      </c>
      <c r="F8" s="55"/>
      <c r="G8" s="58" t="s">
        <v>14</v>
      </c>
      <c r="H8" s="60" t="s">
        <v>15</v>
      </c>
    </row>
    <row r="9" spans="1:8" ht="69.95" customHeight="1" x14ac:dyDescent="0.2">
      <c r="A9" s="76" t="str">
        <f>IF(B9="","TU UVEĎTE názov výrobcu /značku / typové označenie /obchodný názov ponúkaného produktu","")</f>
        <v>TU UVEĎTE názov výrobcu /značku / typové označenie /obchodný názov ponúkaného produktu</v>
      </c>
      <c r="B9" s="77"/>
      <c r="C9" s="78"/>
      <c r="E9" s="56"/>
      <c r="F9" s="57"/>
      <c r="G9" s="59"/>
      <c r="H9" s="59"/>
    </row>
    <row r="10" spans="1:8" ht="48.95" customHeight="1" x14ac:dyDescent="0.2">
      <c r="A10" s="70" t="s">
        <v>92</v>
      </c>
      <c r="B10" s="71"/>
      <c r="C10" s="72"/>
      <c r="E10" s="61" t="s">
        <v>21</v>
      </c>
      <c r="F10" s="62"/>
      <c r="G10" s="18" t="s">
        <v>16</v>
      </c>
      <c r="H10" s="18" t="s">
        <v>22</v>
      </c>
    </row>
    <row r="11" spans="1:8" ht="45" x14ac:dyDescent="0.2">
      <c r="A11" s="33" t="s">
        <v>0</v>
      </c>
      <c r="B11" s="6" t="s">
        <v>13</v>
      </c>
      <c r="C11" s="7" t="s">
        <v>6</v>
      </c>
      <c r="E11" s="19" t="s">
        <v>17</v>
      </c>
      <c r="F11" s="26" t="s">
        <v>18</v>
      </c>
      <c r="G11" s="20" t="s">
        <v>4</v>
      </c>
      <c r="H11" s="20" t="s">
        <v>5</v>
      </c>
    </row>
    <row r="12" spans="1:8" s="4" customFormat="1" ht="20.100000000000001" customHeight="1" x14ac:dyDescent="0.25">
      <c r="A12" s="63" t="s">
        <v>41</v>
      </c>
      <c r="B12" s="64"/>
      <c r="C12" s="65"/>
      <c r="D12" s="9"/>
      <c r="E12" s="35" t="s">
        <v>25</v>
      </c>
      <c r="F12" s="27"/>
      <c r="G12" s="28"/>
      <c r="H12" s="28"/>
    </row>
    <row r="13" spans="1:8" s="4" customFormat="1" ht="20.100000000000001" customHeight="1" x14ac:dyDescent="0.25">
      <c r="A13" s="36">
        <v>1</v>
      </c>
      <c r="B13" s="37" t="s">
        <v>27</v>
      </c>
      <c r="C13" s="38"/>
      <c r="D13" s="9"/>
      <c r="E13" s="34" t="s">
        <v>24</v>
      </c>
      <c r="F13" s="21"/>
      <c r="G13" s="23"/>
      <c r="H13" s="23"/>
    </row>
    <row r="14" spans="1:8" s="4" customFormat="1" ht="20.100000000000001" customHeight="1" x14ac:dyDescent="0.25">
      <c r="A14" s="36">
        <v>2</v>
      </c>
      <c r="B14" s="37" t="s">
        <v>28</v>
      </c>
      <c r="C14" s="38"/>
      <c r="D14" s="9"/>
      <c r="E14" s="34" t="s">
        <v>25</v>
      </c>
      <c r="F14" s="21"/>
      <c r="G14" s="23"/>
      <c r="H14" s="23"/>
    </row>
    <row r="15" spans="1:8" ht="25.5" x14ac:dyDescent="0.2">
      <c r="A15" s="36">
        <v>3</v>
      </c>
      <c r="B15" s="37" t="s">
        <v>29</v>
      </c>
      <c r="C15" s="39"/>
      <c r="E15" s="34" t="s">
        <v>25</v>
      </c>
      <c r="F15" s="22"/>
      <c r="G15" s="23"/>
      <c r="H15" s="23"/>
    </row>
    <row r="16" spans="1:8" s="4" customFormat="1" ht="20.100000000000001" customHeight="1" x14ac:dyDescent="0.25">
      <c r="A16" s="36">
        <v>4</v>
      </c>
      <c r="B16" s="37" t="s">
        <v>30</v>
      </c>
      <c r="C16" s="39"/>
      <c r="D16" s="9"/>
      <c r="E16" s="34" t="s">
        <v>25</v>
      </c>
      <c r="F16" s="21"/>
      <c r="G16" s="23"/>
      <c r="H16" s="23"/>
    </row>
    <row r="17" spans="1:8" s="4" customFormat="1" ht="20.100000000000001" customHeight="1" x14ac:dyDescent="0.25">
      <c r="A17" s="36">
        <v>5</v>
      </c>
      <c r="B17" s="37" t="s">
        <v>31</v>
      </c>
      <c r="C17" s="39"/>
      <c r="D17" s="9"/>
      <c r="E17" s="34" t="s">
        <v>24</v>
      </c>
      <c r="F17" s="21"/>
      <c r="G17" s="23"/>
      <c r="H17" s="23"/>
    </row>
    <row r="18" spans="1:8" s="4" customFormat="1" ht="20.100000000000001" customHeight="1" x14ac:dyDescent="0.25">
      <c r="A18" s="36">
        <v>6</v>
      </c>
      <c r="B18" s="40" t="s">
        <v>32</v>
      </c>
      <c r="C18" s="39"/>
      <c r="D18" s="9"/>
      <c r="E18" s="34" t="s">
        <v>24</v>
      </c>
      <c r="F18" s="21"/>
      <c r="G18" s="23"/>
      <c r="H18" s="23"/>
    </row>
    <row r="19" spans="1:8" s="4" customFormat="1" ht="20.100000000000001" customHeight="1" x14ac:dyDescent="0.25">
      <c r="A19" s="63" t="s">
        <v>42</v>
      </c>
      <c r="B19" s="64"/>
      <c r="C19" s="65"/>
      <c r="D19" s="9"/>
      <c r="E19" s="35" t="s">
        <v>25</v>
      </c>
      <c r="F19" s="27"/>
      <c r="G19" s="28"/>
      <c r="H19" s="28"/>
    </row>
    <row r="20" spans="1:8" s="4" customFormat="1" ht="20.100000000000001" customHeight="1" x14ac:dyDescent="0.25">
      <c r="A20" s="41">
        <v>7</v>
      </c>
      <c r="B20" s="37" t="s">
        <v>33</v>
      </c>
      <c r="C20" s="42"/>
      <c r="D20" s="9"/>
      <c r="E20" s="34" t="s">
        <v>24</v>
      </c>
      <c r="F20" s="21"/>
      <c r="G20" s="23"/>
      <c r="H20" s="23"/>
    </row>
    <row r="21" spans="1:8" s="4" customFormat="1" ht="20.100000000000001" customHeight="1" x14ac:dyDescent="0.25">
      <c r="A21" s="43">
        <v>8</v>
      </c>
      <c r="B21" s="37" t="s">
        <v>31</v>
      </c>
      <c r="C21" s="42"/>
      <c r="D21" s="9"/>
      <c r="E21" s="34" t="s">
        <v>24</v>
      </c>
      <c r="F21" s="21"/>
      <c r="G21" s="23"/>
      <c r="H21" s="23"/>
    </row>
    <row r="22" spans="1:8" s="4" customFormat="1" ht="25.5" x14ac:dyDescent="0.25">
      <c r="A22" s="41">
        <v>9</v>
      </c>
      <c r="B22" s="37" t="s">
        <v>34</v>
      </c>
      <c r="C22" s="42"/>
      <c r="D22" s="9"/>
      <c r="E22" s="34" t="s">
        <v>25</v>
      </c>
      <c r="F22" s="21"/>
      <c r="G22" s="23"/>
      <c r="H22" s="23"/>
    </row>
    <row r="23" spans="1:8" s="4" customFormat="1" ht="20.100000000000001" customHeight="1" x14ac:dyDescent="0.25">
      <c r="A23" s="43">
        <v>10</v>
      </c>
      <c r="B23" s="37" t="s">
        <v>35</v>
      </c>
      <c r="C23" s="44"/>
      <c r="D23" s="9"/>
      <c r="E23" s="34" t="s">
        <v>25</v>
      </c>
      <c r="F23" s="21"/>
      <c r="G23" s="23"/>
      <c r="H23" s="23"/>
    </row>
    <row r="24" spans="1:8" s="4" customFormat="1" ht="20.100000000000001" customHeight="1" x14ac:dyDescent="0.25">
      <c r="A24" s="41">
        <v>11</v>
      </c>
      <c r="B24" s="37" t="s">
        <v>30</v>
      </c>
      <c r="C24" s="45"/>
      <c r="D24" s="9"/>
      <c r="E24" s="34" t="s">
        <v>25</v>
      </c>
      <c r="F24" s="21"/>
      <c r="G24" s="23"/>
      <c r="H24" s="23"/>
    </row>
    <row r="25" spans="1:8" s="4" customFormat="1" ht="20.100000000000001" customHeight="1" x14ac:dyDescent="0.25">
      <c r="A25" s="43">
        <v>12</v>
      </c>
      <c r="B25" s="37" t="s">
        <v>36</v>
      </c>
      <c r="C25" s="42"/>
      <c r="D25" s="9"/>
      <c r="E25" s="34" t="s">
        <v>24</v>
      </c>
      <c r="F25" s="21"/>
      <c r="G25" s="23"/>
      <c r="H25" s="23"/>
    </row>
    <row r="26" spans="1:8" s="4" customFormat="1" ht="20.100000000000001" customHeight="1" x14ac:dyDescent="0.25">
      <c r="A26" s="63" t="s">
        <v>43</v>
      </c>
      <c r="B26" s="64"/>
      <c r="C26" s="65"/>
      <c r="D26" s="9"/>
      <c r="E26" s="35" t="s">
        <v>25</v>
      </c>
      <c r="F26" s="27"/>
      <c r="G26" s="28"/>
      <c r="H26" s="28"/>
    </row>
    <row r="27" spans="1:8" x14ac:dyDescent="0.2">
      <c r="A27" s="41">
        <v>13</v>
      </c>
      <c r="B27" s="37" t="s">
        <v>37</v>
      </c>
      <c r="C27" s="45"/>
      <c r="E27" s="34" t="s">
        <v>25</v>
      </c>
      <c r="F27" s="21"/>
      <c r="G27" s="23"/>
      <c r="H27" s="23"/>
    </row>
    <row r="28" spans="1:8" s="4" customFormat="1" ht="20.100000000000001" customHeight="1" x14ac:dyDescent="0.25">
      <c r="A28" s="41">
        <v>14</v>
      </c>
      <c r="B28" s="37" t="s">
        <v>38</v>
      </c>
      <c r="C28" s="45"/>
      <c r="D28" s="9"/>
      <c r="E28" s="34" t="s">
        <v>24</v>
      </c>
      <c r="F28" s="21"/>
      <c r="G28" s="23"/>
      <c r="H28" s="23"/>
    </row>
    <row r="29" spans="1:8" s="4" customFormat="1" ht="25.5" x14ac:dyDescent="0.25">
      <c r="A29" s="41">
        <v>15</v>
      </c>
      <c r="B29" s="37" t="s">
        <v>39</v>
      </c>
      <c r="C29" s="45"/>
      <c r="D29" s="9"/>
      <c r="E29" s="34" t="s">
        <v>25</v>
      </c>
      <c r="F29" s="21"/>
      <c r="G29" s="23"/>
      <c r="H29" s="23"/>
    </row>
    <row r="30" spans="1:8" s="4" customFormat="1" ht="20.100000000000001" customHeight="1" x14ac:dyDescent="0.25">
      <c r="A30" s="63" t="s">
        <v>40</v>
      </c>
      <c r="B30" s="64"/>
      <c r="C30" s="65"/>
      <c r="D30" s="9"/>
      <c r="E30" s="35" t="s">
        <v>25</v>
      </c>
      <c r="F30" s="27"/>
      <c r="G30" s="28"/>
      <c r="H30" s="28"/>
    </row>
    <row r="31" spans="1:8" s="4" customFormat="1" ht="20.100000000000001" customHeight="1" x14ac:dyDescent="0.25">
      <c r="A31" s="43">
        <v>16</v>
      </c>
      <c r="B31" s="37" t="s">
        <v>44</v>
      </c>
      <c r="C31" s="46"/>
      <c r="D31" s="9"/>
      <c r="E31" s="34" t="s">
        <v>24</v>
      </c>
      <c r="F31" s="21"/>
      <c r="G31" s="23"/>
      <c r="H31" s="23"/>
    </row>
    <row r="32" spans="1:8" ht="18" customHeight="1" x14ac:dyDescent="0.2">
      <c r="A32" s="41">
        <v>17</v>
      </c>
      <c r="B32" s="37" t="s">
        <v>45</v>
      </c>
      <c r="C32" s="46"/>
      <c r="E32" s="34" t="s">
        <v>25</v>
      </c>
      <c r="F32" s="21"/>
      <c r="G32" s="23"/>
      <c r="H32" s="23"/>
    </row>
    <row r="33" spans="1:8" ht="18" customHeight="1" x14ac:dyDescent="0.2">
      <c r="A33" s="43">
        <v>18</v>
      </c>
      <c r="B33" s="37" t="s">
        <v>46</v>
      </c>
      <c r="C33" s="47"/>
      <c r="E33" s="34" t="s">
        <v>25</v>
      </c>
      <c r="F33" s="21"/>
      <c r="G33" s="23"/>
      <c r="H33" s="23"/>
    </row>
    <row r="34" spans="1:8" s="4" customFormat="1" ht="20.100000000000001" customHeight="1" x14ac:dyDescent="0.25">
      <c r="A34" s="63" t="s">
        <v>47</v>
      </c>
      <c r="B34" s="64"/>
      <c r="C34" s="65"/>
      <c r="D34" s="9"/>
      <c r="E34" s="35" t="s">
        <v>25</v>
      </c>
      <c r="F34" s="27"/>
      <c r="G34" s="28"/>
      <c r="H34" s="28"/>
    </row>
    <row r="35" spans="1:8" s="4" customFormat="1" ht="20.100000000000001" customHeight="1" x14ac:dyDescent="0.25">
      <c r="A35" s="43">
        <v>19</v>
      </c>
      <c r="B35" s="37" t="s">
        <v>44</v>
      </c>
      <c r="C35" s="46"/>
      <c r="D35" s="9"/>
      <c r="E35" s="34" t="s">
        <v>24</v>
      </c>
      <c r="F35" s="21"/>
      <c r="G35" s="23"/>
      <c r="H35" s="23"/>
    </row>
    <row r="36" spans="1:8" s="4" customFormat="1" ht="20.100000000000001" customHeight="1" x14ac:dyDescent="0.25">
      <c r="A36" s="41">
        <v>20</v>
      </c>
      <c r="B36" s="37" t="s">
        <v>48</v>
      </c>
      <c r="C36" s="46"/>
      <c r="D36" s="9"/>
      <c r="E36" s="34" t="s">
        <v>24</v>
      </c>
      <c r="F36" s="21"/>
      <c r="G36" s="23"/>
      <c r="H36" s="23"/>
    </row>
    <row r="37" spans="1:8" s="4" customFormat="1" ht="20.100000000000001" customHeight="1" x14ac:dyDescent="0.25">
      <c r="A37" s="63" t="s">
        <v>49</v>
      </c>
      <c r="B37" s="64"/>
      <c r="C37" s="65"/>
      <c r="D37" s="9"/>
      <c r="E37" s="35" t="s">
        <v>25</v>
      </c>
      <c r="F37" s="27"/>
      <c r="G37" s="28"/>
      <c r="H37" s="28"/>
    </row>
    <row r="38" spans="1:8" s="4" customFormat="1" ht="20.100000000000001" customHeight="1" x14ac:dyDescent="0.25">
      <c r="A38" s="41">
        <v>21</v>
      </c>
      <c r="B38" s="37" t="s">
        <v>50</v>
      </c>
      <c r="C38" s="46"/>
      <c r="D38" s="9"/>
      <c r="E38" s="34" t="s">
        <v>25</v>
      </c>
      <c r="F38" s="21"/>
      <c r="G38" s="23"/>
      <c r="H38" s="23"/>
    </row>
    <row r="39" spans="1:8" s="4" customFormat="1" ht="20.100000000000001" customHeight="1" x14ac:dyDescent="0.25">
      <c r="A39" s="43">
        <v>22</v>
      </c>
      <c r="B39" s="40" t="s">
        <v>51</v>
      </c>
      <c r="C39" s="47"/>
      <c r="D39" s="9"/>
      <c r="E39" s="34" t="s">
        <v>24</v>
      </c>
      <c r="F39" s="21"/>
      <c r="G39" s="23"/>
      <c r="H39" s="23"/>
    </row>
    <row r="40" spans="1:8" s="4" customFormat="1" ht="20.100000000000001" customHeight="1" x14ac:dyDescent="0.25">
      <c r="A40" s="41">
        <v>23</v>
      </c>
      <c r="B40" s="40" t="s">
        <v>52</v>
      </c>
      <c r="C40" s="46"/>
      <c r="D40" s="9"/>
      <c r="E40" s="34" t="s">
        <v>24</v>
      </c>
      <c r="F40" s="21"/>
      <c r="G40" s="23"/>
      <c r="H40" s="23"/>
    </row>
    <row r="41" spans="1:8" s="4" customFormat="1" ht="20.100000000000001" customHeight="1" x14ac:dyDescent="0.25">
      <c r="A41" s="43">
        <v>24</v>
      </c>
      <c r="B41" s="37" t="s">
        <v>53</v>
      </c>
      <c r="C41" s="46"/>
      <c r="D41" s="9"/>
      <c r="E41" s="34" t="s">
        <v>24</v>
      </c>
      <c r="F41" s="21"/>
      <c r="G41" s="23"/>
      <c r="H41" s="23"/>
    </row>
    <row r="42" spans="1:8" s="4" customFormat="1" ht="20.100000000000001" customHeight="1" x14ac:dyDescent="0.25">
      <c r="A42" s="63" t="s">
        <v>54</v>
      </c>
      <c r="B42" s="64"/>
      <c r="C42" s="65"/>
      <c r="D42" s="9"/>
      <c r="E42" s="35" t="s">
        <v>25</v>
      </c>
      <c r="F42" s="27"/>
      <c r="G42" s="28"/>
      <c r="H42" s="28"/>
    </row>
    <row r="43" spans="1:8" s="4" customFormat="1" ht="25.5" x14ac:dyDescent="0.2">
      <c r="A43" s="43">
        <v>25</v>
      </c>
      <c r="B43" s="48" t="s">
        <v>55</v>
      </c>
      <c r="C43" s="46"/>
      <c r="D43" s="9"/>
      <c r="E43" s="34" t="s">
        <v>25</v>
      </c>
      <c r="F43" s="21"/>
      <c r="G43" s="23"/>
      <c r="H43" s="23"/>
    </row>
    <row r="44" spans="1:8" s="4" customFormat="1" ht="20.100000000000001" customHeight="1" x14ac:dyDescent="0.25">
      <c r="A44" s="41">
        <v>26</v>
      </c>
      <c r="B44" s="49" t="s">
        <v>56</v>
      </c>
      <c r="C44" s="47"/>
      <c r="D44" s="9"/>
      <c r="E44" s="34" t="s">
        <v>24</v>
      </c>
      <c r="F44" s="21"/>
      <c r="G44" s="23"/>
      <c r="H44" s="23"/>
    </row>
    <row r="45" spans="1:8" s="4" customFormat="1" ht="25.5" x14ac:dyDescent="0.25">
      <c r="A45" s="43">
        <v>27</v>
      </c>
      <c r="B45" s="49" t="s">
        <v>57</v>
      </c>
      <c r="C45" s="47"/>
      <c r="D45" s="9"/>
      <c r="E45" s="34" t="s">
        <v>25</v>
      </c>
      <c r="F45" s="21"/>
      <c r="G45" s="23"/>
      <c r="H45" s="23"/>
    </row>
    <row r="46" spans="1:8" s="4" customFormat="1" ht="25.5" x14ac:dyDescent="0.2">
      <c r="A46" s="41">
        <v>28</v>
      </c>
      <c r="B46" s="48" t="s">
        <v>58</v>
      </c>
      <c r="C46" s="46"/>
      <c r="D46" s="9"/>
      <c r="E46" s="34" t="s">
        <v>25</v>
      </c>
      <c r="F46" s="21"/>
      <c r="G46" s="23"/>
      <c r="H46" s="23"/>
    </row>
    <row r="47" spans="1:8" ht="17.25" customHeight="1" x14ac:dyDescent="0.2">
      <c r="A47" s="43">
        <v>29</v>
      </c>
      <c r="B47" s="37" t="s">
        <v>59</v>
      </c>
      <c r="C47" s="46"/>
      <c r="E47" s="34" t="s">
        <v>25</v>
      </c>
      <c r="F47" s="21"/>
      <c r="G47" s="23"/>
      <c r="H47" s="23"/>
    </row>
    <row r="48" spans="1:8" s="4" customFormat="1" ht="20.100000000000001" customHeight="1" x14ac:dyDescent="0.25">
      <c r="A48" s="41">
        <v>30</v>
      </c>
      <c r="B48" s="37" t="s">
        <v>60</v>
      </c>
      <c r="C48" s="46"/>
      <c r="D48" s="9"/>
      <c r="E48" s="34" t="s">
        <v>25</v>
      </c>
      <c r="F48" s="21"/>
      <c r="G48" s="23"/>
      <c r="H48" s="23"/>
    </row>
    <row r="49" spans="1:8" s="4" customFormat="1" ht="20.100000000000001" customHeight="1" x14ac:dyDescent="0.25">
      <c r="A49" s="63" t="s">
        <v>61</v>
      </c>
      <c r="B49" s="64"/>
      <c r="C49" s="65"/>
      <c r="D49" s="9"/>
      <c r="E49" s="35" t="s">
        <v>25</v>
      </c>
      <c r="F49" s="27"/>
      <c r="G49" s="28"/>
      <c r="H49" s="28"/>
    </row>
    <row r="50" spans="1:8" ht="21.75" customHeight="1" x14ac:dyDescent="0.2">
      <c r="A50" s="41">
        <v>31</v>
      </c>
      <c r="B50" s="37" t="s">
        <v>62</v>
      </c>
      <c r="C50" s="47"/>
      <c r="E50" s="34" t="s">
        <v>25</v>
      </c>
      <c r="F50" s="21"/>
      <c r="G50" s="23"/>
      <c r="H50" s="23"/>
    </row>
    <row r="51" spans="1:8" s="4" customFormat="1" ht="20.100000000000001" customHeight="1" x14ac:dyDescent="0.25">
      <c r="A51" s="43">
        <v>32</v>
      </c>
      <c r="B51" s="40" t="s">
        <v>63</v>
      </c>
      <c r="C51" s="47"/>
      <c r="D51" s="9"/>
      <c r="E51" s="34" t="s">
        <v>24</v>
      </c>
      <c r="F51" s="21"/>
      <c r="G51" s="23"/>
      <c r="H51" s="23"/>
    </row>
    <row r="52" spans="1:8" s="4" customFormat="1" ht="20.100000000000001" customHeight="1" x14ac:dyDescent="0.25">
      <c r="A52" s="41">
        <v>33</v>
      </c>
      <c r="B52" s="37" t="s">
        <v>64</v>
      </c>
      <c r="C52" s="46"/>
      <c r="D52" s="9"/>
      <c r="E52" s="34" t="s">
        <v>25</v>
      </c>
      <c r="F52" s="21"/>
      <c r="G52" s="23"/>
      <c r="H52" s="23"/>
    </row>
    <row r="53" spans="1:8" s="4" customFormat="1" ht="38.25" x14ac:dyDescent="0.2">
      <c r="A53" s="43">
        <v>34</v>
      </c>
      <c r="B53" s="50" t="s">
        <v>65</v>
      </c>
      <c r="C53" s="46"/>
      <c r="D53" s="9"/>
      <c r="E53" s="34" t="s">
        <v>25</v>
      </c>
      <c r="F53" s="21"/>
      <c r="G53" s="23"/>
      <c r="H53" s="23"/>
    </row>
    <row r="54" spans="1:8" s="4" customFormat="1" ht="20.100000000000001" customHeight="1" x14ac:dyDescent="0.25">
      <c r="A54" s="41">
        <v>35</v>
      </c>
      <c r="B54" s="37" t="s">
        <v>66</v>
      </c>
      <c r="C54" s="46"/>
      <c r="D54" s="9"/>
      <c r="E54" s="34" t="s">
        <v>25</v>
      </c>
      <c r="F54" s="21"/>
      <c r="G54" s="23"/>
      <c r="H54" s="23"/>
    </row>
    <row r="55" spans="1:8" s="4" customFormat="1" ht="25.5" x14ac:dyDescent="0.25">
      <c r="A55" s="43">
        <v>36</v>
      </c>
      <c r="B55" s="37" t="s">
        <v>67</v>
      </c>
      <c r="C55" s="46"/>
      <c r="D55" s="9"/>
      <c r="E55" s="34" t="s">
        <v>25</v>
      </c>
      <c r="F55" s="21"/>
      <c r="G55" s="23"/>
      <c r="H55" s="23"/>
    </row>
    <row r="56" spans="1:8" s="4" customFormat="1" ht="20.100000000000001" customHeight="1" x14ac:dyDescent="0.25">
      <c r="A56" s="63" t="s">
        <v>68</v>
      </c>
      <c r="B56" s="64"/>
      <c r="C56" s="65"/>
      <c r="D56" s="9"/>
      <c r="E56" s="35" t="s">
        <v>25</v>
      </c>
      <c r="F56" s="27"/>
      <c r="G56" s="28"/>
      <c r="H56" s="28"/>
    </row>
    <row r="57" spans="1:8" ht="22.5" x14ac:dyDescent="0.2">
      <c r="A57" s="43">
        <v>37</v>
      </c>
      <c r="B57" s="40" t="s">
        <v>69</v>
      </c>
      <c r="C57" s="47"/>
      <c r="E57" s="34" t="s">
        <v>24</v>
      </c>
      <c r="F57" s="21"/>
      <c r="G57" s="23"/>
      <c r="H57" s="23"/>
    </row>
    <row r="58" spans="1:8" s="4" customFormat="1" ht="20.100000000000001" customHeight="1" x14ac:dyDescent="0.25">
      <c r="A58" s="41">
        <v>38</v>
      </c>
      <c r="B58" s="37" t="s">
        <v>70</v>
      </c>
      <c r="C58" s="46"/>
      <c r="D58" s="9"/>
      <c r="E58" s="34" t="s">
        <v>24</v>
      </c>
      <c r="F58" s="21"/>
      <c r="G58" s="23"/>
      <c r="H58" s="23"/>
    </row>
    <row r="59" spans="1:8" s="4" customFormat="1" ht="20.100000000000001" customHeight="1" x14ac:dyDescent="0.25">
      <c r="A59" s="43">
        <v>39</v>
      </c>
      <c r="B59" s="37" t="s">
        <v>71</v>
      </c>
      <c r="C59" s="46"/>
      <c r="D59" s="9"/>
      <c r="E59" s="34" t="s">
        <v>24</v>
      </c>
      <c r="F59" s="21"/>
      <c r="G59" s="23"/>
      <c r="H59" s="23"/>
    </row>
    <row r="60" spans="1:8" s="4" customFormat="1" ht="20.100000000000001" customHeight="1" x14ac:dyDescent="0.25">
      <c r="A60" s="41">
        <v>40</v>
      </c>
      <c r="B60" s="37" t="s">
        <v>72</v>
      </c>
      <c r="C60" s="46"/>
      <c r="D60" s="9"/>
      <c r="E60" s="34" t="s">
        <v>24</v>
      </c>
      <c r="F60" s="21"/>
      <c r="G60" s="23"/>
      <c r="H60" s="23"/>
    </row>
    <row r="61" spans="1:8" s="4" customFormat="1" ht="20.100000000000001" customHeight="1" x14ac:dyDescent="0.25">
      <c r="A61" s="43">
        <v>41</v>
      </c>
      <c r="B61" s="37" t="s">
        <v>73</v>
      </c>
      <c r="C61" s="46"/>
      <c r="D61" s="9"/>
      <c r="E61" s="34" t="s">
        <v>24</v>
      </c>
      <c r="F61" s="21"/>
      <c r="G61" s="23"/>
      <c r="H61" s="23"/>
    </row>
    <row r="62" spans="1:8" s="4" customFormat="1" ht="25.5" x14ac:dyDescent="0.25">
      <c r="A62" s="41">
        <v>42</v>
      </c>
      <c r="B62" s="37" t="s">
        <v>74</v>
      </c>
      <c r="C62" s="47"/>
      <c r="D62" s="9"/>
      <c r="E62" s="34" t="s">
        <v>25</v>
      </c>
      <c r="F62" s="21"/>
      <c r="G62" s="23"/>
      <c r="H62" s="23"/>
    </row>
    <row r="63" spans="1:8" s="4" customFormat="1" ht="25.5" x14ac:dyDescent="0.2">
      <c r="A63" s="43">
        <v>43</v>
      </c>
      <c r="B63" s="51" t="s">
        <v>75</v>
      </c>
      <c r="C63" s="46"/>
      <c r="D63" s="9"/>
      <c r="E63" s="34" t="s">
        <v>25</v>
      </c>
      <c r="F63" s="21"/>
      <c r="G63" s="23"/>
      <c r="H63" s="23"/>
    </row>
    <row r="64" spans="1:8" s="4" customFormat="1" ht="38.25" x14ac:dyDescent="0.2">
      <c r="A64" s="41">
        <v>44</v>
      </c>
      <c r="B64" s="50" t="s">
        <v>65</v>
      </c>
      <c r="C64" s="46"/>
      <c r="D64" s="9"/>
      <c r="E64" s="34" t="s">
        <v>25</v>
      </c>
      <c r="F64" s="21"/>
      <c r="G64" s="23"/>
      <c r="H64" s="23"/>
    </row>
    <row r="65" spans="1:8" s="4" customFormat="1" ht="25.5" x14ac:dyDescent="0.25">
      <c r="A65" s="43">
        <v>45</v>
      </c>
      <c r="B65" s="52" t="s">
        <v>76</v>
      </c>
      <c r="C65" s="46"/>
      <c r="D65" s="9"/>
      <c r="E65" s="34" t="s">
        <v>25</v>
      </c>
      <c r="F65" s="21"/>
      <c r="G65" s="23"/>
      <c r="H65" s="23"/>
    </row>
    <row r="66" spans="1:8" s="4" customFormat="1" ht="27" customHeight="1" x14ac:dyDescent="0.25">
      <c r="A66" s="41">
        <v>46</v>
      </c>
      <c r="B66" s="37" t="s">
        <v>77</v>
      </c>
      <c r="C66" s="46"/>
      <c r="D66" s="9"/>
      <c r="E66" s="34" t="s">
        <v>25</v>
      </c>
      <c r="F66" s="21"/>
      <c r="G66" s="23"/>
      <c r="H66" s="23"/>
    </row>
    <row r="67" spans="1:8" ht="22.5" x14ac:dyDescent="0.2">
      <c r="A67" s="43">
        <v>47</v>
      </c>
      <c r="B67" s="37" t="s">
        <v>78</v>
      </c>
      <c r="C67" s="47"/>
      <c r="E67" s="34" t="s">
        <v>24</v>
      </c>
      <c r="F67" s="21"/>
      <c r="G67" s="23"/>
      <c r="H67" s="23"/>
    </row>
    <row r="68" spans="1:8" ht="32.25" customHeight="1" x14ac:dyDescent="0.2">
      <c r="A68" s="41">
        <v>48</v>
      </c>
      <c r="B68" s="37" t="s">
        <v>79</v>
      </c>
      <c r="C68" s="47"/>
      <c r="E68" s="34" t="s">
        <v>25</v>
      </c>
      <c r="F68" s="21"/>
      <c r="G68" s="23"/>
      <c r="H68" s="23"/>
    </row>
    <row r="69" spans="1:8" s="4" customFormat="1" ht="58.5" customHeight="1" x14ac:dyDescent="0.25">
      <c r="A69" s="43">
        <v>49</v>
      </c>
      <c r="B69" s="37" t="s">
        <v>80</v>
      </c>
      <c r="C69" s="46"/>
      <c r="D69" s="9"/>
      <c r="E69" s="34" t="s">
        <v>25</v>
      </c>
      <c r="F69" s="21"/>
      <c r="G69" s="23"/>
      <c r="H69" s="23"/>
    </row>
    <row r="70" spans="1:8" s="4" customFormat="1" ht="20.100000000000001" customHeight="1" x14ac:dyDescent="0.25">
      <c r="A70" s="63" t="s">
        <v>81</v>
      </c>
      <c r="B70" s="64"/>
      <c r="C70" s="65"/>
      <c r="D70" s="9"/>
      <c r="E70" s="35" t="s">
        <v>25</v>
      </c>
      <c r="F70" s="27"/>
      <c r="G70" s="28"/>
      <c r="H70" s="28"/>
    </row>
    <row r="71" spans="1:8" s="4" customFormat="1" ht="20.100000000000001" customHeight="1" x14ac:dyDescent="0.25">
      <c r="A71" s="43">
        <v>50</v>
      </c>
      <c r="B71" s="40" t="s">
        <v>11</v>
      </c>
      <c r="C71" s="46"/>
      <c r="D71" s="9"/>
      <c r="E71" s="34" t="s">
        <v>24</v>
      </c>
      <c r="F71" s="21"/>
      <c r="G71" s="23"/>
      <c r="H71" s="23"/>
    </row>
    <row r="72" spans="1:8" s="4" customFormat="1" ht="20.100000000000001" customHeight="1" x14ac:dyDescent="0.25">
      <c r="A72" s="41">
        <v>51</v>
      </c>
      <c r="B72" s="37" t="s">
        <v>82</v>
      </c>
      <c r="C72" s="46"/>
      <c r="D72" s="9"/>
      <c r="E72" s="34" t="s">
        <v>25</v>
      </c>
      <c r="F72" s="21"/>
      <c r="G72" s="23"/>
      <c r="H72" s="23"/>
    </row>
    <row r="73" spans="1:8" s="4" customFormat="1" ht="26.25" customHeight="1" x14ac:dyDescent="0.25">
      <c r="A73" s="63" t="s">
        <v>83</v>
      </c>
      <c r="B73" s="64"/>
      <c r="C73" s="65"/>
      <c r="D73" s="9"/>
      <c r="E73" s="35" t="s">
        <v>25</v>
      </c>
      <c r="F73" s="27"/>
      <c r="G73" s="28"/>
      <c r="H73" s="28"/>
    </row>
    <row r="74" spans="1:8" s="4" customFormat="1" ht="20.100000000000001" customHeight="1" x14ac:dyDescent="0.25">
      <c r="A74" s="41">
        <v>52</v>
      </c>
      <c r="B74" s="40" t="s">
        <v>12</v>
      </c>
      <c r="C74" s="47"/>
      <c r="D74" s="9"/>
      <c r="E74" s="34" t="s">
        <v>24</v>
      </c>
      <c r="F74" s="21"/>
      <c r="G74" s="23"/>
      <c r="H74" s="23"/>
    </row>
    <row r="75" spans="1:8" s="4" customFormat="1" ht="20.100000000000001" customHeight="1" x14ac:dyDescent="0.25">
      <c r="A75" s="43">
        <v>53</v>
      </c>
      <c r="B75" s="37" t="s">
        <v>84</v>
      </c>
      <c r="C75" s="46"/>
      <c r="D75" s="9"/>
      <c r="E75" s="34" t="s">
        <v>25</v>
      </c>
      <c r="F75" s="21"/>
      <c r="G75" s="23"/>
      <c r="H75" s="23"/>
    </row>
    <row r="76" spans="1:8" s="4" customFormat="1" ht="20.100000000000001" customHeight="1" x14ac:dyDescent="0.25">
      <c r="A76" s="41">
        <v>54</v>
      </c>
      <c r="B76" s="37" t="s">
        <v>85</v>
      </c>
      <c r="C76" s="46"/>
      <c r="D76" s="9"/>
      <c r="E76" s="34" t="s">
        <v>25</v>
      </c>
      <c r="F76" s="21"/>
      <c r="G76" s="23"/>
      <c r="H76" s="23"/>
    </row>
    <row r="77" spans="1:8" s="30" customFormat="1" ht="52.5" customHeight="1" x14ac:dyDescent="0.25">
      <c r="A77" s="43">
        <v>55</v>
      </c>
      <c r="B77" s="37" t="s">
        <v>86</v>
      </c>
      <c r="C77" s="46"/>
      <c r="D77" s="29"/>
      <c r="E77" s="34" t="s">
        <v>25</v>
      </c>
      <c r="F77" s="21"/>
      <c r="G77" s="23"/>
      <c r="H77" s="23"/>
    </row>
    <row r="78" spans="1:8" s="4" customFormat="1" ht="20.100000000000001" customHeight="1" x14ac:dyDescent="0.25">
      <c r="A78" s="41">
        <v>56</v>
      </c>
      <c r="B78" s="37" t="s">
        <v>87</v>
      </c>
      <c r="C78" s="46"/>
      <c r="D78" s="9"/>
      <c r="E78" s="34" t="s">
        <v>24</v>
      </c>
      <c r="F78" s="21"/>
      <c r="G78" s="23"/>
      <c r="H78" s="23"/>
    </row>
    <row r="79" spans="1:8" s="4" customFormat="1" ht="20.100000000000001" customHeight="1" x14ac:dyDescent="0.25">
      <c r="A79" s="43">
        <v>57</v>
      </c>
      <c r="B79" s="37" t="s">
        <v>88</v>
      </c>
      <c r="C79" s="47"/>
      <c r="D79" s="9"/>
      <c r="E79" s="34" t="s">
        <v>24</v>
      </c>
      <c r="F79" s="21"/>
      <c r="G79" s="23"/>
      <c r="H79" s="23"/>
    </row>
    <row r="80" spans="1:8" s="4" customFormat="1" ht="20.100000000000001" customHeight="1" x14ac:dyDescent="0.25">
      <c r="A80" s="63" t="s">
        <v>23</v>
      </c>
      <c r="B80" s="64"/>
      <c r="C80" s="65"/>
      <c r="D80" s="9"/>
      <c r="E80" s="35" t="s">
        <v>25</v>
      </c>
      <c r="F80" s="27"/>
      <c r="G80" s="28"/>
      <c r="H80" s="28"/>
    </row>
    <row r="81" spans="1:10" s="4" customFormat="1" ht="26.25" customHeight="1" x14ac:dyDescent="0.25">
      <c r="A81" s="41">
        <v>58</v>
      </c>
      <c r="B81" s="37" t="s">
        <v>89</v>
      </c>
      <c r="C81" s="46"/>
      <c r="D81" s="9"/>
      <c r="E81" s="34" t="s">
        <v>25</v>
      </c>
      <c r="F81" s="21"/>
      <c r="G81" s="23"/>
      <c r="H81" s="23"/>
    </row>
    <row r="82" spans="1:10" s="4" customFormat="1" ht="63.75" x14ac:dyDescent="0.25">
      <c r="A82" s="41">
        <v>59</v>
      </c>
      <c r="B82" s="37" t="s">
        <v>90</v>
      </c>
      <c r="C82" s="46"/>
      <c r="D82" s="9"/>
      <c r="E82" s="34" t="s">
        <v>25</v>
      </c>
      <c r="F82" s="21"/>
      <c r="G82" s="23"/>
      <c r="H82" s="23"/>
    </row>
    <row r="84" spans="1:10" s="15" customFormat="1" ht="20.100000000000001" customHeight="1" x14ac:dyDescent="0.25">
      <c r="A84" s="53" t="s">
        <v>7</v>
      </c>
      <c r="B84" s="53"/>
      <c r="C84" s="53"/>
      <c r="D84" s="53"/>
      <c r="E84" s="53"/>
      <c r="F84" s="53"/>
      <c r="G84" s="53"/>
      <c r="H84" s="53"/>
      <c r="I84" s="14"/>
      <c r="J84" s="14"/>
    </row>
    <row r="85" spans="1:10" s="1" customFormat="1" x14ac:dyDescent="0.2">
      <c r="A85" s="32"/>
      <c r="C85" s="10"/>
      <c r="D85" s="24"/>
      <c r="E85" s="10"/>
      <c r="F85" s="10"/>
      <c r="G85" s="10"/>
      <c r="H85" s="10"/>
    </row>
    <row r="86" spans="1:10" s="1" customFormat="1" ht="15" customHeight="1" x14ac:dyDescent="0.2">
      <c r="A86" s="32" t="s">
        <v>8</v>
      </c>
      <c r="B86" s="11" t="str">
        <f>IF('[1]Príloha č. 1'!B116:B116="","",'[1]Príloha č. 1'!B116:B116)</f>
        <v/>
      </c>
      <c r="C86" s="10"/>
      <c r="D86" s="24"/>
    </row>
    <row r="87" spans="1:10" s="1" customFormat="1" ht="15" customHeight="1" x14ac:dyDescent="0.2">
      <c r="A87" s="32" t="s">
        <v>9</v>
      </c>
      <c r="B87" s="12" t="str">
        <f>IF('[1]Príloha č. 1'!B117:B117="","",'[1]Príloha č. 1'!B117:B117)</f>
        <v/>
      </c>
      <c r="C87" s="10"/>
      <c r="D87" s="24"/>
    </row>
    <row r="88" spans="1:10" s="1" customFormat="1" x14ac:dyDescent="0.2">
      <c r="A88" s="32"/>
      <c r="C88" s="10"/>
      <c r="D88" s="24"/>
      <c r="E88" s="10"/>
      <c r="F88" s="10"/>
    </row>
    <row r="89" spans="1:10" s="1" customFormat="1" hidden="1" x14ac:dyDescent="0.2">
      <c r="A89" s="32"/>
      <c r="C89" s="10"/>
      <c r="D89" s="25"/>
      <c r="E89" s="13"/>
      <c r="F89" s="13"/>
      <c r="H89" s="13"/>
    </row>
    <row r="90" spans="1:10" x14ac:dyDescent="0.2">
      <c r="H90" s="16" t="s">
        <v>10</v>
      </c>
    </row>
  </sheetData>
  <sheetProtection selectLockedCells="1"/>
  <mergeCells count="25">
    <mergeCell ref="A56:C56"/>
    <mergeCell ref="A1:B1"/>
    <mergeCell ref="A4:B4"/>
    <mergeCell ref="A2:B2"/>
    <mergeCell ref="A10:C10"/>
    <mergeCell ref="A8:C8"/>
    <mergeCell ref="A9:C9"/>
    <mergeCell ref="A5:H5"/>
    <mergeCell ref="E7:H7"/>
    <mergeCell ref="A84:H84"/>
    <mergeCell ref="E8:F9"/>
    <mergeCell ref="G8:G9"/>
    <mergeCell ref="H8:H9"/>
    <mergeCell ref="E10:F10"/>
    <mergeCell ref="A30:C30"/>
    <mergeCell ref="A12:C12"/>
    <mergeCell ref="A19:C19"/>
    <mergeCell ref="A26:C26"/>
    <mergeCell ref="A70:C70"/>
    <mergeCell ref="A73:C73"/>
    <mergeCell ref="A80:C80"/>
    <mergeCell ref="A34:C34"/>
    <mergeCell ref="A37:C37"/>
    <mergeCell ref="A42:C42"/>
    <mergeCell ref="A49:C49"/>
  </mergeCells>
  <pageMargins left="0.59055118110236227" right="0.19685039370078741" top="0.59055118110236227" bottom="0.39370078740157483" header="0.31496062992125984" footer="0.11811023622047245"/>
  <pageSetup paperSize="9" scale="55" fitToHeight="0" orientation="portrait" r:id="rId1"/>
  <headerFooter>
    <oddHeader>&amp;L&amp;"-,Tučné"&amp;10Príloha č. 1 SP&amp;"-,Normálne" (časť č. 5 PZ)
&amp;"-,Tučné"Špecifikácia predmetu zákazky</oddHeader>
    <oddFooter>&amp;C&amp;8Strana &amp;P z &amp;N</oddFooter>
  </headerFooter>
  <ignoredErrors>
    <ignoredError sqref="A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A89FE33064244189A7374E90160151" ma:contentTypeVersion="10" ma:contentTypeDescription="Umožňuje vytvoriť nový dokument." ma:contentTypeScope="" ma:versionID="7da3a8187204fa163f1ae5fb2e79f224">
  <xsd:schema xmlns:xsd="http://www.w3.org/2001/XMLSchema" xmlns:xs="http://www.w3.org/2001/XMLSchema" xmlns:p="http://schemas.microsoft.com/office/2006/metadata/properties" xmlns:ns2="8a8b452a-8c4a-4d46-a920-bf9e602b411c" xmlns:ns3="61ab306e-80d9-4e8c-9af1-2853cd5d785c" targetNamespace="http://schemas.microsoft.com/office/2006/metadata/properties" ma:root="true" ma:fieldsID="f3d74f29f68db2757e387b1f01bb8cda" ns2:_="" ns3:_="">
    <xsd:import namespace="8a8b452a-8c4a-4d46-a920-bf9e602b411c"/>
    <xsd:import namespace="61ab306e-80d9-4e8c-9af1-2853cd5d7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b452a-8c4a-4d46-a920-bf9e602b41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b306e-80d9-4e8c-9af1-2853cd5d7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0B0267-6C65-4A63-9392-8A60E069EDFA}"/>
</file>

<file path=customXml/itemProps2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FAD494-26A4-46D0-8875-D596B354C6D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8a8b452a-8c4a-4d46-a920-bf9e602b411c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 LV</vt:lpstr>
      <vt:lpstr>' LV'!Oblasť_tlače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Švídova Iveta</cp:lastModifiedBy>
  <cp:revision/>
  <cp:lastPrinted>2019-01-29T14:30:06Z</cp:lastPrinted>
  <dcterms:created xsi:type="dcterms:W3CDTF">2017-07-13T08:04:58Z</dcterms:created>
  <dcterms:modified xsi:type="dcterms:W3CDTF">2019-09-18T08:17:50Z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0x0101007FA89FE33064244189A7374E90160151</vt:lpwstr>
  </property>
</Properties>
</file>