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windowHeight="10800" windowWidth="18195" xWindow="480" yWindow="135"/>
  </bookViews>
  <sheets>
    <sheet name="Asr info" r:id="rId1" sheetId="3"/>
    <sheet name="Eligible costs (€)" r:id="rId2" sheetId="1"/>
    <sheet name="Financing needs (€)" r:id="rId3" sheetId="2"/>
    <sheet name="Progress Overview" r:id="rId4" sheetId="5"/>
  </sheets>
  <calcPr calcId="145621"/>
</workbook>
</file>

<file path=xl/comments1.xml><?xml version="1.0" encoding="utf-8"?>
<comments xmlns="http://schemas.openxmlformats.org/spreadsheetml/2006/main">
  <authors>
    <author>ASVESTIS Dimitrios (INEA-EXT)</author>
    <author>SANADER Rade (INEA-EXT)</author>
  </authors>
  <commentList/>
</comments>
</file>

<file path=xl/comments2.xml><?xml version="1.0" encoding="utf-8"?>
<comments xmlns="http://schemas.openxmlformats.org/spreadsheetml/2006/main">
  <authors>
    <author>PARDO CORONADO Jose (ENER-EXT)</author>
    <author>ASVESTIS Dimitrios (INEA-EXT)</author>
  </authors>
  <commentList/>
</comments>
</file>

<file path=xl/comments3.xml><?xml version="1.0" encoding="utf-8"?>
<comments xmlns="http://schemas.openxmlformats.org/spreadsheetml/2006/main">
  <authors>
    <author>PARDO CORONADO Jose (ENER-EXT)</author>
    <author>ASVESTIS Dimitrios (INEA-EXT)</author>
  </authors>
  <commentList/>
</comments>
</file>

<file path=xl/comments4.xml><?xml version="1.0" encoding="utf-8"?>
<comments xmlns="http://schemas.openxmlformats.org/spreadsheetml/2006/main">
  <authors>
    <author>SANADER Rade (INEA-EXT)</author>
    <author>ASVESTIS Dimitrios (INEA-EXT)</author>
    <author>PARDO CORONADO Jose (ENER-EXT)</author>
  </authors>
  <commentList/>
</comments>
</file>

<file path=xl/sharedStrings.xml><?xml version="1.0" encoding="utf-8"?>
<sst xmlns="http://schemas.openxmlformats.org/spreadsheetml/2006/main" count="418" uniqueCount="89">
  <si>
    <t>${activity.supportPercentage}</t>
  </si>
  <si>
    <t>${beneficiary.legalName}</t>
  </si>
  <si>
    <t>${benCost.amount}</t>
  </si>
  <si>
    <t>${benCost.amountOld}</t>
  </si>
  <si>
    <t>${year}</t>
  </si>
  <si>
    <t>Latest GA in force</t>
  </si>
  <si>
    <t>Current ASR</t>
  </si>
  <si>
    <t>Activity name</t>
  </si>
  <si>
    <t>${activity.orderNo} ${activity.name}</t>
  </si>
  <si>
    <t>Total cumulated financing needs</t>
  </si>
  <si>
    <t>${beneficiary.orderNo}</t>
  </si>
  <si>
    <t>${asrInfo.foreseenEndDate}</t>
  </si>
  <si>
    <t>${asrInfo.foreseenStartDate}</t>
  </si>
  <si>
    <t>Actual Action Start Date</t>
  </si>
  <si>
    <t>${asrInfo.code}</t>
  </si>
  <si>
    <t>Action Code</t>
  </si>
  <si>
    <t>${asrInfo.cef}</t>
  </si>
  <si>
    <t>CEF</t>
  </si>
  <si>
    <t>${activity2.orderNo} ${activity2.name}</t>
  </si>
  <si>
    <t>Total eligible costs</t>
  </si>
  <si>
    <t>Update of the indicative breakdown of estimated eligible costs of the Action ${asrInfo.code} (€)</t>
  </si>
  <si>
    <t>Financing needs of the Action ${asrInfo.code} (€)</t>
  </si>
  <si>
    <t>Total financing needs</t>
  </si>
  <si>
    <t>Funding rate (%)</t>
  </si>
  <si>
    <t>Total for activity ${activity.orderNo}</t>
  </si>
  <si>
    <t>Totals for activity ${activity2.orderNo}</t>
  </si>
  <si>
    <t>Exercise Year</t>
  </si>
  <si>
    <t>${asrInfo.year}</t>
  </si>
  <si>
    <t>Version</t>
  </si>
  <si>
    <t>${asrInfo.version}</t>
  </si>
  <si>
    <t>Total cumulated eligible costs</t>
  </si>
  <si>
    <t>$['Eligible costs (€)'!C4]</t>
  </si>
  <si>
    <t>Progress Overview of the Action ${asrInfo.code} (at accumulated level)</t>
  </si>
  <si>
    <t>Activity ${activity.orderNo}</t>
  </si>
  <si>
    <t>Financial Progress</t>
  </si>
  <si>
    <t>Technical Progress</t>
  </si>
  <si>
    <t>Latest GA</t>
  </si>
  <si>
    <t>${progress.financialProgressLatestGa}</t>
  </si>
  <si>
    <t>${progress.financialProgressCurrentASR}</t>
  </si>
  <si>
    <t>${progress.technicalProgress}</t>
  </si>
  <si>
    <t>For the Action</t>
  </si>
  <si>
    <t>Actual Action End Date</t>
  </si>
  <si>
    <t>${asrInfo.sumPreviousPrefinancingPayments}</t>
  </si>
  <si>
    <t>${asrInfo.sumInterimPayments}</t>
  </si>
  <si>
    <t>${asrInfo.maxEUContribution}</t>
  </si>
  <si>
    <t>${asrInfo.gAprefinancingRate}</t>
  </si>
  <si>
    <t>${asrInfo.maxPrefinancingPayment}</t>
  </si>
  <si>
    <t>${asrInfo.maxCeiling}</t>
  </si>
  <si>
    <t>${asrInfo.totalIPPF}</t>
  </si>
  <si>
    <t>A. Maximum EU contribution (Art. 3)</t>
  </si>
  <si>
    <t>B. Pre-financing rate (Art. 4.1.2)</t>
  </si>
  <si>
    <t>C. Maximum pre-financing payment (Art. 4.1.2) (=B*A)</t>
  </si>
  <si>
    <t>D. Sum of Previous Pre-financing Payments</t>
  </si>
  <si>
    <t>D. Maximum ceiling for the sum of pre-financing and interim payments (Art 4.1.3) (=80%*A)</t>
  </si>
  <si>
    <t>E. Sum of Previous Pre-financing Payments</t>
  </si>
  <si>
    <t>F. Sum of Interim Payments</t>
  </si>
  <si>
    <t>G. Sum of pre-financing and interim payments (E+F)</t>
  </si>
  <si>
    <t/>
  </si>
  <si>
    <t>Update of the indicative breakdown of estimated eligible costs of the Action 2015-SK-TM-0207-M (€)</t>
  </si>
  <si>
    <t>Total</t>
  </si>
  <si>
    <t>Lastest GA in force</t>
  </si>
  <si>
    <t>Deviation (%)</t>
  </si>
  <si>
    <t>Železnice Slovenskej republiky</t>
  </si>
  <si>
    <t>1 Public procurement, authorisation procedures, detailed design and as-built documentation</t>
  </si>
  <si>
    <t>Total for activity 1</t>
  </si>
  <si>
    <t xml:space="preserve">2 Engineering/construction works supervision </t>
  </si>
  <si>
    <t>Total for activity 2</t>
  </si>
  <si>
    <t>3 Construction works</t>
  </si>
  <si>
    <t>Total for activity 3</t>
  </si>
  <si>
    <t>4 Project management, communication/dissemination and financial audit</t>
  </si>
  <si>
    <t>Total for activity 4</t>
  </si>
  <si>
    <t>Financing needs of the Action 2015-SK-TM-0207-M (€)</t>
  </si>
  <si>
    <t>Totals for activity 1</t>
  </si>
  <si>
    <t>Totals for activity 2</t>
  </si>
  <si>
    <t>Totals for activity 3</t>
  </si>
  <si>
    <t>Totals for activity 4</t>
  </si>
  <si>
    <t>Transport</t>
  </si>
  <si>
    <t>2015-SK-TM-0207-M</t>
  </si>
  <si>
    <t>€37,569,269.60</t>
  </si>
  <si>
    <t>50%</t>
  </si>
  <si>
    <t>€18,784,634.80</t>
  </si>
  <si>
    <t>€30,055,415.68</t>
  </si>
  <si>
    <t>€16,655,757.50</t>
  </si>
  <si>
    <t>€0.00</t>
  </si>
  <si>
    <t>Progress Overview of the Action 2015-SK-TM-0207-M (at accumulated level)</t>
  </si>
  <si>
    <t>Activity 1</t>
  </si>
  <si>
    <t>Activity 2</t>
  </si>
  <si>
    <t>Activity 3</t>
  </si>
  <si>
    <t>Activity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</si>
</sst>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0;#0.0#"/>
    <numFmt numFmtId="165" formatCode="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borderId="0" fillId="0" fontId="0" numFmtId="0"/>
    <xf applyAlignment="0" applyNumberFormat="0" applyProtection="0" borderId="26" fillId="7" fontId="7" numFmtId="0"/>
  </cellStyleXfs>
  <cellXfs count="68">
    <xf borderId="0" fillId="0" fontId="0" numFmtId="0" xfId="0"/>
    <xf applyBorder="1" borderId="0" fillId="0" fontId="0" numFmtId="0" xfId="0"/>
    <xf applyAlignment="1" applyBorder="1" applyFill="1" borderId="1" fillId="2" fontId="0" numFmtId="0" xfId="0">
      <alignment horizontal="left" vertical="center"/>
    </xf>
    <xf applyAlignment="1" applyFont="1" borderId="0" fillId="0" fontId="0" numFmtId="0" xfId="0">
      <alignment horizontal="center" vertical="center"/>
    </xf>
    <xf applyAlignment="1" applyBorder="1" borderId="0" fillId="0" fontId="0" numFmtId="0" xfId="0">
      <alignment vertical="center"/>
    </xf>
    <xf applyAlignment="1" borderId="0" fillId="0" fontId="0" numFmtId="0" xfId="0">
      <alignment vertical="center"/>
    </xf>
    <xf applyAlignment="1" borderId="0" fillId="0" fontId="0" numFmtId="0" xfId="0">
      <alignment horizontal="center" vertical="center"/>
    </xf>
    <xf applyAlignment="1" applyBorder="1" applyFill="1" applyFont="1" borderId="2" fillId="3" fontId="1" numFmtId="0" xfId="0">
      <alignment vertical="center"/>
    </xf>
    <xf applyAlignment="1" applyBorder="1" applyFill="1" applyFont="1" borderId="4" fillId="3" fontId="1" numFmtId="0" xfId="0">
      <alignment vertical="center"/>
    </xf>
    <xf applyAlignment="1" applyBorder="1" applyFill="1" borderId="14" fillId="3" fontId="0" numFmtId="0" xfId="0">
      <alignment vertical="center"/>
    </xf>
    <xf applyAlignment="1" applyBorder="1" applyFill="1" borderId="15" fillId="3" fontId="0" numFmtId="0" xfId="0">
      <alignment vertical="center"/>
    </xf>
    <xf applyAlignment="1" applyBorder="1" borderId="20" fillId="0" fontId="0" numFmtId="0" xfId="0">
      <alignment horizontal="center" vertical="center"/>
    </xf>
    <xf applyAlignment="1" applyBorder="1" borderId="21" fillId="0" fontId="0" numFmtId="0" xfId="0">
      <alignment horizontal="center" vertical="center"/>
    </xf>
    <xf applyBorder="1" applyFont="1" borderId="0" fillId="0" fontId="4" numFmtId="0" xfId="0"/>
    <xf applyAlignment="1" applyBorder="1" applyFont="1" borderId="0" fillId="0" fontId="4" numFmtId="0" xfId="0">
      <alignment vertical="center"/>
    </xf>
    <xf applyAlignment="1" applyBorder="1" borderId="24" fillId="0" fontId="0" numFmtId="0" xfId="0">
      <alignment horizontal="left"/>
    </xf>
    <xf applyAlignment="1" applyBorder="1" borderId="15" fillId="0" fontId="0" numFmtId="0" xfId="0">
      <alignment horizontal="left"/>
    </xf>
    <xf applyAlignment="1" applyBorder="1" borderId="22" fillId="0" fontId="0" numFmtId="0" xfId="0">
      <alignment horizontal="center" vertical="center"/>
    </xf>
    <xf applyAlignment="1" applyBorder="1" borderId="11" fillId="0" fontId="0" numFmtId="0" xfId="0">
      <alignment horizontal="center" vertical="center"/>
    </xf>
    <xf applyAlignment="1" applyBorder="1" applyFill="1" applyFont="1" borderId="23" fillId="5" fontId="1" numFmtId="0" xfId="0">
      <alignment horizontal="left"/>
    </xf>
    <xf applyAlignment="1" applyBorder="1" applyFill="1" applyFont="1" borderId="0" fillId="5" fontId="1" numFmtId="0" xfId="0">
      <alignment horizontal="left"/>
    </xf>
    <xf applyAlignment="1" applyFont="1" borderId="26" fillId="7" fontId="8" numFmtId="0" xfId="1">
      <alignment horizontal="center" vertical="center"/>
    </xf>
    <xf borderId="26" fillId="7" fontId="7" numFmtId="0" xfId="1"/>
    <xf applyAlignment="1" applyBorder="1" applyFill="1" borderId="2" fillId="3" fontId="0" numFmtId="0" xfId="0">
      <alignment horizontal="center" vertical="center"/>
    </xf>
    <xf applyAlignment="1" applyBorder="1" applyFill="1" borderId="25" fillId="3" fontId="0" numFmtId="0" xfId="0">
      <alignment horizontal="center" vertical="center"/>
    </xf>
    <xf applyNumberFormat="1" borderId="0" fillId="0" fontId="0" numFmtId="164" xfId="0"/>
    <xf applyAlignment="1" applyBorder="1" applyFill="1" applyNumberFormat="1" borderId="3" fillId="4" fontId="0" numFmtId="10" xfId="0">
      <alignment horizontal="center"/>
    </xf>
    <xf applyAlignment="1" applyBorder="1" applyFill="1" applyNumberFormat="1" borderId="13" fillId="4" fontId="0" numFmtId="10" xfId="0">
      <alignment horizontal="center"/>
    </xf>
    <xf applyAlignment="1" applyBorder="1" applyFill="1" applyNumberFormat="1" borderId="16" fillId="4" fontId="0" numFmtId="10" xfId="0">
      <alignment horizontal="center"/>
    </xf>
    <xf applyAlignment="1" applyBorder="1" applyFill="1" applyNumberFormat="1" borderId="16" fillId="6" fontId="0" numFmtId="10" xfId="0">
      <alignment horizontal="center"/>
    </xf>
    <xf applyAlignment="1" applyBorder="1" applyFill="1" applyFont="1" borderId="24" fillId="5" fontId="1" numFmtId="0" xfId="0"/>
    <xf applyAlignment="1" applyBorder="1" applyFill="1" applyFont="1" borderId="14" fillId="5" fontId="1" numFmtId="0" xfId="0"/>
    <xf applyAlignment="1" applyBorder="1" applyFill="1" applyNumberFormat="1" borderId="14" fillId="3" fontId="0" numFmtId="165" xfId="0">
      <alignment vertical="center"/>
    </xf>
    <xf applyAlignment="1" applyBorder="1" applyFill="1" applyNumberFormat="1" borderId="1" fillId="2" fontId="0" numFmtId="4" xfId="0">
      <alignment horizontal="center" vertical="center"/>
    </xf>
    <xf applyAlignment="1" applyBorder="1" applyFill="1" applyNumberFormat="1" borderId="3" fillId="4" fontId="0" numFmtId="4" xfId="0">
      <alignment horizontal="center"/>
    </xf>
    <xf applyAlignment="1" applyBorder="1" applyFill="1" applyNumberFormat="1" borderId="12" fillId="2" fontId="0" numFmtId="4" xfId="0">
      <alignment horizontal="center" vertical="center"/>
    </xf>
    <xf applyAlignment="1" applyBorder="1" applyFill="1" applyNumberFormat="1" borderId="13" fillId="4" fontId="0" numFmtId="4" xfId="0">
      <alignment horizontal="center"/>
    </xf>
    <xf applyAlignment="1" applyBorder="1" applyFill="1" applyNumberFormat="1" borderId="16" fillId="4" fontId="0" numFmtId="4" xfId="0">
      <alignment horizontal="center" vertical="center"/>
    </xf>
    <xf applyAlignment="1" applyBorder="1" applyFill="1" applyNumberFormat="1" borderId="16" fillId="4" fontId="0" numFmtId="4" xfId="0">
      <alignment horizontal="center"/>
    </xf>
    <xf applyAlignment="1" applyBorder="1" applyFill="1" applyNumberFormat="1" borderId="17" fillId="6" fontId="0" numFmtId="4" xfId="0">
      <alignment horizontal="center" vertical="center"/>
    </xf>
    <xf applyAlignment="1" applyBorder="1" applyFill="1" applyNumberFormat="1" borderId="16" fillId="6" fontId="0" numFmtId="4" xfId="0">
      <alignment horizontal="center" vertical="center"/>
    </xf>
    <xf applyAlignment="1" applyBorder="1" applyFill="1" applyNumberFormat="1" borderId="17" fillId="6" fontId="0" numFmtId="4" xfId="0">
      <alignment horizontal="center"/>
    </xf>
    <xf applyAlignment="1" applyBorder="1" applyFill="1" applyNumberFormat="1" borderId="19" fillId="6" fontId="0" numFmtId="4" xfId="0">
      <alignment horizontal="center"/>
    </xf>
    <xf applyAlignment="1" applyBorder="1" applyFill="1" applyNumberFormat="1" borderId="18" fillId="6" fontId="0" numFmtId="4" xfId="0">
      <alignment horizontal="center" vertical="center"/>
    </xf>
    <xf applyAlignment="1" applyBorder="1" applyFill="1" applyNumberFormat="1" borderId="27" fillId="4" fontId="0" numFmtId="4" xfId="0">
      <alignment horizontal="center" vertical="center"/>
    </xf>
    <xf applyAlignment="1" applyBorder="1" applyFill="1" applyNumberFormat="1" borderId="27" fillId="4" fontId="0" numFmtId="4" xfId="0">
      <alignment horizontal="center"/>
    </xf>
    <xf applyAlignment="1" applyBorder="1" applyFill="1" applyNumberFormat="1" borderId="27" fillId="4" fontId="0" numFmtId="10" xfId="0">
      <alignment horizontal="center"/>
    </xf>
    <xf applyAlignment="1" applyBorder="1" applyFill="1" applyFont="1" applyNumberFormat="1" borderId="15" fillId="5" fontId="1" numFmtId="10" xfId="0">
      <alignment horizontal="center" vertical="center"/>
    </xf>
    <xf applyAlignment="1" applyBorder="1" applyFill="1" applyFont="1" applyNumberFormat="1" borderId="6" fillId="5" fontId="1" numFmtId="10" xfId="0">
      <alignment horizontal="center" vertical="center"/>
    </xf>
    <xf applyAlignment="1" applyBorder="1" applyFill="1" applyFont="1" applyNumberFormat="1" borderId="14" fillId="5" fontId="1" numFmtId="4" xfId="0">
      <alignment horizontal="center" vertical="center"/>
    </xf>
    <xf applyAlignment="1" applyBorder="1" applyFill="1" applyFont="1" applyNumberFormat="1" borderId="0" fillId="5" fontId="1" numFmtId="4" xfId="0">
      <alignment horizontal="center" vertical="center"/>
    </xf>
    <xf applyAlignment="1" applyBorder="1" applyFill="1" applyFont="1" applyNumberFormat="1" applyProtection="1" borderId="28" fillId="8" fontId="9" numFmtId="4" xfId="0">
      <alignment horizontal="center" vertical="center"/>
    </xf>
    <xf applyBorder="1" applyFont="1" borderId="0" fillId="0" fontId="11" numFmtId="0" xfId="0"/>
    <xf applyAlignment="1" applyBorder="1" applyFont="1" borderId="29" fillId="0" fontId="1" numFmtId="0" xfId="0">
      <alignment horizontal="center"/>
    </xf>
    <xf applyAlignment="1" applyBorder="1" borderId="30" fillId="0" fontId="0" numFmtId="0" xfId="0">
      <alignment horizontal="center"/>
    </xf>
    <xf applyBorder="1" applyFill="1" borderId="1" fillId="9" fontId="0" numFmtId="0" xfId="0"/>
    <xf applyBorder="1" applyFill="1" borderId="31" fillId="9" fontId="0" numFmtId="0" xfId="0"/>
    <xf applyBorder="1" applyFill="1" borderId="32" fillId="9" fontId="0" numFmtId="0" xfId="0"/>
    <xf applyAlignment="1" borderId="26" fillId="7" fontId="7" numFmtId="0" xfId="1">
      <alignment wrapText="1"/>
    </xf>
    <xf applyAlignment="1" applyFont="1" applyNumberFormat="1" borderId="26" fillId="7" fontId="8" numFmtId="4" xfId="1">
      <alignment horizontal="center" vertical="center"/>
    </xf>
    <xf applyAlignment="1" applyBorder="1" applyFont="1" borderId="9" fillId="0" fontId="1" numFmtId="0" xfId="0">
      <alignment horizontal="center" vertical="center"/>
    </xf>
    <xf applyAlignment="1" applyBorder="1" applyFont="1" borderId="10" fillId="0" fontId="1" numFmtId="0" xfId="0">
      <alignment horizontal="center" vertical="center"/>
    </xf>
    <xf applyAlignment="1" applyBorder="1" applyFont="1" borderId="8" fillId="0" fontId="1" numFmtId="0" xfId="0">
      <alignment horizontal="center" vertical="center"/>
    </xf>
    <xf applyAlignment="1" applyBorder="1" applyFont="1" borderId="5" fillId="0" fontId="1" numFmtId="0" xfId="0">
      <alignment horizontal="center" vertical="center"/>
    </xf>
    <xf applyAlignment="1" applyBorder="1" applyFont="1" borderId="7" fillId="0" fontId="1" numFmtId="0" xfId="0">
      <alignment horizontal="center" vertical="center"/>
    </xf>
    <xf applyAlignment="1" applyBorder="1" applyFont="1" borderId="24" fillId="0" fontId="1" numFmtId="0" xfId="0">
      <alignment horizontal="center" vertical="center"/>
    </xf>
    <xf applyAlignment="1" applyBorder="1" applyFont="1" borderId="28" fillId="0" fontId="1" numFmtId="0" xfId="0">
      <alignment horizontal="center" vertical="center"/>
    </xf>
    <xf applyAlignment="1" applyBorder="1" applyFont="1" borderId="15" fillId="0" fontId="1" numFmtId="0" xfId="0">
      <alignment horizontal="center" vertical="center"/>
    </xf>
  </cellXfs>
  <cellStyles count="2">
    <cellStyle builtinId="0" name="Normal" xfId="0"/>
    <cellStyle builtinId="21" name="Output" xfId="1"/>
  </cellStyles>
  <dxfs count="1">
    <dxf>
      <numFmt formatCode="0" numFmtId="1"/>
    </dxf>
  </dxfs>
  <tableStyles count="0" defaultPivotStyle="PivotStyleLight16" defaultTableStyle="TableStyleMedium2"/>
  <colors>
    <mruColors>
      <color rgb="FF00DA63"/>
      <color rgb="FF00EE6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theme/theme1.xml" Type="http://schemas.openxmlformats.org/officeDocument/2006/relationships/theme"/>
<Relationship Id="rId6" Target="styles.xml" Type="http://schemas.openxmlformats.org/officeDocument/2006/relationships/styles"/>
<Relationship Id="rId7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Relationship Id="rId3" Target="../comments1.xml" Type="http://schemas.openxmlformats.org/officeDocument/2006/relationships/comments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Relationship Id="rId3" Target="../comments2.xml" Type="http://schemas.openxmlformats.org/officeDocument/2006/relationships/comments"/>
</Relationships>

</file>

<file path=xl/worksheets/_rels/sheet3.xml.rels><?xml version="1.0" encoding="UTF-8" standalone="no"?>
<Relationships xmlns="http://schemas.openxmlformats.org/package/2006/relationships">
<Relationship Id="rId1" Target="../printerSettings/printerSettings3.bin" Type="http://schemas.openxmlformats.org/officeDocument/2006/relationships/printerSettings"/>
<Relationship Id="rId2" Target="../drawings/vmlDrawing3.vml" Type="http://schemas.openxmlformats.org/officeDocument/2006/relationships/vmlDrawing"/>
<Relationship Id="rId3" Target="../comments3.xml" Type="http://schemas.openxmlformats.org/officeDocument/2006/relationships/comments"/>
</Relationships>

</file>

<file path=xl/worksheets/_rels/sheet4.xml.rels><?xml version="1.0" encoding="UTF-8" standalone="no"?>
<Relationships xmlns="http://schemas.openxmlformats.org/package/2006/relationships">
<Relationship Id="rId1" Target="../printerSettings/printerSettings4.bin" Type="http://schemas.openxmlformats.org/officeDocument/2006/relationships/printerSettings"/>
<Relationship Id="rId2" Target="../drawings/vmlDrawing4.vml" Type="http://schemas.openxmlformats.org/officeDocument/2006/relationships/vmlDrawing"/>
<Relationship Id="rId3" Target="../comments4.xml" Type="http://schemas.openxmlformats.org/officeDocument/2006/relationships/comments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3"/>
  <dimension ref="A1:C19"/>
  <sheetViews>
    <sheetView tabSelected="1" workbookViewId="0"/>
  </sheetViews>
  <sheetFormatPr defaultRowHeight="15" x14ac:dyDescent="0.25"/>
  <cols>
    <col min="1" max="1" customWidth="true" width="47.28515625" collapsed="false"/>
    <col min="2" max="2" bestFit="true" customWidth="true" width="27.0" collapsed="false"/>
  </cols>
  <sheetData>
    <row r="1" spans="1:2" x14ac:dyDescent="0.25" ht="15.0" customHeight="true">
      <c r="A1" s="22" t="s">
        <v>17</v>
      </c>
      <c r="B1" s="21" t="s">
        <v>76</v>
      </c>
    </row>
    <row r="2" spans="1:2" x14ac:dyDescent="0.25" ht="15.0" customHeight="true">
      <c r="A2" s="22"/>
      <c r="B2" s="22"/>
    </row>
    <row r="3" spans="1:2" x14ac:dyDescent="0.25" ht="15.0" customHeight="true">
      <c r="A3" s="22" t="s">
        <v>15</v>
      </c>
      <c r="B3" s="21" t="s">
        <v>77</v>
      </c>
    </row>
    <row r="4" spans="1:2" x14ac:dyDescent="0.25" ht="15.0" customHeight="true">
      <c r="A4" s="22" t="s">
        <v>26</v>
      </c>
      <c r="B4" s="21" t="n">
        <v>2024.0</v>
      </c>
    </row>
    <row r="5" spans="1:2" x14ac:dyDescent="0.25" ht="15.0" customHeight="true">
      <c r="A5" s="22" t="s">
        <v>28</v>
      </c>
      <c r="B5" s="21" t="n">
        <v>1.0</v>
      </c>
    </row>
    <row r="6" spans="1:2" x14ac:dyDescent="0.25" ht="15.0" customHeight="true">
      <c r="A6" s="22"/>
      <c r="B6" s="22"/>
    </row>
    <row r="7" spans="1:2" x14ac:dyDescent="0.25" ht="15.0" customHeight="true">
      <c r="A7" s="22" t="s">
        <v>13</v>
      </c>
      <c r="B7" s="21" t="s">
        <v>57</v>
      </c>
    </row>
    <row r="8" spans="1:2" x14ac:dyDescent="0.25" ht="15.0" customHeight="true">
      <c r="A8" s="22" t="s">
        <v>41</v>
      </c>
      <c r="B8" s="21" t="s">
        <v>57</v>
      </c>
    </row>
    <row r="9" spans="1:2" x14ac:dyDescent="0.25" ht="15.0" customHeight="true">
      <c r="A9" s="22" t="s">
        <v>49</v>
      </c>
      <c r="B9" s="59" t="s">
        <v>78</v>
      </c>
    </row>
    <row r="10" spans="1:2" x14ac:dyDescent="0.25" ht="15.0" customHeight="true">
      <c r="A10" s="22" t="s">
        <v>50</v>
      </c>
      <c r="B10" s="21" t="s">
        <v>79</v>
      </c>
    </row>
    <row r="11" spans="1:2" x14ac:dyDescent="0.25" ht="15.0" customHeight="true">
      <c r="A11" s="22" t="s">
        <v>51</v>
      </c>
      <c r="B11" s="59" t="s">
        <v>80</v>
      </c>
    </row>
    <row r="12" spans="1:2" x14ac:dyDescent="0.25" ht="30.0" customHeight="true">
      <c r="A12" s="58" t="s">
        <v>53</v>
      </c>
      <c r="B12" s="59" t="s">
        <v>81</v>
      </c>
    </row>
    <row r="13" spans="1:2" x14ac:dyDescent="0.25" ht="15.0" customHeight="true">
      <c r="A13" s="22" t="s">
        <v>54</v>
      </c>
      <c r="B13" s="59" t="s">
        <v>82</v>
      </c>
    </row>
    <row r="14" spans="1:2" x14ac:dyDescent="0.25" ht="15.0" customHeight="true">
      <c r="A14" s="22" t="s">
        <v>55</v>
      </c>
      <c r="B14" s="59" t="s">
        <v>83</v>
      </c>
    </row>
    <row r="15" spans="1:2" x14ac:dyDescent="0.25" ht="15.0" customHeight="true">
      <c r="A15" s="22" t="s">
        <v>56</v>
      </c>
      <c r="B15" s="59" t="s">
        <v>82</v>
      </c>
    </row>
    <row ht="30" r="16" spans="1:2" x14ac:dyDescent="0.25">
      <c r="A16" s="0"/>
      <c r="B16" s="0"/>
    </row>
    <row r="17" spans="1:2" x14ac:dyDescent="0.25">
      <c r="A17" s="0"/>
      <c r="B17" s="0"/>
    </row>
    <row r="18" spans="1:2" x14ac:dyDescent="0.25">
      <c r="A18" s="0"/>
      <c r="B18" s="0"/>
    </row>
    <row r="19" spans="1:2" x14ac:dyDescent="0.25">
      <c r="A19" s="0"/>
      <c r="B19" s="0"/>
    </row>
  </sheetData>
  <pageMargins bottom="0.75" footer="0.3" header="0.3" left="0.7" right="0.7" top="0.75"/>
  <pageSetup orientation="portrait" paperSize="9" r:id="rId1"/>
  <legacyDrawing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1">
    <pageSetUpPr fitToPage="1"/>
  </sheetPr>
  <dimension ref="A1:Y20"/>
  <sheetViews>
    <sheetView topLeftCell="B1" workbookViewId="0" zoomScaleNormal="100" zoomScaleSheetLayoutView="55">
      <selection activeCell="D5" sqref="D5"/>
    </sheetView>
  </sheetViews>
  <sheetFormatPr defaultColWidth="11.42578125" defaultRowHeight="15" x14ac:dyDescent="0.25"/>
  <cols>
    <col min="18" max="18" customWidth="true" width="21.7109375" collapsed="true"/>
    <col min="17" max="17" customWidth="true" width="18.42578125" collapsed="true"/>
    <col min="16" max="16" customWidth="true" width="21.7109375" collapsed="true"/>
    <col min="15" max="15" customWidth="true" width="18.42578125" collapsed="true"/>
    <col min="14" max="14" customWidth="true" width="21.7109375" collapsed="true"/>
    <col min="13" max="13" customWidth="true" width="18.42578125" collapsed="true"/>
    <col min="11" max="11" customWidth="true" width="18.42578125" collapsed="true"/>
    <col min="10" max="10" customWidth="true" width="21.7109375" collapsed="true"/>
    <col min="9" max="9" customWidth="true" width="18.42578125" collapsed="true"/>
    <col min="8" max="8" customWidth="true" width="21.7109375" collapsed="true"/>
    <col min="1" max="1" customWidth="true" hidden="true" width="0.0" collapsed="false"/>
    <col min="2" max="2" customWidth="true" width="29.0" collapsed="false"/>
    <col min="3" max="3" customWidth="true" width="22.140625" collapsed="false"/>
    <col min="4" max="4" bestFit="true" customWidth="true" width="21.7109375" collapsed="false"/>
    <col min="5" max="5" bestFit="true" customWidth="true" width="18.42578125" collapsed="false"/>
    <col min="6" max="6" customWidth="true" width="21.7109375" collapsed="false"/>
    <col min="7" max="7" customWidth="true" width="18.42578125" collapsed="false"/>
    <col min="12" max="12" customWidth="true" width="21.7109375" collapsed="false"/>
    <col min="19" max="19" width="18.42578125" customWidth="true"/>
    <col min="20" max="20" width="21.7109375" customWidth="true"/>
    <col min="21" max="21" width="18.42578125" customWidth="true"/>
    <col min="22" max="22" width="14.85546875" customWidth="true"/>
    <col min="23" max="23" width="14.5703125" customWidth="true"/>
    <col min="24" max="24" width="14.5703125" customWidth="true"/>
  </cols>
  <sheetData>
    <row ht="19.5" r="1" spans="1:8" thickBot="1" x14ac:dyDescent="0.3" customHeight="true">
      <c r="A1" s="1"/>
      <c r="B1" s="14" t="s">
        <v>58</v>
      </c>
    </row>
    <row ht="18.75" r="2" spans="1:8" x14ac:dyDescent="0.25" customHeight="true">
      <c r="A2" s="1"/>
      <c r="B2" s="14"/>
      <c r="C2" s="4"/>
      <c r="D2" s="60" t="n">
        <v>2016.0</v>
      </c>
      <c r="E2" s="61"/>
      <c r="F2" s="60" t="n">
        <v>2017.0</v>
      </c>
      <c r="G2" s="61"/>
      <c r="H2" s="60" t="n">
        <v>2018.0</v>
      </c>
      <c r="I2" s="61"/>
      <c r="J2" t="n" s="60">
        <v>2019.0</v>
      </c>
      <c r="K2" s="61"/>
      <c r="L2" t="n" s="60">
        <v>2020.0</v>
      </c>
      <c r="M2" s="61"/>
      <c r="N2" t="n" s="60">
        <v>2021.0</v>
      </c>
      <c r="O2" s="61"/>
      <c r="P2" t="n" s="60">
        <v>2022.0</v>
      </c>
      <c r="Q2" s="61"/>
      <c r="R2" t="n" s="60">
        <v>2023.0</v>
      </c>
      <c r="S2" s="61"/>
      <c r="T2" t="n" s="60">
        <v>2024.0</v>
      </c>
      <c r="U2" s="61"/>
      <c r="V2" s="60" t="s">
        <v>59</v>
      </c>
      <c r="W2" s="62"/>
      <c r="X2" s="61"/>
    </row>
    <row ht="15.75" r="3" spans="1:8" thickBot="1" x14ac:dyDescent="0.3" customHeight="true">
      <c r="B3" s="3" t="s">
        <v>7</v>
      </c>
      <c r="C3" s="6" t="s">
        <v>23</v>
      </c>
      <c r="D3" s="11" t="s">
        <v>5</v>
      </c>
      <c r="E3" s="12" t="s">
        <v>6</v>
      </c>
      <c r="F3" s="11" t="s">
        <v>5</v>
      </c>
      <c r="G3" s="12" t="s">
        <v>6</v>
      </c>
      <c r="H3" s="11" t="s">
        <v>5</v>
      </c>
      <c r="I3" t="s" s="12">
        <v>6</v>
      </c>
      <c r="J3" t="s" s="11">
        <v>5</v>
      </c>
      <c r="K3" t="s" s="12">
        <v>6</v>
      </c>
      <c r="L3" t="s" s="11">
        <v>5</v>
      </c>
      <c r="M3" t="s" s="12">
        <v>6</v>
      </c>
      <c r="N3" t="s" s="11">
        <v>5</v>
      </c>
      <c r="O3" t="s" s="12">
        <v>6</v>
      </c>
      <c r="P3" t="s" s="11">
        <v>5</v>
      </c>
      <c r="Q3" t="s" s="12">
        <v>6</v>
      </c>
      <c r="R3" t="s" s="11">
        <v>5</v>
      </c>
      <c r="S3" t="s" s="12">
        <v>6</v>
      </c>
      <c r="T3" t="s" s="11">
        <v>5</v>
      </c>
      <c r="U3" t="s" s="12">
        <v>6</v>
      </c>
      <c r="V3" s="17" t="s">
        <v>60</v>
      </c>
      <c r="W3" s="18" t="s">
        <v>6</v>
      </c>
      <c r="X3" s="12" t="s">
        <v>61</v>
      </c>
    </row>
    <row ht="15.75" r="4" spans="1:8" thickBot="1" x14ac:dyDescent="0.3" customHeight="true">
      <c r="A4"/>
      <c r="B4" s="7" t="s">
        <v>63</v>
      </c>
      <c r="C4" s="23" t="n">
        <v>73.4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 t="s">
        <v>57</v>
      </c>
      <c r="W4" s="32" t="s">
        <v>57</v>
      </c>
      <c r="X4" s="10" t="s">
        <v>57</v>
      </c>
    </row>
    <row ht="15.75" r="5" spans="1:8" thickBot="1" x14ac:dyDescent="0.3" customHeight="true">
      <c r="A5" s="0" t="n">
        <v>1.0</v>
      </c>
      <c r="B5" s="2" t="s">
        <v>62</v>
      </c>
      <c r="C5" s="2"/>
      <c r="D5" s="33" t="n">
        <v>0.0</v>
      </c>
      <c r="E5" s="33" t="n">
        <v>0.0</v>
      </c>
      <c r="F5" s="33" t="n">
        <v>0.0</v>
      </c>
      <c r="G5" s="33" t="n">
        <v>0.0</v>
      </c>
      <c r="H5" s="33" t="n">
        <v>0.0</v>
      </c>
      <c r="I5" t="n" s="33">
        <v>0.0</v>
      </c>
      <c r="J5" t="n" s="33">
        <v>0.0</v>
      </c>
      <c r="K5" t="n" s="33">
        <v>0.0</v>
      </c>
      <c r="L5" t="n" s="33">
        <v>0.0</v>
      </c>
      <c r="M5" t="n" s="33">
        <v>0.0</v>
      </c>
      <c r="N5" t="n" s="33">
        <v>3191458.0</v>
      </c>
      <c r="O5" t="n" s="33">
        <v>3191458.5</v>
      </c>
      <c r="P5" t="n" s="33">
        <v>1519736.0</v>
      </c>
      <c r="Q5" t="n" s="33">
        <v>1519736.1</v>
      </c>
      <c r="R5" t="n" s="33">
        <v>5567753.0</v>
      </c>
      <c r="S5" s="33"/>
      <c r="T5" t="n" s="33">
        <v>2801053.0</v>
      </c>
      <c r="U5" s="33"/>
      <c r="V5" s="34">
        <f>SUMPRODUCT(--(D5:U5),--(MOD(COLUMN(D5:U5),2)=0))</f>
      </c>
      <c r="W5" s="34">
        <f>SUMPRODUCT(--(D5:V5),--(MOD(COLUMN(D5:V5),2)=1))</f>
      </c>
      <c r="X5" s="26">
        <f>IF(V5,(W5-V5)/ABS(V5),"")</f>
      </c>
    </row>
    <row ht="15.75" r="6" spans="1:8" thickBot="1" x14ac:dyDescent="0.3" customHeight="true">
      <c r="B6" s="5"/>
      <c r="C6" s="7" t="s">
        <v>64</v>
      </c>
      <c r="D6" s="44">
        <f>SUM('Eligible costs (€)'!D5)</f>
      </c>
      <c r="E6" s="44">
        <f>SUM('Eligible costs (€)'!E5)</f>
      </c>
      <c r="F6" s="44">
        <f>SUM('Eligible costs (€)'!F5)</f>
      </c>
      <c r="G6" s="44">
        <f>SUM('Eligible costs (€)'!G5)</f>
      </c>
      <c r="H6" s="44">
        <f>SUM('Eligible costs (€)'!H5)</f>
      </c>
      <c r="I6" s="44">
        <f>SUM('Eligible costs (€)'!I5)</f>
      </c>
      <c r="J6" s="44">
        <f>SUM('Eligible costs (€)'!J5)</f>
      </c>
      <c r="K6" s="44">
        <f>SUM('Eligible costs (€)'!K5)</f>
      </c>
      <c r="L6" s="44">
        <f>SUM('Eligible costs (€)'!L5)</f>
      </c>
      <c r="M6" s="44">
        <f>SUM('Eligible costs (€)'!M5)</f>
      </c>
      <c r="N6" s="44">
        <f>SUM('Eligible costs (€)'!N5)</f>
      </c>
      <c r="O6" s="44">
        <f>SUM('Eligible costs (€)'!O5)</f>
      </c>
      <c r="P6" s="44">
        <f>SUM('Eligible costs (€)'!P5)</f>
      </c>
      <c r="Q6" s="44">
        <f>SUM('Eligible costs (€)'!Q5)</f>
      </c>
      <c r="R6" s="44">
        <f>SUM('Eligible costs (€)'!R5)</f>
      </c>
      <c r="S6" s="44">
        <f>SUM('Eligible costs (€)'!S5)</f>
      </c>
      <c r="T6" s="44">
        <f>SUM('Eligible costs (€)'!T5)</f>
      </c>
      <c r="U6" s="44">
        <f>SUM('Eligible costs (€)'!U5)</f>
      </c>
      <c r="V6" s="45">
        <f>SUMPRODUCT(--(D6:U6),--(MOD(COLUMN(D6:U6),2)=0))</f>
      </c>
      <c r="W6" s="45">
        <f>SUMPRODUCT(--(D6:V6),--(MOD(COLUMN(D6:V6),2)=1))</f>
      </c>
      <c r="X6" s="46">
        <f>IF(V6,(W6-V6)/ABS(V6),"")</f>
      </c>
    </row>
    <row ht="15.75" r="7" spans="1:8" thickBot="1" x14ac:dyDescent="0.3" customHeight="true">
      <c r="B7" s="7" t="s">
        <v>65</v>
      </c>
      <c r="C7" s="23" t="n">
        <v>73.4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 t="s">
        <v>57</v>
      </c>
      <c r="W7" s="32" t="s">
        <v>57</v>
      </c>
      <c r="X7" s="10" t="s">
        <v>57</v>
      </c>
    </row>
    <row ht="15.75" r="8" spans="1:8" thickBot="1" x14ac:dyDescent="0.3" customHeight="true">
      <c r="A8" s="0" t="n">
        <v>1.0</v>
      </c>
      <c r="B8" s="2" t="s">
        <v>62</v>
      </c>
      <c r="C8" s="2"/>
      <c r="D8" s="33" t="n">
        <v>0.0</v>
      </c>
      <c r="E8" s="33"/>
      <c r="F8" s="33" t="n">
        <v>0.0</v>
      </c>
      <c r="G8" s="33"/>
      <c r="H8" s="33" t="n">
        <v>0.0</v>
      </c>
      <c r="I8" s="33"/>
      <c r="J8" t="n" s="33">
        <v>0.0</v>
      </c>
      <c r="K8" s="33"/>
      <c r="L8" t="n" s="33">
        <v>0.0</v>
      </c>
      <c r="M8" t="n" s="33">
        <v>0.0</v>
      </c>
      <c r="N8" t="n" s="33">
        <v>0.0</v>
      </c>
      <c r="O8" t="n" s="33">
        <v>0.0</v>
      </c>
      <c r="P8" t="n" s="33">
        <v>0.0</v>
      </c>
      <c r="Q8" t="n" s="33">
        <v>0.0</v>
      </c>
      <c r="R8" t="n" s="33">
        <v>1216325.0</v>
      </c>
      <c r="S8" s="33"/>
      <c r="T8" t="n" s="33">
        <v>1216325.0</v>
      </c>
      <c r="U8" s="33"/>
      <c r="V8" s="34">
        <f>SUMPRODUCT(--(D8:U8),--(MOD(COLUMN(D8:U8),2)=0))</f>
      </c>
      <c r="W8" s="34">
        <f>SUMPRODUCT(--(D8:V8),--(MOD(COLUMN(D8:V8),2)=1))</f>
      </c>
      <c r="X8" s="26">
        <f>IF(V8,(W8-V8)/ABS(V8),"")</f>
      </c>
    </row>
    <row ht="15.75" r="9" spans="1:8" thickBot="1" x14ac:dyDescent="0.3" customHeight="true">
      <c r="B9" s="5"/>
      <c r="C9" s="7" t="s">
        <v>66</v>
      </c>
      <c r="D9" s="44">
        <f>SUM('Eligible costs (€)'!D8)</f>
      </c>
      <c r="E9" s="44">
        <f>SUM('Eligible costs (€)'!E8)</f>
      </c>
      <c r="F9" s="44">
        <f>SUM('Eligible costs (€)'!F8)</f>
      </c>
      <c r="G9" s="44">
        <f>SUM('Eligible costs (€)'!G8)</f>
      </c>
      <c r="H9" s="44">
        <f>SUM('Eligible costs (€)'!H8)</f>
      </c>
      <c r="I9" s="44">
        <f>SUM('Eligible costs (€)'!I8)</f>
      </c>
      <c r="J9" s="44">
        <f>SUM('Eligible costs (€)'!J8)</f>
      </c>
      <c r="K9" s="44">
        <f>SUM('Eligible costs (€)'!K8)</f>
      </c>
      <c r="L9" s="44">
        <f>SUM('Eligible costs (€)'!L8)</f>
      </c>
      <c r="M9" s="44">
        <f>SUM('Eligible costs (€)'!M8)</f>
      </c>
      <c r="N9" s="44">
        <f>SUM('Eligible costs (€)'!N8)</f>
      </c>
      <c r="O9" s="44">
        <f>SUM('Eligible costs (€)'!O8)</f>
      </c>
      <c r="P9" s="44">
        <f>SUM('Eligible costs (€)'!P8)</f>
      </c>
      <c r="Q9" s="44">
        <f>SUM('Eligible costs (€)'!Q8)</f>
      </c>
      <c r="R9" s="44">
        <f>SUM('Eligible costs (€)'!R8)</f>
      </c>
      <c r="S9" s="44">
        <f>SUM('Eligible costs (€)'!S8)</f>
      </c>
      <c r="T9" s="44">
        <f>SUM('Eligible costs (€)'!T8)</f>
      </c>
      <c r="U9" s="44">
        <f>SUM('Eligible costs (€)'!U8)</f>
      </c>
      <c r="V9" s="45">
        <f>SUMPRODUCT(--(D9:U9),--(MOD(COLUMN(D9:U9),2)=0))</f>
      </c>
      <c r="W9" s="45">
        <f>SUMPRODUCT(--(D9:V9),--(MOD(COLUMN(D9:V9),2)=1))</f>
      </c>
      <c r="X9" s="46">
        <f>IF(V9,(W9-V9)/ABS(V9),"")</f>
      </c>
    </row>
    <row ht="15.75" r="10" spans="1:8" thickBot="1" x14ac:dyDescent="0.3" customHeight="true">
      <c r="A10" s="0"/>
      <c r="B10" s="7" t="s">
        <v>67</v>
      </c>
      <c r="C10" s="23" t="n">
        <v>73.4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 t="s">
        <v>57</v>
      </c>
      <c r="W10" s="32" t="s">
        <v>57</v>
      </c>
      <c r="X10" s="10" t="s">
        <v>57</v>
      </c>
    </row>
    <row r="11" ht="15.75" customHeight="true">
      <c r="A11" t="n" s="0">
        <v>1.0</v>
      </c>
      <c r="B11" t="s" s="2">
        <v>62</v>
      </c>
      <c r="C11" s="2"/>
      <c r="D11" t="n" s="33">
        <v>0.0</v>
      </c>
      <c r="E11" s="33"/>
      <c r="F11" t="n" s="33">
        <v>0.0</v>
      </c>
      <c r="G11" s="33"/>
      <c r="H11" t="n" s="33">
        <v>0.0</v>
      </c>
      <c r="I11" s="33"/>
      <c r="J11" t="n" s="33">
        <v>0.0</v>
      </c>
      <c r="K11" s="33"/>
      <c r="L11" t="n" s="33">
        <v>0.0</v>
      </c>
      <c r="M11" t="n" s="33">
        <v>0.0</v>
      </c>
      <c r="N11" t="n" s="33">
        <v>0.0</v>
      </c>
      <c r="O11" t="n" s="33">
        <v>0.0</v>
      </c>
      <c r="P11" t="n" s="33">
        <v>4266242.0</v>
      </c>
      <c r="Q11" t="n" s="33">
        <v>4266242.33</v>
      </c>
      <c r="R11" t="n" s="33">
        <v>1.6247366E7</v>
      </c>
      <c r="S11" s="33"/>
      <c r="T11" t="n" s="33">
        <v>1.4989672E7</v>
      </c>
      <c r="U11" s="33"/>
      <c r="V11" s="34">
        <f>SUMPRODUCT(--(D11:U11),--(MOD(COLUMN(D11:U11),2)=0))</f>
      </c>
      <c r="W11" s="34">
        <f>SUMPRODUCT(--(D11:V11),--(MOD(COLUMN(D11:V11),2)=1))</f>
      </c>
      <c r="X11" s="26">
        <f>IF(V11,(W11-V11)/ABS(V11),"")</f>
      </c>
    </row>
    <row r="12" ht="15.75" customHeight="true">
      <c r="B12" s="5"/>
      <c r="C12" t="s" s="7">
        <v>68</v>
      </c>
      <c r="D12" s="44">
        <f>SUM('Eligible costs (€)'!D11)</f>
      </c>
      <c r="E12" s="44">
        <f>SUM('Eligible costs (€)'!E11)</f>
      </c>
      <c r="F12" s="44">
        <f>SUM('Eligible costs (€)'!F11)</f>
      </c>
      <c r="G12" s="44">
        <f>SUM('Eligible costs (€)'!G11)</f>
      </c>
      <c r="H12" s="44">
        <f>SUM('Eligible costs (€)'!H11)</f>
      </c>
      <c r="I12" s="44">
        <f>SUM('Eligible costs (€)'!I11)</f>
      </c>
      <c r="J12" s="44">
        <f>SUM('Eligible costs (€)'!J11)</f>
      </c>
      <c r="K12" s="44">
        <f>SUM('Eligible costs (€)'!K11)</f>
      </c>
      <c r="L12" s="44">
        <f>SUM('Eligible costs (€)'!L11)</f>
      </c>
      <c r="M12" s="44">
        <f>SUM('Eligible costs (€)'!M11)</f>
      </c>
      <c r="N12" s="44">
        <f>SUM('Eligible costs (€)'!N11)</f>
      </c>
      <c r="O12" s="44">
        <f>SUM('Eligible costs (€)'!O11)</f>
      </c>
      <c r="P12" s="44">
        <f>SUM('Eligible costs (€)'!P11)</f>
      </c>
      <c r="Q12" s="44">
        <f>SUM('Eligible costs (€)'!Q11)</f>
      </c>
      <c r="R12" s="44">
        <f>SUM('Eligible costs (€)'!R11)</f>
      </c>
      <c r="S12" s="44">
        <f>SUM('Eligible costs (€)'!S11)</f>
      </c>
      <c r="T12" s="44">
        <f>SUM('Eligible costs (€)'!T11)</f>
      </c>
      <c r="U12" s="44">
        <f>SUM('Eligible costs (€)'!U11)</f>
      </c>
      <c r="V12" s="45">
        <f>SUMPRODUCT(--(D12:U12),--(MOD(COLUMN(D12:U12),2)=0))</f>
      </c>
      <c r="W12" s="45">
        <f>SUMPRODUCT(--(D12:V12),--(MOD(COLUMN(D12:V12),2)=1))</f>
      </c>
      <c r="X12" s="46">
        <f>IF(V12,(W12-V12)/ABS(V12),"")</f>
      </c>
    </row>
    <row r="13" ht="15.75" customHeight="true">
      <c r="B13" t="s" s="7">
        <v>69</v>
      </c>
      <c r="C13" t="n" s="23">
        <v>73.4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 t="s">
        <v>57</v>
      </c>
      <c r="W13" s="32" t="s">
        <v>57</v>
      </c>
      <c r="X13" s="10" t="s">
        <v>57</v>
      </c>
    </row>
    <row r="14" ht="15.75" customHeight="true">
      <c r="A14" t="n" s="0">
        <v>1.0</v>
      </c>
      <c r="B14" t="s" s="2">
        <v>62</v>
      </c>
      <c r="C14" s="2"/>
      <c r="D14" t="n" s="33">
        <v>0.0</v>
      </c>
      <c r="E14" t="n" s="33">
        <v>0.0</v>
      </c>
      <c r="F14" t="n" s="33">
        <v>0.0</v>
      </c>
      <c r="G14" t="n" s="33">
        <v>0.0</v>
      </c>
      <c r="H14" t="n" s="33">
        <v>0.0</v>
      </c>
      <c r="I14" t="n" s="33">
        <v>0.0</v>
      </c>
      <c r="J14" t="n" s="33">
        <v>0.0</v>
      </c>
      <c r="K14" t="n" s="33">
        <v>0.0</v>
      </c>
      <c r="L14" t="n" s="33">
        <v>0.0</v>
      </c>
      <c r="M14" t="n" s="33">
        <v>0.0</v>
      </c>
      <c r="N14" t="n" s="33">
        <v>0.0</v>
      </c>
      <c r="O14" t="n" s="33">
        <v>0.0</v>
      </c>
      <c r="P14" t="n" s="33">
        <v>10024.0</v>
      </c>
      <c r="Q14" t="n" s="33">
        <v>10024.0</v>
      </c>
      <c r="R14" t="n" s="33">
        <v>50000.0</v>
      </c>
      <c r="S14" s="33"/>
      <c r="T14" t="n" s="33">
        <v>108337.0</v>
      </c>
      <c r="U14" s="33"/>
      <c r="V14" s="34">
        <f>SUMPRODUCT(--(D14:U14),--(MOD(COLUMN(D14:U14),2)=0))</f>
      </c>
      <c r="W14" s="34">
        <f>SUMPRODUCT(--(D14:V14),--(MOD(COLUMN(D14:V14),2)=1))</f>
      </c>
      <c r="X14" s="26">
        <f>IF(V14,(W14-V14)/ABS(V14),"")</f>
      </c>
    </row>
    <row r="15" ht="15.75" customHeight="true">
      <c r="B15" s="5"/>
      <c r="C15" t="s" s="7">
        <v>70</v>
      </c>
      <c r="D15" s="44">
        <f>SUM('Eligible costs (€)'!D14)</f>
      </c>
      <c r="E15" s="44">
        <f>SUM('Eligible costs (€)'!E14)</f>
      </c>
      <c r="F15" s="44">
        <f>SUM('Eligible costs (€)'!F14)</f>
      </c>
      <c r="G15" s="44">
        <f>SUM('Eligible costs (€)'!G14)</f>
      </c>
      <c r="H15" s="44">
        <f>SUM('Eligible costs (€)'!H14)</f>
      </c>
      <c r="I15" s="44">
        <f>SUM('Eligible costs (€)'!I14)</f>
      </c>
      <c r="J15" s="44">
        <f>SUM('Eligible costs (€)'!J14)</f>
      </c>
      <c r="K15" s="44">
        <f>SUM('Eligible costs (€)'!K14)</f>
      </c>
      <c r="L15" s="44">
        <f>SUM('Eligible costs (€)'!L14)</f>
      </c>
      <c r="M15" s="44">
        <f>SUM('Eligible costs (€)'!M14)</f>
      </c>
      <c r="N15" s="44">
        <f>SUM('Eligible costs (€)'!N14)</f>
      </c>
      <c r="O15" s="44">
        <f>SUM('Eligible costs (€)'!O14)</f>
      </c>
      <c r="P15" s="44">
        <f>SUM('Eligible costs (€)'!P14)</f>
      </c>
      <c r="Q15" s="44">
        <f>SUM('Eligible costs (€)'!Q14)</f>
      </c>
      <c r="R15" s="44">
        <f>SUM('Eligible costs (€)'!R14)</f>
      </c>
      <c r="S15" s="44">
        <f>SUM('Eligible costs (€)'!S14)</f>
      </c>
      <c r="T15" s="44">
        <f>SUM('Eligible costs (€)'!T14)</f>
      </c>
      <c r="U15" s="44">
        <f>SUM('Eligible costs (€)'!U14)</f>
      </c>
      <c r="V15" s="45">
        <f>SUMPRODUCT(--(D15:U15),--(MOD(COLUMN(D15:U15),2)=0))</f>
      </c>
      <c r="W15" s="45">
        <f>SUMPRODUCT(--(D15:V15),--(MOD(COLUMN(D15:V15),2)=1))</f>
      </c>
      <c r="X15" s="46">
        <f>IF(V15,(W15-V15)/ABS(V15),"")</f>
      </c>
    </row>
    <row r="16" ht="15.75" customHeight="true">
      <c r="B16" t="s" s="30">
        <v>19</v>
      </c>
      <c r="C16" s="31"/>
      <c r="D16" s="49">
        <f>SUM(D17:D17)</f>
      </c>
      <c r="E16" s="49">
        <f>SUM(E17:E17)</f>
      </c>
      <c r="F16" s="49">
        <f>SUM(F17:F17)</f>
      </c>
      <c r="G16" s="49">
        <f>SUM(G17:G17)</f>
      </c>
      <c r="H16" s="49">
        <f>SUM(H17:H17)</f>
      </c>
      <c r="I16" s="49">
        <f>SUM(I17:I17)</f>
      </c>
      <c r="J16" s="49">
        <f>SUM(J17:J17)</f>
      </c>
      <c r="K16" s="49">
        <f>SUM(K17:K17)</f>
      </c>
      <c r="L16" s="49">
        <f>SUM(L17:L17)</f>
      </c>
      <c r="M16" s="49">
        <f>SUM(M17:M17)</f>
      </c>
      <c r="N16" s="49">
        <f>SUM(N17:N17)</f>
      </c>
      <c r="O16" s="49">
        <f>SUM(O17:O17)</f>
      </c>
      <c r="P16" s="49">
        <f>SUM(P17:P17)</f>
      </c>
      <c r="Q16" s="49">
        <f>SUM(Q17:Q17)</f>
      </c>
      <c r="R16" s="49">
        <f>SUM(R17:R17)</f>
      </c>
      <c r="S16" s="49">
        <f>SUM(S17:S17)</f>
      </c>
      <c r="T16" s="49">
        <f>SUM(T17:T17)</f>
      </c>
      <c r="U16" s="49">
        <f>SUM(U17:U17)</f>
      </c>
      <c r="V16" s="49">
        <f>SUM(V17:V17)</f>
      </c>
      <c r="W16" s="49">
        <f>SUM(W17:W17)</f>
      </c>
      <c r="X16" s="47">
        <f>IF(V16,(W16-V16)/ABS(V16),"")</f>
      </c>
    </row>
    <row r="17" ht="15.75" customHeight="true">
      <c r="A17" t="n" s="0">
        <v>1.0</v>
      </c>
      <c r="B17" t="s" s="15">
        <v>62</v>
      </c>
      <c r="C17" s="16"/>
      <c r="D17" s="39">
        <f>SUMIF(A3:A15,"1",D3:D15)</f>
      </c>
      <c r="E17" s="40">
        <f>SUMIF(A3:A15,"1",E3:E15)</f>
      </c>
      <c r="F17" s="39">
        <f>SUMIF(A3:A15,"1",F3:F15)</f>
      </c>
      <c r="G17" s="40">
        <f>SUMIF(A3:A15,"1",G3:G15)</f>
      </c>
      <c r="H17" s="39">
        <f>SUMIF(A3:A15,"1",H3:H15)</f>
      </c>
      <c r="I17" s="40">
        <f>SUMIF(A3:A15,"1",I3:I15)</f>
      </c>
      <c r="J17" s="39">
        <f>SUMIF(A3:A15,"1",J3:J15)</f>
      </c>
      <c r="K17" s="40">
        <f>SUMIF(A3:A15,"1",K3:K15)</f>
      </c>
      <c r="L17" s="39">
        <f>SUMIF(A3:A15,"1",L3:L15)</f>
      </c>
      <c r="M17" s="40">
        <f>SUMIF(A3:A15,"1",M3:M15)</f>
      </c>
      <c r="N17" s="39">
        <f>SUMIF(A3:A15,"1",N3:N15)</f>
      </c>
      <c r="O17" s="40">
        <f>SUMIF(A3:A15,"1",O3:O15)</f>
      </c>
      <c r="P17" s="39">
        <f>SUMIF(A3:A15,"1",P3:P15)</f>
      </c>
      <c r="Q17" s="40">
        <f>SUMIF(A3:A15,"1",Q3:Q15)</f>
      </c>
      <c r="R17" s="39">
        <f>SUMIF(A3:A15,"1",R3:R15)</f>
      </c>
      <c r="S17" s="40">
        <f>SUMIF(A3:A15,"1",S3:S15)</f>
      </c>
      <c r="T17" s="39">
        <f>SUMIF(A3:A15,"1",T3:T15)</f>
      </c>
      <c r="U17" s="40">
        <f>SUMIF(A3:A15,"1",U3:U15)</f>
      </c>
      <c r="V17" s="41">
        <f>SUMPRODUCT(--(D17:U17),--(MOD(COLUMN(D17:U17),2)=0))</f>
      </c>
      <c r="W17" s="42">
        <f>SUMPRODUCT(--(D17:V17),--(MOD(COLUMN(D17:V17),2)=1))</f>
      </c>
      <c r="X17" s="29">
        <f>IF(V17,(W17-V17)/ABS(V17),"")</f>
      </c>
    </row>
    <row r="18" ht="15.75" customHeight="true">
      <c r="B18" t="s" s="19">
        <v>30</v>
      </c>
      <c r="C18" s="20"/>
      <c r="D18" s="50">
        <f>SUM(D19:D19)</f>
      </c>
      <c r="E18" s="50">
        <f>SUM(E19:E19)</f>
      </c>
      <c r="F18" s="50">
        <f>SUM(F19:F19)</f>
      </c>
      <c r="G18" s="50">
        <f>SUM(G19:G19)</f>
      </c>
      <c r="H18" s="50">
        <f>SUM(H19:H19)</f>
      </c>
      <c r="I18" s="50">
        <f>SUM(I19:I19)</f>
      </c>
      <c r="J18" s="50">
        <f>SUM(J19:J19)</f>
      </c>
      <c r="K18" s="50">
        <f>SUM(K19:K19)</f>
      </c>
      <c r="L18" s="50">
        <f>SUM(L19:L19)</f>
      </c>
      <c r="M18" s="50">
        <f>SUM(M19:M19)</f>
      </c>
      <c r="N18" s="50">
        <f>SUM(N19:N19)</f>
      </c>
      <c r="O18" s="50">
        <f>SUM(O19:O19)</f>
      </c>
      <c r="P18" s="50">
        <f>SUM(P19:P19)</f>
      </c>
      <c r="Q18" s="50">
        <f>SUM(Q19:Q19)</f>
      </c>
      <c r="R18" s="50">
        <f>SUM(R19:R19)</f>
      </c>
      <c r="S18" s="50">
        <f>SUM(S19:S19)</f>
      </c>
      <c r="T18" s="50">
        <f>SUM(T19:T19)</f>
      </c>
      <c r="U18" s="50">
        <f>SUM(U19:U19)</f>
      </c>
      <c r="V18" s="50">
        <f>SUM(V19:V19)</f>
      </c>
      <c r="W18" s="50">
        <f>SUM(W19:W19)</f>
      </c>
      <c r="X18" s="48">
        <f>IF(V18,(W18-V18)/ABS(V18),"")</f>
      </c>
    </row>
    <row r="19" spans="12:12" x14ac:dyDescent="0.25" ht="15.75" customHeight="true">
      <c r="A19" t="n" s="0">
        <v>1.0</v>
      </c>
      <c r="B19" t="s" s="15">
        <v>62</v>
      </c>
      <c r="C19" s="16"/>
      <c r="D19" s="39">
        <f>SUM(SUMIF(A3:A15,"1",D3:D15),B19)</f>
      </c>
      <c r="E19" s="43">
        <f>SUM(SUMIF(A3:A15,"1",E3:E15),C19)</f>
      </c>
      <c r="F19" s="39">
        <f>SUM(SUMIF(A3:A15,"1",F3:F15),D19)</f>
      </c>
      <c r="G19" s="43">
        <f>SUM(SUMIF(A3:A15,"1",G3:G15),E19)</f>
      </c>
      <c r="H19" s="39">
        <f>SUM(SUMIF(A3:A15,"1",H3:H15),F19)</f>
      </c>
      <c r="I19" s="43">
        <f>SUM(SUMIF(A3:A15,"1",I3:I15),G19)</f>
      </c>
      <c r="J19" s="39">
        <f>SUM(SUMIF(A3:A15,"1",J3:J15),H19)</f>
      </c>
      <c r="K19" s="43">
        <f>SUM(SUMIF(A3:A15,"1",K3:K15),I19)</f>
      </c>
      <c r="L19" s="39">
        <f>SUM(SUMIF(A3:A15,"1",L3:L15),J19)</f>
      </c>
      <c r="M19" s="43">
        <f>SUM(SUMIF(A3:A15,"1",M3:M15),K19)</f>
      </c>
      <c r="N19" s="39">
        <f>SUM(SUMIF(A3:A15,"1",N3:N15),L19)</f>
      </c>
      <c r="O19" s="43">
        <f>SUM(SUMIF(A3:A15,"1",O3:O15),M19)</f>
      </c>
      <c r="P19" s="39">
        <f>SUM(SUMIF(A3:A15,"1",P3:P15),N19)</f>
      </c>
      <c r="Q19" s="43">
        <f>SUM(SUMIF(A3:A15,"1",Q3:Q15),O19)</f>
      </c>
      <c r="R19" s="39">
        <f>SUM(SUMIF(A3:A15,"1",R3:R15),P19)</f>
      </c>
      <c r="S19" s="43">
        <f>SUM(SUMIF(A3:A15,"1",S3:S15),Q19)</f>
      </c>
      <c r="T19" s="39">
        <f>SUM(SUMIF(A3:A15,"1",T3:T15),R19)</f>
      </c>
      <c r="U19" s="43">
        <f>SUM(SUMIF(A3:A15,"1",U3:U15),S19)</f>
      </c>
      <c r="V19" s="41">
        <f>(T19)</f>
      </c>
      <c r="W19" s="42">
        <f>(U19)</f>
      </c>
      <c r="X19" s="29">
        <f>IF(V19,(W19-V19)/ABS(V19),"")</f>
      </c>
    </row>
    <row r="20" ht="15.0" customHeight="true"/>
  </sheetData>
  <mergeCells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X2"/>
  </mergeCells>
  <conditionalFormatting sqref="L19">
    <cfRule dxfId="0" operator="endsWith" priority="1" text=".00" type="endsWith">
      <formula>RIGHT(L19,LEN(".00"))=".00"</formula>
    </cfRule>
  </conditionalFormatting>
  <pageMargins bottom="0.15748031496062992" footer="0.11811023622047245" header="0.11811023622047245" left="0.23622047244094491" right="0.23622047244094491" top="0.15748031496062992"/>
  <pageSetup orientation="landscape" paperSize="9" r:id="rId1"/>
  <legacyDrawing r:id="rId2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2">
    <pageSetUpPr fitToPage="1"/>
  </sheetPr>
  <dimension ref="A1:Y20"/>
  <sheetViews>
    <sheetView topLeftCell="B1" workbookViewId="0">
      <selection activeCell="D6" sqref="D6"/>
    </sheetView>
  </sheetViews>
  <sheetFormatPr defaultRowHeight="15" x14ac:dyDescent="0.25"/>
  <cols>
    <col min="1" max="1" customWidth="true" hidden="true" width="28.140625" collapsed="false"/>
    <col min="2" max="2" bestFit="true" customWidth="true" width="39.42578125" collapsed="false"/>
    <col min="3" max="3" customWidth="true" width="22.0" collapsed="false"/>
    <col min="4" max="4" bestFit="true" customWidth="true" width="21.7109375" collapsed="false"/>
    <col min="5" max="5" bestFit="true" customWidth="true" width="18.42578125" collapsed="false"/>
    <col min="6" max="6" customWidth="true" width="21.7109375" collapsed="false"/>
    <col min="7" max="7" customWidth="true" width="18.42578125" collapsed="false"/>
    <col min="8" max="8" customWidth="true" width="21.7109375" collapsed="false"/>
    <col min="9" max="9" width="18.42578125" customWidth="true"/>
    <col min="10" max="10" width="21.7109375" customWidth="true"/>
    <col min="11" max="11" width="18.42578125" customWidth="true"/>
    <col min="12" max="12" width="21.7109375" customWidth="true"/>
    <col min="13" max="13" width="18.42578125" customWidth="true"/>
    <col min="14" max="14" width="21.7109375" customWidth="true"/>
    <col min="15" max="15" width="18.42578125" customWidth="true"/>
    <col min="16" max="16" width="21.7109375" customWidth="true"/>
    <col min="17" max="17" width="18.42578125" customWidth="true"/>
    <col min="18" max="18" width="21.7109375" customWidth="true"/>
    <col min="19" max="19" width="18.42578125" customWidth="true"/>
    <col min="20" max="20" width="21.7109375" customWidth="true"/>
    <col min="21" max="21" width="18.42578125" customWidth="true"/>
    <col min="22" max="22" width="17.140625" customWidth="true"/>
    <col min="23" max="23" width="16.42578125" customWidth="true"/>
    <col min="24" max="24" width="17.85546875" customWidth="true"/>
  </cols>
  <sheetData>
    <row ht="19.5" r="1" spans="1:8" thickBot="1" x14ac:dyDescent="0.35" customHeight="true">
      <c r="A1" s="1"/>
      <c r="B1" s="13" t="s">
        <v>71</v>
      </c>
    </row>
    <row ht="18.75" r="2" spans="1:8" x14ac:dyDescent="0.25" customHeight="true">
      <c r="A2" s="1"/>
      <c r="B2" s="14"/>
      <c r="C2" s="4"/>
      <c r="D2" s="63" t="n">
        <v>2016.0</v>
      </c>
      <c r="E2" s="64"/>
      <c r="F2" s="63" t="n">
        <v>2017.0</v>
      </c>
      <c r="G2" s="64"/>
      <c r="H2" s="63" t="n">
        <v>2018.0</v>
      </c>
      <c r="I2" s="64"/>
      <c r="J2" t="n" s="63">
        <v>2019.0</v>
      </c>
      <c r="K2" s="64"/>
      <c r="L2" t="n" s="63">
        <v>2020.0</v>
      </c>
      <c r="M2" s="64"/>
      <c r="N2" t="n" s="63">
        <v>2021.0</v>
      </c>
      <c r="O2" s="64"/>
      <c r="P2" t="n" s="63">
        <v>2022.0</v>
      </c>
      <c r="Q2" s="64"/>
      <c r="R2" t="n" s="63">
        <v>2023.0</v>
      </c>
      <c r="S2" s="64"/>
      <c r="T2" t="n" s="63">
        <v>2024.0</v>
      </c>
      <c r="U2" s="64"/>
      <c r="V2" s="60" t="s">
        <v>59</v>
      </c>
      <c r="W2" s="62"/>
      <c r="X2" s="61"/>
    </row>
    <row ht="15.75" r="3" spans="1:8" thickBot="1" x14ac:dyDescent="0.3" customHeight="true">
      <c r="B3" s="3" t="s">
        <v>7</v>
      </c>
      <c r="C3" s="6" t="s">
        <v>23</v>
      </c>
      <c r="D3" s="11" t="s">
        <v>5</v>
      </c>
      <c r="E3" s="12" t="s">
        <v>6</v>
      </c>
      <c r="F3" s="11" t="s">
        <v>5</v>
      </c>
      <c r="G3" s="12" t="s">
        <v>6</v>
      </c>
      <c r="H3" s="11" t="s">
        <v>5</v>
      </c>
      <c r="I3" t="s" s="12">
        <v>6</v>
      </c>
      <c r="J3" t="s" s="11">
        <v>5</v>
      </c>
      <c r="K3" t="s" s="12">
        <v>6</v>
      </c>
      <c r="L3" t="s" s="11">
        <v>5</v>
      </c>
      <c r="M3" t="s" s="12">
        <v>6</v>
      </c>
      <c r="N3" t="s" s="11">
        <v>5</v>
      </c>
      <c r="O3" t="s" s="12">
        <v>6</v>
      </c>
      <c r="P3" t="s" s="11">
        <v>5</v>
      </c>
      <c r="Q3" t="s" s="12">
        <v>6</v>
      </c>
      <c r="R3" t="s" s="11">
        <v>5</v>
      </c>
      <c r="S3" t="s" s="12">
        <v>6</v>
      </c>
      <c r="T3" t="s" s="11">
        <v>5</v>
      </c>
      <c r="U3" t="s" s="12">
        <v>6</v>
      </c>
      <c r="V3" s="17" t="s">
        <v>60</v>
      </c>
      <c r="W3" s="18" t="s">
        <v>6</v>
      </c>
      <c r="X3" s="12" t="s">
        <v>61</v>
      </c>
    </row>
    <row ht="15.75" r="4" spans="1:8" thickBot="1" x14ac:dyDescent="0.3" customHeight="true">
      <c r="A4"/>
      <c r="B4" s="7" t="s">
        <v>63</v>
      </c>
      <c r="C4" s="24">
        <f>'Eligible costs (€)'!C4</f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 t="s">
        <v>57</v>
      </c>
      <c r="W4" s="9" t="s">
        <v>57</v>
      </c>
      <c r="X4" s="10" t="s">
        <v>57</v>
      </c>
    </row>
    <row ht="15.75" r="5" spans="1:8" thickBot="1" x14ac:dyDescent="0.3" customHeight="true">
      <c r="A5" s="0" t="n">
        <v>1.0</v>
      </c>
      <c r="B5" s="2" t="s">
        <v>62</v>
      </c>
      <c r="C5" s="2"/>
      <c r="D5" s="35">
        <f>(C4/100)*('Eligible costs (€)'!D5)</f>
      </c>
      <c r="E5" s="35">
        <f>(C4/100)*('Eligible costs (€)'!E5)</f>
      </c>
      <c r="F5" s="35">
        <f>(C4/100)*('Eligible costs (€)'!F5)</f>
      </c>
      <c r="G5" s="35">
        <f>(C4/100)*('Eligible costs (€)'!G5)</f>
      </c>
      <c r="H5" s="35">
        <f>(C4/100)*('Eligible costs (€)'!H5)</f>
      </c>
      <c r="I5" s="35">
        <f>(C4/100)*('Eligible costs (€)'!I5)</f>
      </c>
      <c r="J5" s="35">
        <f>(C4/100)*('Eligible costs (€)'!J5)</f>
      </c>
      <c r="K5" s="35">
        <f>(C4/100)*('Eligible costs (€)'!K5)</f>
      </c>
      <c r="L5" s="35">
        <f>(C4/100)*('Eligible costs (€)'!L5)</f>
      </c>
      <c r="M5" s="35">
        <f>(C4/100)*('Eligible costs (€)'!M5)</f>
      </c>
      <c r="N5" s="35">
        <f>(C4/100)*('Eligible costs (€)'!N5)</f>
      </c>
      <c r="O5" s="35">
        <f>(C4/100)*('Eligible costs (€)'!O5)</f>
      </c>
      <c r="P5" s="35">
        <f>(C4/100)*('Eligible costs (€)'!P5)</f>
      </c>
      <c r="Q5" s="35">
        <f>(C4/100)*('Eligible costs (€)'!Q5)</f>
      </c>
      <c r="R5" s="35">
        <f>(C4/100)*('Eligible costs (€)'!R5)</f>
      </c>
      <c r="S5" s="35">
        <f>(C4/100)*('Eligible costs (€)'!S5)</f>
      </c>
      <c r="T5" s="35">
        <f>(C4/100)*('Eligible costs (€)'!T5)</f>
      </c>
      <c r="U5" s="35">
        <f>(C4/100)*('Eligible costs (€)'!U5)</f>
      </c>
      <c r="V5" s="36">
        <f>SUMPRODUCT(--(D5:U5),--(MOD(COLUMN(D5:U5),2)=0))</f>
      </c>
      <c r="W5" s="36">
        <f>SUMPRODUCT(--(D5:V5),--(MOD(COLUMN(D5:V5),2)=1))</f>
      </c>
      <c r="X5" s="27">
        <f>IF(V5,(W5-V5)/ABS(V5),"")</f>
      </c>
    </row>
    <row ht="15.75" r="6" spans="1:8" thickBot="1" x14ac:dyDescent="0.3" customHeight="true">
      <c r="B6" s="5"/>
      <c r="C6" s="8" t="s">
        <v>72</v>
      </c>
      <c r="D6" s="37">
        <f>SUM('Financing needs (€)'!D5)</f>
      </c>
      <c r="E6" s="37">
        <f>SUM('Financing needs (€)'!E5)</f>
      </c>
      <c r="F6" s="37">
        <f>SUM('Financing needs (€)'!F5)</f>
      </c>
      <c r="G6" s="37">
        <f>SUM('Financing needs (€)'!G5)</f>
      </c>
      <c r="H6" s="37">
        <f>SUM('Financing needs (€)'!H5)</f>
      </c>
      <c r="I6" s="37">
        <f>SUM('Financing needs (€)'!I5)</f>
      </c>
      <c r="J6" s="37">
        <f>SUM('Financing needs (€)'!J5)</f>
      </c>
      <c r="K6" s="37">
        <f>SUM('Financing needs (€)'!K5)</f>
      </c>
      <c r="L6" s="37">
        <f>SUM('Financing needs (€)'!L5)</f>
      </c>
      <c r="M6" s="37">
        <f>SUM('Financing needs (€)'!M5)</f>
      </c>
      <c r="N6" s="37">
        <f>SUM('Financing needs (€)'!N5)</f>
      </c>
      <c r="O6" s="37">
        <f>SUM('Financing needs (€)'!O5)</f>
      </c>
      <c r="P6" s="37">
        <f>SUM('Financing needs (€)'!P5)</f>
      </c>
      <c r="Q6" s="37">
        <f>SUM('Financing needs (€)'!Q5)</f>
      </c>
      <c r="R6" s="37">
        <f>SUM('Financing needs (€)'!R5)</f>
      </c>
      <c r="S6" s="37">
        <f>SUM('Financing needs (€)'!S5)</f>
      </c>
      <c r="T6" s="37">
        <f>SUM('Financing needs (€)'!T5)</f>
      </c>
      <c r="U6" s="37">
        <f>SUM('Financing needs (€)'!U5)</f>
      </c>
      <c r="V6" s="38">
        <f>SUMPRODUCT(--(D6:U6),--(MOD(COLUMN(D6:U6),2)=0))</f>
      </c>
      <c r="W6" s="38">
        <f>SUMPRODUCT(--(D6:V6),--(MOD(COLUMN(D6:V6),2)=1))</f>
      </c>
      <c r="X6" s="28">
        <f>IF(V6,(W6-V6)/ABS(V6),"")</f>
      </c>
    </row>
    <row ht="15.75" r="7" spans="1:8" thickBot="1" x14ac:dyDescent="0.3" customHeight="true">
      <c r="B7" s="7" t="s">
        <v>65</v>
      </c>
      <c r="C7" s="24">
        <f>'Eligible costs (€)'!C7</f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 t="s">
        <v>57</v>
      </c>
      <c r="W7" s="9" t="s">
        <v>57</v>
      </c>
      <c r="X7" s="10" t="s">
        <v>57</v>
      </c>
    </row>
    <row ht="15.75" r="8" spans="1:8" thickBot="1" x14ac:dyDescent="0.3" customHeight="true">
      <c r="A8" s="0" t="n">
        <v>1.0</v>
      </c>
      <c r="B8" s="2" t="s">
        <v>62</v>
      </c>
      <c r="C8" s="2"/>
      <c r="D8" s="35">
        <f>(C7/100)*('Eligible costs (€)'!D8)</f>
      </c>
      <c r="E8" s="35">
        <f>(C7/100)*('Eligible costs (€)'!E8)</f>
      </c>
      <c r="F8" s="35">
        <f>(C7/100)*('Eligible costs (€)'!F8)</f>
      </c>
      <c r="G8" s="35">
        <f>(C7/100)*('Eligible costs (€)'!G8)</f>
      </c>
      <c r="H8" s="35">
        <f>(C7/100)*('Eligible costs (€)'!H8)</f>
      </c>
      <c r="I8" s="35">
        <f>(C7/100)*('Eligible costs (€)'!I8)</f>
      </c>
      <c r="J8" s="35">
        <f>(C7/100)*('Eligible costs (€)'!J8)</f>
      </c>
      <c r="K8" s="35">
        <f>(C7/100)*('Eligible costs (€)'!K8)</f>
      </c>
      <c r="L8" s="35">
        <f>(C7/100)*('Eligible costs (€)'!L8)</f>
      </c>
      <c r="M8" s="35">
        <f>(C7/100)*('Eligible costs (€)'!M8)</f>
      </c>
      <c r="N8" s="35">
        <f>(C7/100)*('Eligible costs (€)'!N8)</f>
      </c>
      <c r="O8" s="35">
        <f>(C7/100)*('Eligible costs (€)'!O8)</f>
      </c>
      <c r="P8" s="35">
        <f>(C7/100)*('Eligible costs (€)'!P8)</f>
      </c>
      <c r="Q8" s="35">
        <f>(C7/100)*('Eligible costs (€)'!Q8)</f>
      </c>
      <c r="R8" s="35">
        <f>(C7/100)*('Eligible costs (€)'!R8)</f>
      </c>
      <c r="S8" s="35">
        <f>(C7/100)*('Eligible costs (€)'!S8)</f>
      </c>
      <c r="T8" s="35">
        <f>(C7/100)*('Eligible costs (€)'!T8)</f>
      </c>
      <c r="U8" s="35">
        <f>(C7/100)*('Eligible costs (€)'!U8)</f>
      </c>
      <c r="V8" s="36">
        <f>SUMPRODUCT(--(D8:U8),--(MOD(COLUMN(D8:U8),2)=0))</f>
      </c>
      <c r="W8" s="36">
        <f>SUMPRODUCT(--(D8:V8),--(MOD(COLUMN(D8:V8),2)=1))</f>
      </c>
      <c r="X8" s="27">
        <f>IF(V8,(W8-V8)/ABS(V8),"")</f>
      </c>
    </row>
    <row ht="15.75" r="9" spans="1:8" thickBot="1" x14ac:dyDescent="0.3" customHeight="true">
      <c r="B9" s="5"/>
      <c r="C9" s="8" t="s">
        <v>73</v>
      </c>
      <c r="D9" s="37">
        <f>SUM('Financing needs (€)'!D8)</f>
      </c>
      <c r="E9" s="37">
        <f>SUM('Financing needs (€)'!E8)</f>
      </c>
      <c r="F9" s="37">
        <f>SUM('Financing needs (€)'!F8)</f>
      </c>
      <c r="G9" s="37">
        <f>SUM('Financing needs (€)'!G8)</f>
      </c>
      <c r="H9" s="37">
        <f>SUM('Financing needs (€)'!H8)</f>
      </c>
      <c r="I9" s="37">
        <f>SUM('Financing needs (€)'!I8)</f>
      </c>
      <c r="J9" s="37">
        <f>SUM('Financing needs (€)'!J8)</f>
      </c>
      <c r="K9" s="37">
        <f>SUM('Financing needs (€)'!K8)</f>
      </c>
      <c r="L9" s="37">
        <f>SUM('Financing needs (€)'!L8)</f>
      </c>
      <c r="M9" s="37">
        <f>SUM('Financing needs (€)'!M8)</f>
      </c>
      <c r="N9" s="37">
        <f>SUM('Financing needs (€)'!N8)</f>
      </c>
      <c r="O9" s="37">
        <f>SUM('Financing needs (€)'!O8)</f>
      </c>
      <c r="P9" s="37">
        <f>SUM('Financing needs (€)'!P8)</f>
      </c>
      <c r="Q9" s="37">
        <f>SUM('Financing needs (€)'!Q8)</f>
      </c>
      <c r="R9" s="37">
        <f>SUM('Financing needs (€)'!R8)</f>
      </c>
      <c r="S9" s="37">
        <f>SUM('Financing needs (€)'!S8)</f>
      </c>
      <c r="T9" s="37">
        <f>SUM('Financing needs (€)'!T8)</f>
      </c>
      <c r="U9" s="37">
        <f>SUM('Financing needs (€)'!U8)</f>
      </c>
      <c r="V9" s="38">
        <f>SUMPRODUCT(--(D9:U9),--(MOD(COLUMN(D9:U9),2)=0))</f>
      </c>
      <c r="W9" s="38">
        <f>SUMPRODUCT(--(D9:V9),--(MOD(COLUMN(D9:V9),2)=1))</f>
      </c>
      <c r="X9" s="28">
        <f>IF(V9,(W9-V9)/ABS(V9),"")</f>
      </c>
    </row>
    <row ht="15.75" r="10" spans="1:8" thickBot="1" x14ac:dyDescent="0.3" customHeight="true">
      <c r="A10" s="0"/>
      <c r="B10" s="7" t="s">
        <v>67</v>
      </c>
      <c r="C10" s="24">
        <f>'Eligible costs (€)'!C10</f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 t="s">
        <v>57</v>
      </c>
      <c r="W10" s="9" t="s">
        <v>57</v>
      </c>
      <c r="X10" s="10" t="s">
        <v>57</v>
      </c>
    </row>
    <row r="11" ht="15.75" customHeight="true">
      <c r="A11" t="n" s="0">
        <v>1.0</v>
      </c>
      <c r="B11" t="s" s="2">
        <v>62</v>
      </c>
      <c r="C11" s="2"/>
      <c r="D11" s="35">
        <f>(C10/100)*('Eligible costs (€)'!D11)</f>
      </c>
      <c r="E11" s="35">
        <f>(C10/100)*('Eligible costs (€)'!E11)</f>
      </c>
      <c r="F11" s="35">
        <f>(C10/100)*('Eligible costs (€)'!F11)</f>
      </c>
      <c r="G11" s="35">
        <f>(C10/100)*('Eligible costs (€)'!G11)</f>
      </c>
      <c r="H11" s="35">
        <f>(C10/100)*('Eligible costs (€)'!H11)</f>
      </c>
      <c r="I11" s="35">
        <f>(C10/100)*('Eligible costs (€)'!I11)</f>
      </c>
      <c r="J11" s="35">
        <f>(C10/100)*('Eligible costs (€)'!J11)</f>
      </c>
      <c r="K11" s="35">
        <f>(C10/100)*('Eligible costs (€)'!K11)</f>
      </c>
      <c r="L11" s="35">
        <f>(C10/100)*('Eligible costs (€)'!L11)</f>
      </c>
      <c r="M11" s="35">
        <f>(C10/100)*('Eligible costs (€)'!M11)</f>
      </c>
      <c r="N11" s="35">
        <f>(C10/100)*('Eligible costs (€)'!N11)</f>
      </c>
      <c r="O11" s="35">
        <f>(C10/100)*('Eligible costs (€)'!O11)</f>
      </c>
      <c r="P11" s="35">
        <f>(C10/100)*('Eligible costs (€)'!P11)</f>
      </c>
      <c r="Q11" s="35">
        <f>(C10/100)*('Eligible costs (€)'!Q11)</f>
      </c>
      <c r="R11" s="35">
        <f>(C10/100)*('Eligible costs (€)'!R11)</f>
      </c>
      <c r="S11" s="35">
        <f>(C10/100)*('Eligible costs (€)'!S11)</f>
      </c>
      <c r="T11" s="35">
        <f>(C10/100)*('Eligible costs (€)'!T11)</f>
      </c>
      <c r="U11" s="35">
        <f>(C10/100)*('Eligible costs (€)'!U11)</f>
      </c>
      <c r="V11" s="36">
        <f>SUMPRODUCT(--(D11:U11),--(MOD(COLUMN(D11:U11),2)=0))</f>
      </c>
      <c r="W11" s="36">
        <f>SUMPRODUCT(--(D11:V11),--(MOD(COLUMN(D11:V11),2)=1))</f>
      </c>
      <c r="X11" s="27">
        <f>IF(V11,(W11-V11)/ABS(V11),"")</f>
      </c>
    </row>
    <row r="12" ht="15.75" customHeight="true">
      <c r="B12" s="5"/>
      <c r="C12" t="s" s="8">
        <v>74</v>
      </c>
      <c r="D12" s="37">
        <f>SUM('Financing needs (€)'!D11)</f>
      </c>
      <c r="E12" s="37">
        <f>SUM('Financing needs (€)'!E11)</f>
      </c>
      <c r="F12" s="37">
        <f>SUM('Financing needs (€)'!F11)</f>
      </c>
      <c r="G12" s="37">
        <f>SUM('Financing needs (€)'!G11)</f>
      </c>
      <c r="H12" s="37">
        <f>SUM('Financing needs (€)'!H11)</f>
      </c>
      <c r="I12" s="37">
        <f>SUM('Financing needs (€)'!I11)</f>
      </c>
      <c r="J12" s="37">
        <f>SUM('Financing needs (€)'!J11)</f>
      </c>
      <c r="K12" s="37">
        <f>SUM('Financing needs (€)'!K11)</f>
      </c>
      <c r="L12" s="37">
        <f>SUM('Financing needs (€)'!L11)</f>
      </c>
      <c r="M12" s="37">
        <f>SUM('Financing needs (€)'!M11)</f>
      </c>
      <c r="N12" s="37">
        <f>SUM('Financing needs (€)'!N11)</f>
      </c>
      <c r="O12" s="37">
        <f>SUM('Financing needs (€)'!O11)</f>
      </c>
      <c r="P12" s="37">
        <f>SUM('Financing needs (€)'!P11)</f>
      </c>
      <c r="Q12" s="37">
        <f>SUM('Financing needs (€)'!Q11)</f>
      </c>
      <c r="R12" s="37">
        <f>SUM('Financing needs (€)'!R11)</f>
      </c>
      <c r="S12" s="37">
        <f>SUM('Financing needs (€)'!S11)</f>
      </c>
      <c r="T12" s="37">
        <f>SUM('Financing needs (€)'!T11)</f>
      </c>
      <c r="U12" s="37">
        <f>SUM('Financing needs (€)'!U11)</f>
      </c>
      <c r="V12" s="38">
        <f>SUMPRODUCT(--(D12:U12),--(MOD(COLUMN(D12:U12),2)=0))</f>
      </c>
      <c r="W12" s="38">
        <f>SUMPRODUCT(--(D12:V12),--(MOD(COLUMN(D12:V12),2)=1))</f>
      </c>
      <c r="X12" s="28">
        <f>IF(V12,(W12-V12)/ABS(V12),"")</f>
      </c>
    </row>
    <row r="13" ht="15.75" customHeight="true">
      <c r="B13" t="s" s="7">
        <v>69</v>
      </c>
      <c r="C13" s="24">
        <f>'Eligible costs (€)'!C13</f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 t="s">
        <v>57</v>
      </c>
      <c r="W13" s="9" t="s">
        <v>57</v>
      </c>
      <c r="X13" s="10" t="s">
        <v>57</v>
      </c>
    </row>
    <row r="14" ht="15.75" customHeight="true">
      <c r="A14" t="n" s="0">
        <v>1.0</v>
      </c>
      <c r="B14" t="s" s="2">
        <v>62</v>
      </c>
      <c r="C14" s="2"/>
      <c r="D14" s="35">
        <f>(C13/100)*('Eligible costs (€)'!D14)</f>
      </c>
      <c r="E14" s="35">
        <f>(C13/100)*('Eligible costs (€)'!E14)</f>
      </c>
      <c r="F14" s="35">
        <f>(C13/100)*('Eligible costs (€)'!F14)</f>
      </c>
      <c r="G14" s="35">
        <f>(C13/100)*('Eligible costs (€)'!G14)</f>
      </c>
      <c r="H14" s="35">
        <f>(C13/100)*('Eligible costs (€)'!H14)</f>
      </c>
      <c r="I14" s="35">
        <f>(C13/100)*('Eligible costs (€)'!I14)</f>
      </c>
      <c r="J14" s="35">
        <f>(C13/100)*('Eligible costs (€)'!J14)</f>
      </c>
      <c r="K14" s="35">
        <f>(C13/100)*('Eligible costs (€)'!K14)</f>
      </c>
      <c r="L14" s="35">
        <f>(C13/100)*('Eligible costs (€)'!L14)</f>
      </c>
      <c r="M14" s="35">
        <f>(C13/100)*('Eligible costs (€)'!M14)</f>
      </c>
      <c r="N14" s="35">
        <f>(C13/100)*('Eligible costs (€)'!N14)</f>
      </c>
      <c r="O14" s="35">
        <f>(C13/100)*('Eligible costs (€)'!O14)</f>
      </c>
      <c r="P14" s="35">
        <f>(C13/100)*('Eligible costs (€)'!P14)</f>
      </c>
      <c r="Q14" s="35">
        <f>(C13/100)*('Eligible costs (€)'!Q14)</f>
      </c>
      <c r="R14" s="35">
        <f>(C13/100)*('Eligible costs (€)'!R14)</f>
      </c>
      <c r="S14" s="35">
        <f>(C13/100)*('Eligible costs (€)'!S14)</f>
      </c>
      <c r="T14" s="35">
        <f>(C13/100)*('Eligible costs (€)'!T14)</f>
      </c>
      <c r="U14" s="35">
        <f>(C13/100)*('Eligible costs (€)'!U14)</f>
      </c>
      <c r="V14" s="36">
        <f>SUMPRODUCT(--(D14:U14),--(MOD(COLUMN(D14:U14),2)=0))</f>
      </c>
      <c r="W14" s="36">
        <f>SUMPRODUCT(--(D14:V14),--(MOD(COLUMN(D14:V14),2)=1))</f>
      </c>
      <c r="X14" s="27">
        <f>IF(V14,(W14-V14)/ABS(V14),"")</f>
      </c>
    </row>
    <row r="15" ht="15.75" customHeight="true">
      <c r="B15" s="5"/>
      <c r="C15" t="s" s="8">
        <v>75</v>
      </c>
      <c r="D15" s="37">
        <f>SUM('Financing needs (€)'!D14)</f>
      </c>
      <c r="E15" s="37">
        <f>SUM('Financing needs (€)'!E14)</f>
      </c>
      <c r="F15" s="37">
        <f>SUM('Financing needs (€)'!F14)</f>
      </c>
      <c r="G15" s="37">
        <f>SUM('Financing needs (€)'!G14)</f>
      </c>
      <c r="H15" s="37">
        <f>SUM('Financing needs (€)'!H14)</f>
      </c>
      <c r="I15" s="37">
        <f>SUM('Financing needs (€)'!I14)</f>
      </c>
      <c r="J15" s="37">
        <f>SUM('Financing needs (€)'!J14)</f>
      </c>
      <c r="K15" s="37">
        <f>SUM('Financing needs (€)'!K14)</f>
      </c>
      <c r="L15" s="37">
        <f>SUM('Financing needs (€)'!L14)</f>
      </c>
      <c r="M15" s="37">
        <f>SUM('Financing needs (€)'!M14)</f>
      </c>
      <c r="N15" s="37">
        <f>SUM('Financing needs (€)'!N14)</f>
      </c>
      <c r="O15" s="37">
        <f>SUM('Financing needs (€)'!O14)</f>
      </c>
      <c r="P15" s="37">
        <f>SUM('Financing needs (€)'!P14)</f>
      </c>
      <c r="Q15" s="37">
        <f>SUM('Financing needs (€)'!Q14)</f>
      </c>
      <c r="R15" s="37">
        <f>SUM('Financing needs (€)'!R14)</f>
      </c>
      <c r="S15" s="37">
        <f>SUM('Financing needs (€)'!S14)</f>
      </c>
      <c r="T15" s="37">
        <f>SUM('Financing needs (€)'!T14)</f>
      </c>
      <c r="U15" s="37">
        <f>SUM('Financing needs (€)'!U14)</f>
      </c>
      <c r="V15" s="38">
        <f>SUMPRODUCT(--(D15:U15),--(MOD(COLUMN(D15:U15),2)=0))</f>
      </c>
      <c r="W15" s="38">
        <f>SUMPRODUCT(--(D15:V15),--(MOD(COLUMN(D15:V15),2)=1))</f>
      </c>
      <c r="X15" s="28">
        <f>IF(V15,(W15-V15)/ABS(V15),"")</f>
      </c>
    </row>
    <row r="16" ht="15.75" customHeight="true">
      <c r="B16" t="s" s="30">
        <v>22</v>
      </c>
      <c r="C16" s="31"/>
      <c r="D16" s="51">
        <f>SUM(D17:D17)</f>
      </c>
      <c r="E16" s="50">
        <f>SUM(E17:E17)</f>
      </c>
      <c r="F16" s="51">
        <f>SUM(F17:F17)</f>
      </c>
      <c r="G16" s="50">
        <f>SUM(G17:G17)</f>
      </c>
      <c r="H16" s="51">
        <f>SUM(H17:H17)</f>
      </c>
      <c r="I16" s="50">
        <f>SUM(I17:I17)</f>
      </c>
      <c r="J16" s="51">
        <f>SUM(J17:J17)</f>
      </c>
      <c r="K16" s="50">
        <f>SUM(K17:K17)</f>
      </c>
      <c r="L16" s="51">
        <f>SUM(L17:L17)</f>
      </c>
      <c r="M16" s="50">
        <f>SUM(M17:M17)</f>
      </c>
      <c r="N16" s="51">
        <f>SUM(N17:N17)</f>
      </c>
      <c r="O16" s="50">
        <f>SUM(O17:O17)</f>
      </c>
      <c r="P16" s="51">
        <f>SUM(P17:P17)</f>
      </c>
      <c r="Q16" s="50">
        <f>SUM(Q17:Q17)</f>
      </c>
      <c r="R16" s="51">
        <f>SUM(R17:R17)</f>
      </c>
      <c r="S16" s="50">
        <f>SUM(S17:S17)</f>
      </c>
      <c r="T16" s="51">
        <f>SUM(T17:T17)</f>
      </c>
      <c r="U16" s="50">
        <f>SUM(U17:U17)</f>
      </c>
      <c r="V16" s="50">
        <f>SUM(V17:V17)</f>
      </c>
      <c r="W16" s="50">
        <f>SUM(W17:W17)</f>
      </c>
      <c r="X16" s="48">
        <f>IF(V16,(W16-V16)/ABS(V16),"")</f>
      </c>
    </row>
    <row r="17" ht="15.75" customHeight="true">
      <c r="A17" t="n" s="0">
        <v>1.0</v>
      </c>
      <c r="B17" t="s" s="15">
        <v>62</v>
      </c>
      <c r="C17" s="16"/>
      <c r="D17" s="39">
        <f>SUMIF(A3:A15,"1",D3:D15)</f>
      </c>
      <c r="E17" s="40">
        <f>SUMIF(A3:A15,"1",E3:E15)</f>
      </c>
      <c r="F17" s="39">
        <f>SUMIF(A3:A15,"1",F3:F15)</f>
      </c>
      <c r="G17" s="40">
        <f>SUMIF(A3:A15,"1",G3:G15)</f>
      </c>
      <c r="H17" s="39">
        <f>SUMIF(A3:A15,"1",H3:H15)</f>
      </c>
      <c r="I17" s="40">
        <f>SUMIF(A3:A15,"1",I3:I15)</f>
      </c>
      <c r="J17" s="39">
        <f>SUMIF(A3:A15,"1",J3:J15)</f>
      </c>
      <c r="K17" s="40">
        <f>SUMIF(A3:A15,"1",K3:K15)</f>
      </c>
      <c r="L17" s="39">
        <f>SUMIF(A3:A15,"1",L3:L15)</f>
      </c>
      <c r="M17" s="40">
        <f>SUMIF(A3:A15,"1",M3:M15)</f>
      </c>
      <c r="N17" s="39">
        <f>SUMIF(A3:A15,"1",N3:N15)</f>
      </c>
      <c r="O17" s="40">
        <f>SUMIF(A3:A15,"1",O3:O15)</f>
      </c>
      <c r="P17" s="39">
        <f>SUMIF(A3:A15,"1",P3:P15)</f>
      </c>
      <c r="Q17" s="40">
        <f>SUMIF(A3:A15,"1",Q3:Q15)</f>
      </c>
      <c r="R17" s="39">
        <f>SUMIF(A3:A15,"1",R3:R15)</f>
      </c>
      <c r="S17" s="40">
        <f>SUMIF(A3:A15,"1",S3:S15)</f>
      </c>
      <c r="T17" s="39">
        <f>SUMIF(A3:A15,"1",T3:T15)</f>
      </c>
      <c r="U17" s="40">
        <f>SUMIF(A3:A15,"1",U3:U15)</f>
      </c>
      <c r="V17" s="41">
        <f>SUMPRODUCT(--(D17:U17),--(MOD(COLUMN(D17:U17),2)=0))</f>
      </c>
      <c r="W17" s="42">
        <f>SUMPRODUCT(--(D17:V17),--(MOD(COLUMN(D17:V17),2)=1))</f>
      </c>
      <c r="X17" s="29">
        <f>IF(V17,(W17-V17)/ABS(V17),"")</f>
      </c>
    </row>
    <row r="18" ht="15.75" customHeight="true">
      <c r="B18" t="s" s="19">
        <v>9</v>
      </c>
      <c r="C18" s="20"/>
      <c r="D18" s="50">
        <f>SUM(D19:D19)</f>
      </c>
      <c r="E18" s="50">
        <f>SUM(E19:E19)</f>
      </c>
      <c r="F18" s="50">
        <f>SUM(F19:F19)</f>
      </c>
      <c r="G18" s="50">
        <f>SUM(G19:G19)</f>
      </c>
      <c r="H18" s="50">
        <f>SUM(H19:H19)</f>
      </c>
      <c r="I18" s="50">
        <f>SUM(I19:I19)</f>
      </c>
      <c r="J18" s="50">
        <f>SUM(J19:J19)</f>
      </c>
      <c r="K18" s="50">
        <f>SUM(K19:K19)</f>
      </c>
      <c r="L18" s="50">
        <f>SUM(L19:L19)</f>
      </c>
      <c r="M18" s="50">
        <f>SUM(M19:M19)</f>
      </c>
      <c r="N18" s="50">
        <f>SUM(N19:N19)</f>
      </c>
      <c r="O18" s="50">
        <f>SUM(O19:O19)</f>
      </c>
      <c r="P18" s="50">
        <f>SUM(P19:P19)</f>
      </c>
      <c r="Q18" s="50">
        <f>SUM(Q19:Q19)</f>
      </c>
      <c r="R18" s="50">
        <f>SUM(R19:R19)</f>
      </c>
      <c r="S18" s="50">
        <f>SUM(S19:S19)</f>
      </c>
      <c r="T18" s="50">
        <f>SUM(T19:T19)</f>
      </c>
      <c r="U18" s="50">
        <f>SUM(U19:U19)</f>
      </c>
      <c r="V18" s="50">
        <f>SUM(V19:V19)</f>
      </c>
      <c r="W18" s="50">
        <f>SUM(W19:W19)</f>
      </c>
      <c r="X18" s="48">
        <f>IF(V18,(W18-V18)/ABS(V18),"")</f>
      </c>
    </row>
    <row r="19" ht="15.75" customHeight="true">
      <c r="A19" t="n" s="0">
        <v>1.0</v>
      </c>
      <c r="B19" t="s" s="15">
        <v>62</v>
      </c>
      <c r="C19" s="16"/>
      <c r="D19" s="39">
        <f>SUM(SUMIF(A3:A15,"1",D3:D15),B19)</f>
      </c>
      <c r="E19" s="43">
        <f>SUM(SUMIF(A3:A15,"1",E3:E15),C19)</f>
      </c>
      <c r="F19" s="39">
        <f>SUM(SUMIF(A3:A15,"1",F3:F15),D19)</f>
      </c>
      <c r="G19" s="43">
        <f>SUM(SUMIF(A3:A15,"1",G3:G15),E19)</f>
      </c>
      <c r="H19" s="39">
        <f>SUM(SUMIF(A3:A15,"1",H3:H15),F19)</f>
      </c>
      <c r="I19" s="43">
        <f>SUM(SUMIF(A3:A15,"1",I3:I15),G19)</f>
      </c>
      <c r="J19" s="39">
        <f>SUM(SUMIF(A3:A15,"1",J3:J15),H19)</f>
      </c>
      <c r="K19" s="43">
        <f>SUM(SUMIF(A3:A15,"1",K3:K15),I19)</f>
      </c>
      <c r="L19" s="39">
        <f>SUM(SUMIF(A3:A15,"1",L3:L15),J19)</f>
      </c>
      <c r="M19" s="43">
        <f>SUM(SUMIF(A3:A15,"1",M3:M15),K19)</f>
      </c>
      <c r="N19" s="39">
        <f>SUM(SUMIF(A3:A15,"1",N3:N15),L19)</f>
      </c>
      <c r="O19" s="43">
        <f>SUM(SUMIF(A3:A15,"1",O3:O15),M19)</f>
      </c>
      <c r="P19" s="39">
        <f>SUM(SUMIF(A3:A15,"1",P3:P15),N19)</f>
      </c>
      <c r="Q19" s="43">
        <f>SUM(SUMIF(A3:A15,"1",Q3:Q15),O19)</f>
      </c>
      <c r="R19" s="39">
        <f>SUM(SUMIF(A3:A15,"1",R3:R15),P19)</f>
      </c>
      <c r="S19" s="43">
        <f>SUM(SUMIF(A3:A15,"1",S3:S15),Q19)</f>
      </c>
      <c r="T19" s="39">
        <f>SUM(SUMIF(A3:A15,"1",T3:T15),R19)</f>
      </c>
      <c r="U19" s="43">
        <f>SUM(SUMIF(A3:A15,"1",U3:U15),S19)</f>
      </c>
      <c r="V19" s="41">
        <f>(T19)</f>
      </c>
      <c r="W19" s="42">
        <f>(U19)</f>
      </c>
      <c r="X19" s="29">
        <f>IF(V19,(W19-V19)/ABS(V19),"")</f>
      </c>
    </row>
    <row r="20" ht="15.0" customHeight="true"/>
  </sheetData>
  <mergeCells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X2"/>
  </mergeCells>
  <pageMargins bottom="0.75" footer="0.3" header="0.3" left="0.7" right="0.7" top="0.75"/>
  <pageSetup horizontalDpi="4294967294" orientation="landscape" paperSize="9" r:id="rId1" scale="86" verticalDpi="4294967294"/>
  <legacyDrawing r:id="rId2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4">
    <pageSetUpPr fitToPage="1"/>
  </sheetPr>
  <dimension ref="A1:AC9"/>
  <sheetViews>
    <sheetView workbookViewId="0"/>
  </sheetViews>
  <sheetFormatPr defaultRowHeight="15" x14ac:dyDescent="0.25"/>
  <cols>
    <col min="7" max="7" customWidth="true" width="18.7109375" collapsed="true"/>
    <col min="6" max="6" customWidth="true" width="18.7109375" collapsed="true"/>
    <col min="5" max="5" customWidth="true" width="18.7109375" collapsed="true"/>
    <col min="4" max="4" customWidth="true" width="18.7109375" collapsed="true"/>
    <col min="3" max="3" customWidth="true" width="18.7109375" collapsed="true"/>
    <col min="1" max="1" customWidth="true" width="19.28515625" collapsed="false"/>
    <col min="2" max="2" customWidth="true" width="18.7109375" collapsed="fals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  <col min="18" max="18" width="18.7109375" customWidth="true"/>
    <col min="19" max="19" width="18.7109375" customWidth="true"/>
    <col min="20" max="20" width="18.7109375" customWidth="true"/>
    <col min="21" max="21" width="18.7109375" customWidth="true"/>
    <col min="22" max="22" width="18.7109375" customWidth="true"/>
    <col min="23" max="23" width="18.7109375" customWidth="true"/>
    <col min="24" max="24" width="18.7109375" customWidth="true"/>
    <col min="25" max="25" width="18.7109375" customWidth="true"/>
    <col min="26" max="26" width="18.7109375" customWidth="true"/>
    <col min="27" max="27" width="18.7109375" customWidth="true"/>
    <col min="28" max="28" width="18.7109375" customWidth="true"/>
  </cols>
  <sheetData>
    <row ht="16.5" r="1" spans="1:4" thickBot="1" x14ac:dyDescent="0.3" customHeight="true">
      <c r="A1" s="52" t="s">
        <v>84</v>
      </c>
    </row>
    <row ht="15.75" r="2" spans="1:4" thickBot="1" x14ac:dyDescent="0.3" customHeight="true">
      <c r="B2" s="65" t="n">
        <v>2016.0</v>
      </c>
      <c r="C2" s="66"/>
      <c r="D2" s="67"/>
      <c r="E2" t="n" s="65">
        <v>2017.0</v>
      </c>
      <c r="F2" s="66"/>
      <c r="G2" s="67"/>
      <c r="H2" t="n" s="65">
        <v>2018.0</v>
      </c>
      <c r="I2" s="66"/>
      <c r="J2" s="67"/>
      <c r="K2" t="n" s="65">
        <v>2019.0</v>
      </c>
      <c r="L2" s="66"/>
      <c r="M2" s="67"/>
      <c r="N2" t="n" s="65">
        <v>2020.0</v>
      </c>
      <c r="O2" s="66"/>
      <c r="P2" s="67"/>
      <c r="Q2" t="n" s="65">
        <v>2021.0</v>
      </c>
      <c r="R2" s="66"/>
      <c r="S2" s="67"/>
      <c r="T2" t="n" s="65">
        <v>2022.0</v>
      </c>
      <c r="U2" s="66"/>
      <c r="V2" s="67"/>
      <c r="W2" t="n" s="65">
        <v>2023.0</v>
      </c>
      <c r="X2" s="66"/>
      <c r="Y2" s="67"/>
      <c r="Z2" t="n" s="65">
        <v>2024.0</v>
      </c>
      <c r="AA2" s="66"/>
      <c r="AB2" s="67"/>
    </row>
    <row ht="15.75" r="3" spans="1:4" thickBot="1" x14ac:dyDescent="0.3" customHeight="true">
      <c r="B3" s="65" t="s">
        <v>34</v>
      </c>
      <c r="C3" s="67"/>
      <c r="D3" s="53" t="s">
        <v>35</v>
      </c>
      <c r="E3" t="s" s="65">
        <v>34</v>
      </c>
      <c r="F3" s="67"/>
      <c r="G3" t="s" s="53">
        <v>35</v>
      </c>
      <c r="H3" t="s" s="65">
        <v>34</v>
      </c>
      <c r="I3" s="67"/>
      <c r="J3" t="s" s="53">
        <v>35</v>
      </c>
      <c r="K3" t="s" s="65">
        <v>34</v>
      </c>
      <c r="L3" s="67"/>
      <c r="M3" t="s" s="53">
        <v>35</v>
      </c>
      <c r="N3" t="s" s="65">
        <v>34</v>
      </c>
      <c r="O3" s="67"/>
      <c r="P3" t="s" s="53">
        <v>35</v>
      </c>
      <c r="Q3" t="s" s="65">
        <v>34</v>
      </c>
      <c r="R3" s="67"/>
      <c r="S3" t="s" s="53">
        <v>35</v>
      </c>
      <c r="T3" t="s" s="65">
        <v>34</v>
      </c>
      <c r="U3" s="67"/>
      <c r="V3" t="s" s="53">
        <v>35</v>
      </c>
      <c r="W3" t="s" s="65">
        <v>34</v>
      </c>
      <c r="X3" s="67"/>
      <c r="Y3" t="s" s="53">
        <v>35</v>
      </c>
      <c r="Z3" t="s" s="65">
        <v>34</v>
      </c>
      <c r="AA3" s="67"/>
      <c r="AB3" t="s" s="53">
        <v>35</v>
      </c>
    </row>
    <row r="4" spans="1:4" x14ac:dyDescent="0.25" ht="15.0" customHeight="true">
      <c r="A4" s="3" t="s">
        <v>7</v>
      </c>
      <c r="B4" s="54" t="s">
        <v>36</v>
      </c>
      <c r="C4" s="54" t="s">
        <v>6</v>
      </c>
      <c r="D4" s="54" t="s">
        <v>6</v>
      </c>
      <c r="E4" t="s" s="54">
        <v>36</v>
      </c>
      <c r="F4" t="s" s="54">
        <v>6</v>
      </c>
      <c r="G4" t="s" s="54">
        <v>6</v>
      </c>
      <c r="H4" t="s" s="54">
        <v>36</v>
      </c>
      <c r="I4" t="s" s="54">
        <v>6</v>
      </c>
      <c r="J4" t="s" s="54">
        <v>6</v>
      </c>
      <c r="K4" t="s" s="54">
        <v>36</v>
      </c>
      <c r="L4" t="s" s="54">
        <v>6</v>
      </c>
      <c r="M4" t="s" s="54">
        <v>6</v>
      </c>
      <c r="N4" t="s" s="54">
        <v>36</v>
      </c>
      <c r="O4" t="s" s="54">
        <v>6</v>
      </c>
      <c r="P4" t="s" s="54">
        <v>6</v>
      </c>
      <c r="Q4" t="s" s="54">
        <v>36</v>
      </c>
      <c r="R4" t="s" s="54">
        <v>6</v>
      </c>
      <c r="S4" t="s" s="54">
        <v>6</v>
      </c>
      <c r="T4" t="s" s="54">
        <v>36</v>
      </c>
      <c r="U4" t="s" s="54">
        <v>6</v>
      </c>
      <c r="V4" t="s" s="54">
        <v>6</v>
      </c>
      <c r="W4" t="s" s="54">
        <v>36</v>
      </c>
      <c r="X4" t="s" s="54">
        <v>6</v>
      </c>
      <c r="Y4" t="s" s="54">
        <v>6</v>
      </c>
      <c r="Z4" t="s" s="54">
        <v>36</v>
      </c>
      <c r="AA4" t="s" s="54">
        <v>6</v>
      </c>
      <c r="AB4" t="s" s="54">
        <v>6</v>
      </c>
    </row>
    <row r="5" spans="1:4" x14ac:dyDescent="0.25" ht="15.0" customHeight="true">
      <c r="A5" s="55" t="s">
        <v>85</v>
      </c>
      <c r="B5" s="56" t="n">
        <v>0.0</v>
      </c>
      <c r="C5" s="56" t="n">
        <v>0.0</v>
      </c>
      <c r="D5" s="57" t="n">
        <v>0.0</v>
      </c>
      <c r="E5" t="n" s="56">
        <v>0.0</v>
      </c>
      <c r="F5" t="n" s="56">
        <v>0.0</v>
      </c>
      <c r="G5" t="n" s="57">
        <v>3.0</v>
      </c>
      <c r="H5" t="n" s="56">
        <v>0.0</v>
      </c>
      <c r="I5" t="n" s="56">
        <v>0.0</v>
      </c>
      <c r="J5" t="n" s="57">
        <v>11.0</v>
      </c>
      <c r="K5" t="n" s="56">
        <v>0.0</v>
      </c>
      <c r="L5" t="n" s="56">
        <v>0.0</v>
      </c>
      <c r="M5" t="n" s="57">
        <v>19.0</v>
      </c>
      <c r="N5" t="n" s="56">
        <v>0.0</v>
      </c>
      <c r="O5" t="n" s="56">
        <v>0.0</v>
      </c>
      <c r="P5" t="n" s="57">
        <v>26.0</v>
      </c>
      <c r="Q5" t="n" s="56">
        <v>24.0</v>
      </c>
      <c r="R5" t="n" s="56">
        <v>68.0</v>
      </c>
      <c r="S5" t="n" s="57">
        <v>76.0</v>
      </c>
      <c r="T5" t="n" s="56">
        <v>36.0</v>
      </c>
      <c r="U5" t="n" s="56">
        <v>100.0</v>
      </c>
      <c r="V5" t="n" s="57">
        <v>93.0</v>
      </c>
      <c r="W5" t="n" s="56">
        <v>79.0</v>
      </c>
      <c r="X5" t="n" s="56">
        <v>100.0</v>
      </c>
      <c r="Y5" s="57"/>
      <c r="Z5" t="n" s="56">
        <v>100.0</v>
      </c>
      <c r="AA5" t="n" s="56">
        <v>100.0</v>
      </c>
      <c r="AB5" s="57"/>
    </row>
    <row r="6" spans="1:4" x14ac:dyDescent="0.25" ht="15.0" customHeight="true">
      <c r="A6" s="55" t="s">
        <v>86</v>
      </c>
      <c r="B6" s="56" t="n">
        <v>0.0</v>
      </c>
      <c r="C6" s="56" t="n">
        <v>0.0</v>
      </c>
      <c r="D6" s="57" t="n">
        <v>0.0</v>
      </c>
      <c r="E6" t="n" s="56">
        <v>0.0</v>
      </c>
      <c r="F6" t="n" s="56">
        <v>0.0</v>
      </c>
      <c r="G6" t="n" s="57">
        <v>0.0</v>
      </c>
      <c r="H6" t="n" s="56">
        <v>0.0</v>
      </c>
      <c r="I6" t="n" s="56">
        <v>0.0</v>
      </c>
      <c r="J6" t="n" s="57">
        <v>0.0</v>
      </c>
      <c r="K6" t="n" s="56">
        <v>0.0</v>
      </c>
      <c r="L6" t="n" s="56">
        <v>0.0</v>
      </c>
      <c r="M6" t="n" s="57">
        <v>0.0</v>
      </c>
      <c r="N6" t="n" s="56">
        <v>0.0</v>
      </c>
      <c r="O6" t="n" s="56">
        <v>0.0</v>
      </c>
      <c r="P6" t="n" s="57">
        <v>30.0</v>
      </c>
      <c r="Q6" t="n" s="56">
        <v>0.0</v>
      </c>
      <c r="R6" t="n" s="56">
        <v>0.0</v>
      </c>
      <c r="S6" t="n" s="57">
        <v>70.0</v>
      </c>
      <c r="T6" t="n" s="56">
        <v>0.0</v>
      </c>
      <c r="U6" t="n" s="56">
        <v>0.0</v>
      </c>
      <c r="V6" t="n" s="57">
        <v>80.0</v>
      </c>
      <c r="W6" t="n" s="56">
        <v>50.0</v>
      </c>
      <c r="X6" t="n" s="56">
        <v>0.0</v>
      </c>
      <c r="Y6" s="57"/>
      <c r="Z6" t="n" s="56">
        <v>100.0</v>
      </c>
      <c r="AA6" t="n" s="56">
        <v>0.0</v>
      </c>
      <c r="AB6" s="57"/>
    </row>
    <row r="7" ht="15.0" customHeight="true">
      <c r="A7" t="s" s="55">
        <v>87</v>
      </c>
      <c r="B7" t="n" s="56">
        <v>0.0</v>
      </c>
      <c r="C7" t="n" s="56">
        <v>0.0</v>
      </c>
      <c r="D7" t="n" s="57">
        <v>0.0</v>
      </c>
      <c r="E7" t="n" s="56">
        <v>0.0</v>
      </c>
      <c r="F7" t="n" s="56">
        <v>0.0</v>
      </c>
      <c r="G7" t="n" s="57">
        <v>0.0</v>
      </c>
      <c r="H7" t="n" s="56">
        <v>0.0</v>
      </c>
      <c r="I7" t="n" s="56">
        <v>0.0</v>
      </c>
      <c r="J7" t="n" s="57">
        <v>0.0</v>
      </c>
      <c r="K7" t="n" s="56">
        <v>0.0</v>
      </c>
      <c r="L7" t="n" s="56">
        <v>0.0</v>
      </c>
      <c r="M7" t="n" s="57">
        <v>0.0</v>
      </c>
      <c r="N7" t="n" s="56">
        <v>0.0</v>
      </c>
      <c r="O7" t="n" s="56">
        <v>0.0</v>
      </c>
      <c r="P7" t="n" s="57">
        <v>0.0</v>
      </c>
      <c r="Q7" t="n" s="56">
        <v>0.0</v>
      </c>
      <c r="R7" t="n" s="56">
        <v>0.0</v>
      </c>
      <c r="S7" t="n" s="57">
        <v>30.0</v>
      </c>
      <c r="T7" t="n" s="56">
        <v>12.0</v>
      </c>
      <c r="U7" t="n" s="56">
        <v>100.0</v>
      </c>
      <c r="V7" t="n" s="57">
        <v>70.0</v>
      </c>
      <c r="W7" t="n" s="56">
        <v>58.0</v>
      </c>
      <c r="X7" t="n" s="56">
        <v>100.0</v>
      </c>
      <c r="Y7" s="57"/>
      <c r="Z7" t="n" s="56">
        <v>100.0</v>
      </c>
      <c r="AA7" t="n" s="56">
        <v>100.0</v>
      </c>
      <c r="AB7" s="57"/>
    </row>
    <row r="8" ht="15.0" customHeight="true">
      <c r="A8" t="s" s="55">
        <v>88</v>
      </c>
      <c r="B8" t="n" s="56">
        <v>0.0</v>
      </c>
      <c r="C8" t="n" s="56">
        <v>0.0</v>
      </c>
      <c r="D8" t="n" s="57">
        <v>0.0</v>
      </c>
      <c r="E8" t="n" s="56">
        <v>0.0</v>
      </c>
      <c r="F8" t="n" s="56">
        <v>0.0</v>
      </c>
      <c r="G8" t="n" s="57">
        <v>60.0</v>
      </c>
      <c r="H8" t="n" s="56">
        <v>0.0</v>
      </c>
      <c r="I8" t="n" s="56">
        <v>0.0</v>
      </c>
      <c r="J8" t="n" s="57">
        <v>60.0</v>
      </c>
      <c r="K8" t="n" s="56">
        <v>0.0</v>
      </c>
      <c r="L8" t="n" s="56">
        <v>0.0</v>
      </c>
      <c r="M8" t="n" s="57">
        <v>60.0</v>
      </c>
      <c r="N8" t="n" s="56">
        <v>0.0</v>
      </c>
      <c r="O8" t="n" s="56">
        <v>0.0</v>
      </c>
      <c r="P8" t="n" s="57">
        <v>60.0</v>
      </c>
      <c r="Q8" t="n" s="56">
        <v>0.0</v>
      </c>
      <c r="R8" t="n" s="56">
        <v>0.0</v>
      </c>
      <c r="S8" t="n" s="57">
        <v>60.0</v>
      </c>
      <c r="T8" t="n" s="56">
        <v>6.0</v>
      </c>
      <c r="U8" t="n" s="56">
        <v>100.0</v>
      </c>
      <c r="V8" t="n" s="57">
        <v>60.0</v>
      </c>
      <c r="W8" t="n" s="56">
        <v>36.0</v>
      </c>
      <c r="X8" t="n" s="56">
        <v>100.0</v>
      </c>
      <c r="Y8" s="57"/>
      <c r="Z8" t="n" s="56">
        <v>100.0</v>
      </c>
      <c r="AA8" t="n" s="56">
        <v>100.0</v>
      </c>
      <c r="AB8" s="57"/>
    </row>
    <row r="9" ht="15.0" customHeight="true">
      <c r="A9" t="s" s="55">
        <v>40</v>
      </c>
      <c r="B9" t="n" s="56">
        <v>0.0</v>
      </c>
      <c r="C9" t="n" s="56">
        <v>0.0</v>
      </c>
      <c r="D9" t="n" s="57">
        <v>0.0</v>
      </c>
      <c r="E9" t="n" s="56">
        <v>0.0</v>
      </c>
      <c r="F9" t="n" s="56">
        <v>0.0</v>
      </c>
      <c r="G9" t="n" s="57">
        <v>0.0</v>
      </c>
      <c r="H9" t="n" s="56">
        <v>0.0</v>
      </c>
      <c r="I9" t="n" s="56">
        <v>0.0</v>
      </c>
      <c r="J9" t="n" s="57">
        <v>0.0</v>
      </c>
      <c r="K9" t="n" s="56">
        <v>0.0</v>
      </c>
      <c r="L9" t="n" s="56">
        <v>0.0</v>
      </c>
      <c r="M9" t="n" s="57">
        <v>0.0</v>
      </c>
      <c r="N9" t="n" s="56">
        <v>0.0</v>
      </c>
      <c r="O9" t="n" s="56">
        <v>0.0</v>
      </c>
      <c r="P9" t="n" s="57">
        <v>0.0</v>
      </c>
      <c r="Q9" t="n" s="56">
        <v>6.0</v>
      </c>
      <c r="R9" t="n" s="56">
        <v>36.0</v>
      </c>
      <c r="S9" t="n" s="57">
        <v>0.0</v>
      </c>
      <c r="T9" t="n" s="56">
        <v>18.0</v>
      </c>
      <c r="U9" t="n" s="56">
        <v>100.0</v>
      </c>
      <c r="V9" t="n" s="57">
        <v>0.0</v>
      </c>
      <c r="W9" t="n" s="56">
        <v>63.0</v>
      </c>
      <c r="X9" t="n" s="56">
        <v>100.0</v>
      </c>
      <c r="Y9" t="n" s="57">
        <v>0.0</v>
      </c>
      <c r="Z9" t="n" s="56">
        <v>100.0</v>
      </c>
      <c r="AA9" t="n" s="56">
        <v>100.0</v>
      </c>
      <c r="AB9" t="n" s="57">
        <v>0.0</v>
      </c>
    </row>
  </sheetData>
  <mergeCells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B3:C3"/>
    <mergeCell ref="E3:F3"/>
    <mergeCell ref="H3:I3"/>
    <mergeCell ref="K3:L3"/>
    <mergeCell ref="N3:O3"/>
    <mergeCell ref="Q3:R3"/>
    <mergeCell ref="T3:U3"/>
    <mergeCell ref="W3:X3"/>
    <mergeCell ref="Z3:AA3"/>
  </mergeCells>
  <pageMargins bottom="0.75" footer="0.3" header="0.3" left="0.7" right="0.7" top="0.75"/>
  <pageSetup orientation="landscape" paperSize="9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Asr info</vt:lpstr>
      <vt:lpstr>Eligible costs (€)</vt:lpstr>
      <vt:lpstr>Financing needs (€)</vt:lpstr>
      <vt:lpstr>Progress Overview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2015-12-15T09:11:25Z</dcterms:created>
  <dc:creator>LEON Francois (INEA)</dc:creator>
  <cp:lastModifiedBy>SANADER Rade (INEA-EXT)</cp:lastModifiedBy>
  <cp:lastPrinted>2016-10-20T10:20:13Z</cp:lastPrinted>
  <dcterms:modified xsi:type="dcterms:W3CDTF">2017-10-18T06:54:03Z</dcterms:modified>
</cp:coreProperties>
</file>