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data\pwtemp\reming_zakazky\d0141985\"/>
    </mc:Choice>
  </mc:AlternateContent>
  <xr:revisionPtr revIDLastSave="0" documentId="13_ncr:1_{69EFB050-E28C-42AA-85D3-1BA0309FA869}" xr6:coauthVersionLast="45" xr6:coauthVersionMax="45" xr10:uidLastSave="{00000000-0000-0000-0000-000000000000}"/>
  <bookViews>
    <workbookView xWindow="-6615" yWindow="3990" windowWidth="15405" windowHeight="11280" activeTab="1" xr2:uid="{BCE0F60F-2E16-4541-AB66-8299F0223B04}"/>
  </bookViews>
  <sheets>
    <sheet name="SO403302_DSP" sheetId="1" r:id="rId1"/>
    <sheet name="SO443302_DR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1" i="2" l="1"/>
  <c r="J18" i="2"/>
  <c r="I21" i="2"/>
  <c r="I18" i="2"/>
  <c r="G18" i="2"/>
  <c r="G17" i="2"/>
  <c r="G21" i="2"/>
  <c r="I17" i="2"/>
  <c r="G76" i="2" l="1"/>
  <c r="G74" i="2"/>
  <c r="G73" i="2"/>
  <c r="G72" i="2"/>
  <c r="G70" i="2"/>
  <c r="G69" i="2"/>
  <c r="G68" i="2"/>
  <c r="G62" i="2"/>
  <c r="G65" i="2"/>
  <c r="G64" i="2"/>
  <c r="G61" i="2"/>
  <c r="K63" i="2" l="1"/>
  <c r="K64" i="2"/>
  <c r="K62" i="2"/>
  <c r="K61" i="2"/>
  <c r="G47" i="2"/>
  <c r="G46" i="2"/>
  <c r="G45" i="2"/>
  <c r="G48" i="2" l="1"/>
  <c r="XFC105" i="2"/>
  <c r="XEU105" i="2"/>
  <c r="XEM105" i="2"/>
  <c r="XEE105" i="2"/>
  <c r="XDW105" i="2"/>
  <c r="XDO105" i="2"/>
  <c r="XDG105" i="2"/>
  <c r="XCY105" i="2"/>
  <c r="XCQ105" i="2"/>
  <c r="XCI105" i="2"/>
  <c r="XCA105" i="2"/>
  <c r="XBS105" i="2"/>
  <c r="XBK105" i="2"/>
  <c r="XBC105" i="2"/>
  <c r="XAU105" i="2"/>
  <c r="XAM105" i="2"/>
  <c r="XAE105" i="2"/>
  <c r="WZW105" i="2"/>
  <c r="WZO105" i="2"/>
  <c r="WZG105" i="2"/>
  <c r="WYY105" i="2"/>
  <c r="WYQ105" i="2"/>
  <c r="WYI105" i="2"/>
  <c r="WYA105" i="2"/>
  <c r="WXS105" i="2"/>
  <c r="WXK105" i="2"/>
  <c r="WXC105" i="2"/>
  <c r="WWU105" i="2"/>
  <c r="WWM105" i="2"/>
  <c r="WWE105" i="2"/>
  <c r="WVW105" i="2"/>
  <c r="WVO105" i="2"/>
  <c r="WVG105" i="2"/>
  <c r="WUY105" i="2"/>
  <c r="WUQ105" i="2"/>
  <c r="WUI105" i="2"/>
  <c r="WUA105" i="2"/>
  <c r="WTS105" i="2"/>
  <c r="WTK105" i="2"/>
  <c r="WTC105" i="2"/>
  <c r="WSU105" i="2"/>
  <c r="WSM105" i="2"/>
  <c r="WSE105" i="2"/>
  <c r="WRW105" i="2"/>
  <c r="WRO105" i="2"/>
  <c r="WRG105" i="2"/>
  <c r="WQY105" i="2"/>
  <c r="WQQ105" i="2"/>
  <c r="WQI105" i="2"/>
  <c r="WQA105" i="2"/>
  <c r="WPS105" i="2"/>
  <c r="WPK105" i="2"/>
  <c r="WPC105" i="2"/>
  <c r="WOU105" i="2"/>
  <c r="WOM105" i="2"/>
  <c r="WOE105" i="2"/>
  <c r="WNW105" i="2"/>
  <c r="WNO105" i="2"/>
  <c r="WNG105" i="2"/>
  <c r="WMY105" i="2"/>
  <c r="WMQ105" i="2"/>
  <c r="WMI105" i="2"/>
  <c r="WMA105" i="2"/>
  <c r="WLS105" i="2"/>
  <c r="WLK105" i="2"/>
  <c r="WLC105" i="2"/>
  <c r="WKU105" i="2"/>
  <c r="WKM105" i="2"/>
  <c r="WKE105" i="2"/>
  <c r="WJW105" i="2"/>
  <c r="WJO105" i="2"/>
  <c r="WJG105" i="2"/>
  <c r="WIY105" i="2"/>
  <c r="WIQ105" i="2"/>
  <c r="WII105" i="2"/>
  <c r="WIA105" i="2"/>
  <c r="WHS105" i="2"/>
  <c r="WHK105" i="2"/>
  <c r="WHC105" i="2"/>
  <c r="WGU105" i="2"/>
  <c r="WGM105" i="2"/>
  <c r="WGE105" i="2"/>
  <c r="WFW105" i="2"/>
  <c r="WFO105" i="2"/>
  <c r="WFG105" i="2"/>
  <c r="WEY105" i="2"/>
  <c r="WEQ105" i="2"/>
  <c r="WEI105" i="2"/>
  <c r="WEA105" i="2"/>
  <c r="WDS105" i="2"/>
  <c r="WDK105" i="2"/>
  <c r="WDC105" i="2"/>
  <c r="WCU105" i="2"/>
  <c r="WCM105" i="2"/>
  <c r="WCE105" i="2"/>
  <c r="WBW105" i="2"/>
  <c r="WBO105" i="2"/>
  <c r="WBG105" i="2"/>
  <c r="WAY105" i="2"/>
  <c r="WAQ105" i="2"/>
  <c r="WAI105" i="2"/>
  <c r="WAA105" i="2"/>
  <c r="VZS105" i="2"/>
  <c r="VZK105" i="2"/>
  <c r="VZC105" i="2"/>
  <c r="VYU105" i="2"/>
  <c r="VYM105" i="2"/>
  <c r="VYE105" i="2"/>
  <c r="VXW105" i="2"/>
  <c r="VXO105" i="2"/>
  <c r="VXG105" i="2"/>
  <c r="VWY105" i="2"/>
  <c r="VWQ105" i="2"/>
  <c r="VWI105" i="2"/>
  <c r="VWA105" i="2"/>
  <c r="VVS105" i="2"/>
  <c r="VVK105" i="2"/>
  <c r="VVC105" i="2"/>
  <c r="VUU105" i="2"/>
  <c r="VUM105" i="2"/>
  <c r="VUE105" i="2"/>
  <c r="VTW105" i="2"/>
  <c r="VTO105" i="2"/>
  <c r="VTG105" i="2"/>
  <c r="VSY105" i="2"/>
  <c r="VSQ105" i="2"/>
  <c r="VSI105" i="2"/>
  <c r="VSA105" i="2"/>
  <c r="VRS105" i="2"/>
  <c r="VRK105" i="2"/>
  <c r="VRC105" i="2"/>
  <c r="VQU105" i="2"/>
  <c r="VQM105" i="2"/>
  <c r="VQE105" i="2"/>
  <c r="VPW105" i="2"/>
  <c r="VPO105" i="2"/>
  <c r="VPG105" i="2"/>
  <c r="VOY105" i="2"/>
  <c r="VOQ105" i="2"/>
  <c r="VOI105" i="2"/>
  <c r="VOA105" i="2"/>
  <c r="VNS105" i="2"/>
  <c r="VNK105" i="2"/>
  <c r="VNC105" i="2"/>
  <c r="VMU105" i="2"/>
  <c r="VMM105" i="2"/>
  <c r="VME105" i="2"/>
  <c r="VLW105" i="2"/>
  <c r="VLO105" i="2"/>
  <c r="VLG105" i="2"/>
  <c r="VKY105" i="2"/>
  <c r="VKQ105" i="2"/>
  <c r="VKI105" i="2"/>
  <c r="VKA105" i="2"/>
  <c r="VJS105" i="2"/>
  <c r="VJK105" i="2"/>
  <c r="VJC105" i="2"/>
  <c r="VIU105" i="2"/>
  <c r="VIM105" i="2"/>
  <c r="VIE105" i="2"/>
  <c r="VHW105" i="2"/>
  <c r="VHO105" i="2"/>
  <c r="VHG105" i="2"/>
  <c r="VGY105" i="2"/>
  <c r="VGQ105" i="2"/>
  <c r="VGI105" i="2"/>
  <c r="VGA105" i="2"/>
  <c r="VFS105" i="2"/>
  <c r="VFK105" i="2"/>
  <c r="VFC105" i="2"/>
  <c r="VEU105" i="2"/>
  <c r="VEM105" i="2"/>
  <c r="VEE105" i="2"/>
  <c r="VDW105" i="2"/>
  <c r="VDO105" i="2"/>
  <c r="VDG105" i="2"/>
  <c r="VCY105" i="2"/>
  <c r="VCQ105" i="2"/>
  <c r="VCI105" i="2"/>
  <c r="VCA105" i="2"/>
  <c r="VBS105" i="2"/>
  <c r="VBK105" i="2"/>
  <c r="VBC105" i="2"/>
  <c r="VAU105" i="2"/>
  <c r="VAM105" i="2"/>
  <c r="VAE105" i="2"/>
  <c r="UZW105" i="2"/>
  <c r="UZO105" i="2"/>
  <c r="UZG105" i="2"/>
  <c r="UYY105" i="2"/>
  <c r="UYQ105" i="2"/>
  <c r="UYI105" i="2"/>
  <c r="UYA105" i="2"/>
  <c r="UXS105" i="2"/>
  <c r="UXK105" i="2"/>
  <c r="UXC105" i="2"/>
  <c r="UWU105" i="2"/>
  <c r="UWM105" i="2"/>
  <c r="UWE105" i="2"/>
  <c r="UVW105" i="2"/>
  <c r="UVO105" i="2"/>
  <c r="UVG105" i="2"/>
  <c r="UUY105" i="2"/>
  <c r="UUQ105" i="2"/>
  <c r="UUI105" i="2"/>
  <c r="UUA105" i="2"/>
  <c r="UTS105" i="2"/>
  <c r="UTK105" i="2"/>
  <c r="UTC105" i="2"/>
  <c r="USU105" i="2"/>
  <c r="USM105" i="2"/>
  <c r="USE105" i="2"/>
  <c r="URW105" i="2"/>
  <c r="URO105" i="2"/>
  <c r="URG105" i="2"/>
  <c r="UQY105" i="2"/>
  <c r="UQQ105" i="2"/>
  <c r="UQI105" i="2"/>
  <c r="UQA105" i="2"/>
  <c r="UPS105" i="2"/>
  <c r="UPK105" i="2"/>
  <c r="UPC105" i="2"/>
  <c r="UOU105" i="2"/>
  <c r="UOM105" i="2"/>
  <c r="UOE105" i="2"/>
  <c r="UNW105" i="2"/>
  <c r="UNO105" i="2"/>
  <c r="UNG105" i="2"/>
  <c r="UMY105" i="2"/>
  <c r="UMQ105" i="2"/>
  <c r="UMI105" i="2"/>
  <c r="UMA105" i="2"/>
  <c r="ULS105" i="2"/>
  <c r="ULK105" i="2"/>
  <c r="ULC105" i="2"/>
  <c r="UKU105" i="2"/>
  <c r="UKM105" i="2"/>
  <c r="UKE105" i="2"/>
  <c r="UJW105" i="2"/>
  <c r="UJO105" i="2"/>
  <c r="UJG105" i="2"/>
  <c r="UIY105" i="2"/>
  <c r="UIQ105" i="2"/>
  <c r="UII105" i="2"/>
  <c r="UIA105" i="2"/>
  <c r="UHS105" i="2"/>
  <c r="UHK105" i="2"/>
  <c r="UHC105" i="2"/>
  <c r="UGU105" i="2"/>
  <c r="UGM105" i="2"/>
  <c r="UGE105" i="2"/>
  <c r="UFW105" i="2"/>
  <c r="UFO105" i="2"/>
  <c r="UFG105" i="2"/>
  <c r="UEY105" i="2"/>
  <c r="UEQ105" i="2"/>
  <c r="UEI105" i="2"/>
  <c r="UEA105" i="2"/>
  <c r="UDS105" i="2"/>
  <c r="UDK105" i="2"/>
  <c r="UDC105" i="2"/>
  <c r="UCU105" i="2"/>
  <c r="UCM105" i="2"/>
  <c r="UCE105" i="2"/>
  <c r="UBW105" i="2"/>
  <c r="UBO105" i="2"/>
  <c r="UBG105" i="2"/>
  <c r="UAY105" i="2"/>
  <c r="UAQ105" i="2"/>
  <c r="UAI105" i="2"/>
  <c r="UAA105" i="2"/>
  <c r="TZS105" i="2"/>
  <c r="TZK105" i="2"/>
  <c r="TZC105" i="2"/>
  <c r="TYU105" i="2"/>
  <c r="TYM105" i="2"/>
  <c r="TYE105" i="2"/>
  <c r="TXW105" i="2"/>
  <c r="TXO105" i="2"/>
  <c r="TXG105" i="2"/>
  <c r="TWY105" i="2"/>
  <c r="TWQ105" i="2"/>
  <c r="TWI105" i="2"/>
  <c r="TWA105" i="2"/>
  <c r="TVS105" i="2"/>
  <c r="TVK105" i="2"/>
  <c r="TVC105" i="2"/>
  <c r="TUU105" i="2"/>
  <c r="TUM105" i="2"/>
  <c r="TUE105" i="2"/>
  <c r="TTW105" i="2"/>
  <c r="TTO105" i="2"/>
  <c r="TTG105" i="2"/>
  <c r="TSY105" i="2"/>
  <c r="TSQ105" i="2"/>
  <c r="TSI105" i="2"/>
  <c r="TSA105" i="2"/>
  <c r="TRS105" i="2"/>
  <c r="TRK105" i="2"/>
  <c r="TRC105" i="2"/>
  <c r="TQU105" i="2"/>
  <c r="TQM105" i="2"/>
  <c r="TQE105" i="2"/>
  <c r="TPW105" i="2"/>
  <c r="TPO105" i="2"/>
  <c r="TPG105" i="2"/>
  <c r="TOY105" i="2"/>
  <c r="TOQ105" i="2"/>
  <c r="TOI105" i="2"/>
  <c r="TOA105" i="2"/>
  <c r="TNS105" i="2"/>
  <c r="TNK105" i="2"/>
  <c r="TNC105" i="2"/>
  <c r="TMU105" i="2"/>
  <c r="TMM105" i="2"/>
  <c r="TME105" i="2"/>
  <c r="TLW105" i="2"/>
  <c r="TLO105" i="2"/>
  <c r="TLG105" i="2"/>
  <c r="TKY105" i="2"/>
  <c r="TKQ105" i="2"/>
  <c r="TKI105" i="2"/>
  <c r="TKA105" i="2"/>
  <c r="TJS105" i="2"/>
  <c r="TJK105" i="2"/>
  <c r="TJC105" i="2"/>
  <c r="TIU105" i="2"/>
  <c r="TIM105" i="2"/>
  <c r="TIE105" i="2"/>
  <c r="THW105" i="2"/>
  <c r="THO105" i="2"/>
  <c r="THG105" i="2"/>
  <c r="TGY105" i="2"/>
  <c r="TGQ105" i="2"/>
  <c r="TGI105" i="2"/>
  <c r="TGA105" i="2"/>
  <c r="TFS105" i="2"/>
  <c r="TFK105" i="2"/>
  <c r="TFC105" i="2"/>
  <c r="TEU105" i="2"/>
  <c r="TEM105" i="2"/>
  <c r="TEE105" i="2"/>
  <c r="TDW105" i="2"/>
  <c r="TDO105" i="2"/>
  <c r="TDG105" i="2"/>
  <c r="TCY105" i="2"/>
  <c r="TCQ105" i="2"/>
  <c r="TCI105" i="2"/>
  <c r="TCA105" i="2"/>
  <c r="TBS105" i="2"/>
  <c r="TBK105" i="2"/>
  <c r="TBC105" i="2"/>
  <c r="TAU105" i="2"/>
  <c r="TAM105" i="2"/>
  <c r="TAE105" i="2"/>
  <c r="SZW105" i="2"/>
  <c r="SZO105" i="2"/>
  <c r="SZG105" i="2"/>
  <c r="SYY105" i="2"/>
  <c r="SYQ105" i="2"/>
  <c r="SYI105" i="2"/>
  <c r="SYA105" i="2"/>
  <c r="SXS105" i="2"/>
  <c r="SXK105" i="2"/>
  <c r="SXC105" i="2"/>
  <c r="SWU105" i="2"/>
  <c r="SWM105" i="2"/>
  <c r="SWE105" i="2"/>
  <c r="SVW105" i="2"/>
  <c r="SVO105" i="2"/>
  <c r="SVG105" i="2"/>
  <c r="SUY105" i="2"/>
  <c r="SUQ105" i="2"/>
  <c r="SUI105" i="2"/>
  <c r="SUA105" i="2"/>
  <c r="STS105" i="2"/>
  <c r="STK105" i="2"/>
  <c r="STC105" i="2"/>
  <c r="SSU105" i="2"/>
  <c r="SSM105" i="2"/>
  <c r="SSE105" i="2"/>
  <c r="SRW105" i="2"/>
  <c r="SRO105" i="2"/>
  <c r="SRG105" i="2"/>
  <c r="SQY105" i="2"/>
  <c r="SQQ105" i="2"/>
  <c r="SQI105" i="2"/>
  <c r="SQA105" i="2"/>
  <c r="SPS105" i="2"/>
  <c r="SPK105" i="2"/>
  <c r="SPC105" i="2"/>
  <c r="SOU105" i="2"/>
  <c r="SOM105" i="2"/>
  <c r="SOE105" i="2"/>
  <c r="SNW105" i="2"/>
  <c r="SNO105" i="2"/>
  <c r="SNG105" i="2"/>
  <c r="SMY105" i="2"/>
  <c r="SMQ105" i="2"/>
  <c r="SMI105" i="2"/>
  <c r="SMA105" i="2"/>
  <c r="SLS105" i="2"/>
  <c r="SLK105" i="2"/>
  <c r="SLC105" i="2"/>
  <c r="SKU105" i="2"/>
  <c r="SKM105" i="2"/>
  <c r="SKE105" i="2"/>
  <c r="SJW105" i="2"/>
  <c r="SJO105" i="2"/>
  <c r="SJG105" i="2"/>
  <c r="SIY105" i="2"/>
  <c r="SIQ105" i="2"/>
  <c r="SII105" i="2"/>
  <c r="SIA105" i="2"/>
  <c r="SHS105" i="2"/>
  <c r="SHK105" i="2"/>
  <c r="SHC105" i="2"/>
  <c r="SGU105" i="2"/>
  <c r="SGM105" i="2"/>
  <c r="SGE105" i="2"/>
  <c r="SFW105" i="2"/>
  <c r="SFO105" i="2"/>
  <c r="SFG105" i="2"/>
  <c r="SEY105" i="2"/>
  <c r="SEQ105" i="2"/>
  <c r="SEI105" i="2"/>
  <c r="SEA105" i="2"/>
  <c r="SDS105" i="2"/>
  <c r="SDK105" i="2"/>
  <c r="SDC105" i="2"/>
  <c r="SCU105" i="2"/>
  <c r="SCM105" i="2"/>
  <c r="SCE105" i="2"/>
  <c r="SBW105" i="2"/>
  <c r="SBO105" i="2"/>
  <c r="SBG105" i="2"/>
  <c r="SAY105" i="2"/>
  <c r="SAQ105" i="2"/>
  <c r="SAI105" i="2"/>
  <c r="SAA105" i="2"/>
  <c r="RZS105" i="2"/>
  <c r="RZK105" i="2"/>
  <c r="RZC105" i="2"/>
  <c r="RYU105" i="2"/>
  <c r="RYM105" i="2"/>
  <c r="RYE105" i="2"/>
  <c r="RXW105" i="2"/>
  <c r="RXO105" i="2"/>
  <c r="RXG105" i="2"/>
  <c r="RWY105" i="2"/>
  <c r="RWQ105" i="2"/>
  <c r="RWI105" i="2"/>
  <c r="RWA105" i="2"/>
  <c r="RVS105" i="2"/>
  <c r="RVK105" i="2"/>
  <c r="RVC105" i="2"/>
  <c r="RUU105" i="2"/>
  <c r="RUM105" i="2"/>
  <c r="RUE105" i="2"/>
  <c r="RTW105" i="2"/>
  <c r="RTO105" i="2"/>
  <c r="RTG105" i="2"/>
  <c r="RSY105" i="2"/>
  <c r="RSQ105" i="2"/>
  <c r="RSI105" i="2"/>
  <c r="RSA105" i="2"/>
  <c r="RRS105" i="2"/>
  <c r="RRK105" i="2"/>
  <c r="RRC105" i="2"/>
  <c r="RQU105" i="2"/>
  <c r="RQM105" i="2"/>
  <c r="RQE105" i="2"/>
  <c r="RPW105" i="2"/>
  <c r="RPO105" i="2"/>
  <c r="RPG105" i="2"/>
  <c r="ROY105" i="2"/>
  <c r="ROQ105" i="2"/>
  <c r="ROI105" i="2"/>
  <c r="ROA105" i="2"/>
  <c r="RNS105" i="2"/>
  <c r="RNK105" i="2"/>
  <c r="RNC105" i="2"/>
  <c r="RMU105" i="2"/>
  <c r="RMM105" i="2"/>
  <c r="RME105" i="2"/>
  <c r="RLW105" i="2"/>
  <c r="RLO105" i="2"/>
  <c r="RLG105" i="2"/>
  <c r="RKY105" i="2"/>
  <c r="RKQ105" i="2"/>
  <c r="RKI105" i="2"/>
  <c r="RKA105" i="2"/>
  <c r="RJS105" i="2"/>
  <c r="RJK105" i="2"/>
  <c r="RJC105" i="2"/>
  <c r="RIU105" i="2"/>
  <c r="RIM105" i="2"/>
  <c r="RIE105" i="2"/>
  <c r="RHW105" i="2"/>
  <c r="RHO105" i="2"/>
  <c r="RHG105" i="2"/>
  <c r="RGY105" i="2"/>
  <c r="RGQ105" i="2"/>
  <c r="RGI105" i="2"/>
  <c r="RGA105" i="2"/>
  <c r="RFS105" i="2"/>
  <c r="RFK105" i="2"/>
  <c r="RFC105" i="2"/>
  <c r="REU105" i="2"/>
  <c r="REM105" i="2"/>
  <c r="REE105" i="2"/>
  <c r="RDW105" i="2"/>
  <c r="RDO105" i="2"/>
  <c r="RDG105" i="2"/>
  <c r="RCY105" i="2"/>
  <c r="RCQ105" i="2"/>
  <c r="RCI105" i="2"/>
  <c r="RCA105" i="2"/>
  <c r="RBS105" i="2"/>
  <c r="RBK105" i="2"/>
  <c r="RBC105" i="2"/>
  <c r="RAU105" i="2"/>
  <c r="RAM105" i="2"/>
  <c r="RAE105" i="2"/>
  <c r="QZW105" i="2"/>
  <c r="QZO105" i="2"/>
  <c r="QZG105" i="2"/>
  <c r="QYY105" i="2"/>
  <c r="QYQ105" i="2"/>
  <c r="QYI105" i="2"/>
  <c r="QYA105" i="2"/>
  <c r="QXS105" i="2"/>
  <c r="QXK105" i="2"/>
  <c r="QXC105" i="2"/>
  <c r="QWU105" i="2"/>
  <c r="QWM105" i="2"/>
  <c r="QWE105" i="2"/>
  <c r="QVW105" i="2"/>
  <c r="QVO105" i="2"/>
  <c r="QVG105" i="2"/>
  <c r="QUY105" i="2"/>
  <c r="QUQ105" i="2"/>
  <c r="QUI105" i="2"/>
  <c r="QUA105" i="2"/>
  <c r="QTS105" i="2"/>
  <c r="QTK105" i="2"/>
  <c r="QTC105" i="2"/>
  <c r="QSU105" i="2"/>
  <c r="QSM105" i="2"/>
  <c r="QSE105" i="2"/>
  <c r="QRW105" i="2"/>
  <c r="QRO105" i="2"/>
  <c r="QRG105" i="2"/>
  <c r="QQY105" i="2"/>
  <c r="QQQ105" i="2"/>
  <c r="QQI105" i="2"/>
  <c r="QQA105" i="2"/>
  <c r="QPS105" i="2"/>
  <c r="QPK105" i="2"/>
  <c r="QPC105" i="2"/>
  <c r="QOU105" i="2"/>
  <c r="QOM105" i="2"/>
  <c r="QOE105" i="2"/>
  <c r="QNW105" i="2"/>
  <c r="QNO105" i="2"/>
  <c r="QNG105" i="2"/>
  <c r="QMY105" i="2"/>
  <c r="QMQ105" i="2"/>
  <c r="QMI105" i="2"/>
  <c r="QMA105" i="2"/>
  <c r="QLS105" i="2"/>
  <c r="QLK105" i="2"/>
  <c r="QLC105" i="2"/>
  <c r="QKU105" i="2"/>
  <c r="QKM105" i="2"/>
  <c r="QKE105" i="2"/>
  <c r="QJW105" i="2"/>
  <c r="QJO105" i="2"/>
  <c r="QJG105" i="2"/>
  <c r="QIY105" i="2"/>
  <c r="QIQ105" i="2"/>
  <c r="QII105" i="2"/>
  <c r="QIA105" i="2"/>
  <c r="QHS105" i="2"/>
  <c r="QHK105" i="2"/>
  <c r="QHC105" i="2"/>
  <c r="QGU105" i="2"/>
  <c r="QGM105" i="2"/>
  <c r="QGE105" i="2"/>
  <c r="QFW105" i="2"/>
  <c r="QFO105" i="2"/>
  <c r="QFG105" i="2"/>
  <c r="QEY105" i="2"/>
  <c r="QEQ105" i="2"/>
  <c r="QEI105" i="2"/>
  <c r="QEA105" i="2"/>
  <c r="QDS105" i="2"/>
  <c r="QDK105" i="2"/>
  <c r="QDC105" i="2"/>
  <c r="QCU105" i="2"/>
  <c r="QCM105" i="2"/>
  <c r="QCE105" i="2"/>
  <c r="QBW105" i="2"/>
  <c r="QBO105" i="2"/>
  <c r="QBG105" i="2"/>
  <c r="QAY105" i="2"/>
  <c r="QAQ105" i="2"/>
  <c r="QAI105" i="2"/>
  <c r="QAA105" i="2"/>
  <c r="PZS105" i="2"/>
  <c r="PZK105" i="2"/>
  <c r="PZC105" i="2"/>
  <c r="PYU105" i="2"/>
  <c r="PYM105" i="2"/>
  <c r="PYE105" i="2"/>
  <c r="PXW105" i="2"/>
  <c r="PXO105" i="2"/>
  <c r="PXG105" i="2"/>
  <c r="PWY105" i="2"/>
  <c r="PWQ105" i="2"/>
  <c r="PWI105" i="2"/>
  <c r="PWA105" i="2"/>
  <c r="PVS105" i="2"/>
  <c r="PVK105" i="2"/>
  <c r="PVC105" i="2"/>
  <c r="PUU105" i="2"/>
  <c r="PUM105" i="2"/>
  <c r="PUE105" i="2"/>
  <c r="PTW105" i="2"/>
  <c r="PTO105" i="2"/>
  <c r="PTG105" i="2"/>
  <c r="PSY105" i="2"/>
  <c r="PSQ105" i="2"/>
  <c r="PSI105" i="2"/>
  <c r="PSA105" i="2"/>
  <c r="PRS105" i="2"/>
  <c r="PRK105" i="2"/>
  <c r="PRC105" i="2"/>
  <c r="PQU105" i="2"/>
  <c r="PQM105" i="2"/>
  <c r="PQE105" i="2"/>
  <c r="PPW105" i="2"/>
  <c r="PPO105" i="2"/>
  <c r="PPG105" i="2"/>
  <c r="POY105" i="2"/>
  <c r="POQ105" i="2"/>
  <c r="POI105" i="2"/>
  <c r="POA105" i="2"/>
  <c r="PNS105" i="2"/>
  <c r="PNK105" i="2"/>
  <c r="PNC105" i="2"/>
  <c r="PMU105" i="2"/>
  <c r="PMM105" i="2"/>
  <c r="PME105" i="2"/>
  <c r="PLW105" i="2"/>
  <c r="PLO105" i="2"/>
  <c r="PLG105" i="2"/>
  <c r="PKY105" i="2"/>
  <c r="PKQ105" i="2"/>
  <c r="PKI105" i="2"/>
  <c r="PKA105" i="2"/>
  <c r="PJS105" i="2"/>
  <c r="PJK105" i="2"/>
  <c r="PJC105" i="2"/>
  <c r="PIU105" i="2"/>
  <c r="PIM105" i="2"/>
  <c r="PIE105" i="2"/>
  <c r="PHW105" i="2"/>
  <c r="PHO105" i="2"/>
  <c r="PHG105" i="2"/>
  <c r="PGY105" i="2"/>
  <c r="PGQ105" i="2"/>
  <c r="PGI105" i="2"/>
  <c r="PGA105" i="2"/>
  <c r="PFS105" i="2"/>
  <c r="PFK105" i="2"/>
  <c r="PFC105" i="2"/>
  <c r="PEU105" i="2"/>
  <c r="PEM105" i="2"/>
  <c r="PEE105" i="2"/>
  <c r="PDW105" i="2"/>
  <c r="PDO105" i="2"/>
  <c r="PDG105" i="2"/>
  <c r="PCY105" i="2"/>
  <c r="PCQ105" i="2"/>
  <c r="PCI105" i="2"/>
  <c r="PCA105" i="2"/>
  <c r="PBS105" i="2"/>
  <c r="PBK105" i="2"/>
  <c r="PBC105" i="2"/>
  <c r="PAU105" i="2"/>
  <c r="PAM105" i="2"/>
  <c r="PAE105" i="2"/>
  <c r="OZW105" i="2"/>
  <c r="OZO105" i="2"/>
  <c r="OZG105" i="2"/>
  <c r="OYY105" i="2"/>
  <c r="OYQ105" i="2"/>
  <c r="OYI105" i="2"/>
  <c r="OYA105" i="2"/>
  <c r="OXS105" i="2"/>
  <c r="OXK105" i="2"/>
  <c r="OXC105" i="2"/>
  <c r="OWU105" i="2"/>
  <c r="OWM105" i="2"/>
  <c r="OWE105" i="2"/>
  <c r="OVW105" i="2"/>
  <c r="OVO105" i="2"/>
  <c r="OVG105" i="2"/>
  <c r="OUY105" i="2"/>
  <c r="OUQ105" i="2"/>
  <c r="OUI105" i="2"/>
  <c r="OUA105" i="2"/>
  <c r="OTS105" i="2"/>
  <c r="OTK105" i="2"/>
  <c r="OTC105" i="2"/>
  <c r="OSU105" i="2"/>
  <c r="OSM105" i="2"/>
  <c r="OSE105" i="2"/>
  <c r="ORW105" i="2"/>
  <c r="ORO105" i="2"/>
  <c r="ORG105" i="2"/>
  <c r="OQY105" i="2"/>
  <c r="OQQ105" i="2"/>
  <c r="OQI105" i="2"/>
  <c r="OQA105" i="2"/>
  <c r="OPS105" i="2"/>
  <c r="OPK105" i="2"/>
  <c r="OPC105" i="2"/>
  <c r="OOU105" i="2"/>
  <c r="OOM105" i="2"/>
  <c r="OOE105" i="2"/>
  <c r="ONW105" i="2"/>
  <c r="ONO105" i="2"/>
  <c r="ONG105" i="2"/>
  <c r="OMY105" i="2"/>
  <c r="OMQ105" i="2"/>
  <c r="OMI105" i="2"/>
  <c r="OMA105" i="2"/>
  <c r="OLS105" i="2"/>
  <c r="OLK105" i="2"/>
  <c r="OLC105" i="2"/>
  <c r="OKU105" i="2"/>
  <c r="OKM105" i="2"/>
  <c r="OKE105" i="2"/>
  <c r="OJW105" i="2"/>
  <c r="OJO105" i="2"/>
  <c r="OJG105" i="2"/>
  <c r="OIY105" i="2"/>
  <c r="OIQ105" i="2"/>
  <c r="OII105" i="2"/>
  <c r="OIA105" i="2"/>
  <c r="OHS105" i="2"/>
  <c r="OHK105" i="2"/>
  <c r="OHC105" i="2"/>
  <c r="OGU105" i="2"/>
  <c r="OGM105" i="2"/>
  <c r="OGE105" i="2"/>
  <c r="OFW105" i="2"/>
  <c r="OFO105" i="2"/>
  <c r="OFG105" i="2"/>
  <c r="OEY105" i="2"/>
  <c r="OEQ105" i="2"/>
  <c r="OEI105" i="2"/>
  <c r="OEA105" i="2"/>
  <c r="ODS105" i="2"/>
  <c r="ODK105" i="2"/>
  <c r="ODC105" i="2"/>
  <c r="OCU105" i="2"/>
  <c r="OCM105" i="2"/>
  <c r="OCE105" i="2"/>
  <c r="OBW105" i="2"/>
  <c r="OBO105" i="2"/>
  <c r="OBG105" i="2"/>
  <c r="OAY105" i="2"/>
  <c r="OAQ105" i="2"/>
  <c r="OAI105" i="2"/>
  <c r="OAA105" i="2"/>
  <c r="NZS105" i="2"/>
  <c r="NZK105" i="2"/>
  <c r="NZC105" i="2"/>
  <c r="NYU105" i="2"/>
  <c r="NYM105" i="2"/>
  <c r="NYE105" i="2"/>
  <c r="NXW105" i="2"/>
  <c r="NXO105" i="2"/>
  <c r="NXG105" i="2"/>
  <c r="NWY105" i="2"/>
  <c r="NWQ105" i="2"/>
  <c r="NWI105" i="2"/>
  <c r="NWA105" i="2"/>
  <c r="NVS105" i="2"/>
  <c r="NVK105" i="2"/>
  <c r="NVC105" i="2"/>
  <c r="NUU105" i="2"/>
  <c r="NUM105" i="2"/>
  <c r="NUE105" i="2"/>
  <c r="NTW105" i="2"/>
  <c r="NTO105" i="2"/>
  <c r="NTG105" i="2"/>
  <c r="NSY105" i="2"/>
  <c r="NSQ105" i="2"/>
  <c r="NSI105" i="2"/>
  <c r="NSA105" i="2"/>
  <c r="NRS105" i="2"/>
  <c r="NRK105" i="2"/>
  <c r="NRC105" i="2"/>
  <c r="NQU105" i="2"/>
  <c r="NQM105" i="2"/>
  <c r="NQE105" i="2"/>
  <c r="NPW105" i="2"/>
  <c r="NPO105" i="2"/>
  <c r="NPG105" i="2"/>
  <c r="NOY105" i="2"/>
  <c r="NOQ105" i="2"/>
  <c r="NOI105" i="2"/>
  <c r="NOA105" i="2"/>
  <c r="NNS105" i="2"/>
  <c r="NNK105" i="2"/>
  <c r="NNC105" i="2"/>
  <c r="NMU105" i="2"/>
  <c r="NMM105" i="2"/>
  <c r="NME105" i="2"/>
  <c r="NLW105" i="2"/>
  <c r="NLO105" i="2"/>
  <c r="NLG105" i="2"/>
  <c r="NKY105" i="2"/>
  <c r="NKQ105" i="2"/>
  <c r="NKI105" i="2"/>
  <c r="NKA105" i="2"/>
  <c r="NJS105" i="2"/>
  <c r="NJK105" i="2"/>
  <c r="NJC105" i="2"/>
  <c r="NIU105" i="2"/>
  <c r="NIM105" i="2"/>
  <c r="NIE105" i="2"/>
  <c r="NHW105" i="2"/>
  <c r="NHO105" i="2"/>
  <c r="NHG105" i="2"/>
  <c r="NGY105" i="2"/>
  <c r="NGQ105" i="2"/>
  <c r="NGI105" i="2"/>
  <c r="NGA105" i="2"/>
  <c r="NFS105" i="2"/>
  <c r="NFK105" i="2"/>
  <c r="NFC105" i="2"/>
  <c r="NEU105" i="2"/>
  <c r="NEM105" i="2"/>
  <c r="NEE105" i="2"/>
  <c r="NDW105" i="2"/>
  <c r="NDO105" i="2"/>
  <c r="NDG105" i="2"/>
  <c r="NCY105" i="2"/>
  <c r="NCQ105" i="2"/>
  <c r="NCI105" i="2"/>
  <c r="NCA105" i="2"/>
  <c r="NBS105" i="2"/>
  <c r="NBK105" i="2"/>
  <c r="NBC105" i="2"/>
  <c r="NAU105" i="2"/>
  <c r="NAM105" i="2"/>
  <c r="NAE105" i="2"/>
  <c r="MZW105" i="2"/>
  <c r="MZO105" i="2"/>
  <c r="MZG105" i="2"/>
  <c r="MYY105" i="2"/>
  <c r="MYQ105" i="2"/>
  <c r="MYI105" i="2"/>
  <c r="MYA105" i="2"/>
  <c r="MXS105" i="2"/>
  <c r="MXK105" i="2"/>
  <c r="MXC105" i="2"/>
  <c r="MWU105" i="2"/>
  <c r="MWM105" i="2"/>
  <c r="MWE105" i="2"/>
  <c r="MVW105" i="2"/>
  <c r="MVO105" i="2"/>
  <c r="MVG105" i="2"/>
  <c r="MUY105" i="2"/>
  <c r="MUQ105" i="2"/>
  <c r="MUI105" i="2"/>
  <c r="MUA105" i="2"/>
  <c r="MTS105" i="2"/>
  <c r="MTK105" i="2"/>
  <c r="MTC105" i="2"/>
  <c r="MSU105" i="2"/>
  <c r="MSM105" i="2"/>
  <c r="MSE105" i="2"/>
  <c r="MRW105" i="2"/>
  <c r="MRO105" i="2"/>
  <c r="MRG105" i="2"/>
  <c r="MQY105" i="2"/>
  <c r="MQQ105" i="2"/>
  <c r="MQI105" i="2"/>
  <c r="MQA105" i="2"/>
  <c r="MPS105" i="2"/>
  <c r="MPK105" i="2"/>
  <c r="MPC105" i="2"/>
  <c r="MOU105" i="2"/>
  <c r="MOM105" i="2"/>
  <c r="MOE105" i="2"/>
  <c r="MNW105" i="2"/>
  <c r="MNO105" i="2"/>
  <c r="MNG105" i="2"/>
  <c r="MMY105" i="2"/>
  <c r="MMQ105" i="2"/>
  <c r="MMI105" i="2"/>
  <c r="MMA105" i="2"/>
  <c r="MLS105" i="2"/>
  <c r="MLK105" i="2"/>
  <c r="MLC105" i="2"/>
  <c r="MKU105" i="2"/>
  <c r="MKM105" i="2"/>
  <c r="MKE105" i="2"/>
  <c r="MJW105" i="2"/>
  <c r="MJO105" i="2"/>
  <c r="MJG105" i="2"/>
  <c r="MIY105" i="2"/>
  <c r="MIQ105" i="2"/>
  <c r="MII105" i="2"/>
  <c r="MIA105" i="2"/>
  <c r="MHS105" i="2"/>
  <c r="MHK105" i="2"/>
  <c r="MHC105" i="2"/>
  <c r="MGU105" i="2"/>
  <c r="MGM105" i="2"/>
  <c r="MGE105" i="2"/>
  <c r="MFW105" i="2"/>
  <c r="MFO105" i="2"/>
  <c r="MFG105" i="2"/>
  <c r="MEY105" i="2"/>
  <c r="MEQ105" i="2"/>
  <c r="MEI105" i="2"/>
  <c r="MEA105" i="2"/>
  <c r="MDS105" i="2"/>
  <c r="MDK105" i="2"/>
  <c r="MDC105" i="2"/>
  <c r="MCU105" i="2"/>
  <c r="MCM105" i="2"/>
  <c r="MCE105" i="2"/>
  <c r="MBW105" i="2"/>
  <c r="MBO105" i="2"/>
  <c r="MBG105" i="2"/>
  <c r="MAY105" i="2"/>
  <c r="MAQ105" i="2"/>
  <c r="MAI105" i="2"/>
  <c r="MAA105" i="2"/>
  <c r="LZS105" i="2"/>
  <c r="LZK105" i="2"/>
  <c r="LZC105" i="2"/>
  <c r="LYU105" i="2"/>
  <c r="LYM105" i="2"/>
  <c r="LYE105" i="2"/>
  <c r="LXW105" i="2"/>
  <c r="LXO105" i="2"/>
  <c r="LXG105" i="2"/>
  <c r="LWY105" i="2"/>
  <c r="LWQ105" i="2"/>
  <c r="LWI105" i="2"/>
  <c r="LWA105" i="2"/>
  <c r="LVS105" i="2"/>
  <c r="LVK105" i="2"/>
  <c r="LVC105" i="2"/>
  <c r="LUU105" i="2"/>
  <c r="LUM105" i="2"/>
  <c r="LUE105" i="2"/>
  <c r="LTW105" i="2"/>
  <c r="LTO105" i="2"/>
  <c r="LTG105" i="2"/>
  <c r="LSY105" i="2"/>
  <c r="LSQ105" i="2"/>
  <c r="LSI105" i="2"/>
  <c r="LSA105" i="2"/>
  <c r="LRS105" i="2"/>
  <c r="LRK105" i="2"/>
  <c r="LRC105" i="2"/>
  <c r="LQU105" i="2"/>
  <c r="LQM105" i="2"/>
  <c r="LQE105" i="2"/>
  <c r="LPW105" i="2"/>
  <c r="LPO105" i="2"/>
  <c r="LPG105" i="2"/>
  <c r="LOY105" i="2"/>
  <c r="LOQ105" i="2"/>
  <c r="LOI105" i="2"/>
  <c r="LOA105" i="2"/>
  <c r="LNS105" i="2"/>
  <c r="LNK105" i="2"/>
  <c r="LNC105" i="2"/>
  <c r="LMU105" i="2"/>
  <c r="LMM105" i="2"/>
  <c r="LME105" i="2"/>
  <c r="LLW105" i="2"/>
  <c r="LLO105" i="2"/>
  <c r="LLG105" i="2"/>
  <c r="LKY105" i="2"/>
  <c r="LKQ105" i="2"/>
  <c r="LKI105" i="2"/>
  <c r="LKA105" i="2"/>
  <c r="LJS105" i="2"/>
  <c r="LJK105" i="2"/>
  <c r="LJC105" i="2"/>
  <c r="LIU105" i="2"/>
  <c r="LIM105" i="2"/>
  <c r="LIE105" i="2"/>
  <c r="LHW105" i="2"/>
  <c r="LHO105" i="2"/>
  <c r="LHG105" i="2"/>
  <c r="LGY105" i="2"/>
  <c r="LGQ105" i="2"/>
  <c r="LGI105" i="2"/>
  <c r="LGA105" i="2"/>
  <c r="LFS105" i="2"/>
  <c r="LFK105" i="2"/>
  <c r="LFC105" i="2"/>
  <c r="LEU105" i="2"/>
  <c r="LEM105" i="2"/>
  <c r="LEE105" i="2"/>
  <c r="LDW105" i="2"/>
  <c r="LDO105" i="2"/>
  <c r="LDG105" i="2"/>
  <c r="LCY105" i="2"/>
  <c r="LCQ105" i="2"/>
  <c r="LCI105" i="2"/>
  <c r="LCA105" i="2"/>
  <c r="LBS105" i="2"/>
  <c r="LBK105" i="2"/>
  <c r="LBC105" i="2"/>
  <c r="LAU105" i="2"/>
  <c r="LAM105" i="2"/>
  <c r="LAE105" i="2"/>
  <c r="KZW105" i="2"/>
  <c r="KZO105" i="2"/>
  <c r="KZG105" i="2"/>
  <c r="KYY105" i="2"/>
  <c r="KYQ105" i="2"/>
  <c r="KYI105" i="2"/>
  <c r="KYA105" i="2"/>
  <c r="KXS105" i="2"/>
  <c r="KXK105" i="2"/>
  <c r="KXC105" i="2"/>
  <c r="KWU105" i="2"/>
  <c r="KWM105" i="2"/>
  <c r="KWE105" i="2"/>
  <c r="KVW105" i="2"/>
  <c r="KVO105" i="2"/>
  <c r="KVG105" i="2"/>
  <c r="KUY105" i="2"/>
  <c r="KUQ105" i="2"/>
  <c r="KUI105" i="2"/>
  <c r="KUA105" i="2"/>
  <c r="KTS105" i="2"/>
  <c r="KTK105" i="2"/>
  <c r="KTC105" i="2"/>
  <c r="KSU105" i="2"/>
  <c r="KSM105" i="2"/>
  <c r="KSE105" i="2"/>
  <c r="KRW105" i="2"/>
  <c r="KRO105" i="2"/>
  <c r="KRG105" i="2"/>
  <c r="KQY105" i="2"/>
  <c r="KQQ105" i="2"/>
  <c r="KQI105" i="2"/>
  <c r="KQA105" i="2"/>
  <c r="KPS105" i="2"/>
  <c r="KPK105" i="2"/>
  <c r="KPC105" i="2"/>
  <c r="KOU105" i="2"/>
  <c r="KOM105" i="2"/>
  <c r="KOE105" i="2"/>
  <c r="KNW105" i="2"/>
  <c r="KNO105" i="2"/>
  <c r="KNG105" i="2"/>
  <c r="KMY105" i="2"/>
  <c r="KMQ105" i="2"/>
  <c r="KMI105" i="2"/>
  <c r="KMA105" i="2"/>
  <c r="KLS105" i="2"/>
  <c r="KLK105" i="2"/>
  <c r="KLC105" i="2"/>
  <c r="KKU105" i="2"/>
  <c r="KKM105" i="2"/>
  <c r="KKE105" i="2"/>
  <c r="KJW105" i="2"/>
  <c r="KJO105" i="2"/>
  <c r="KJG105" i="2"/>
  <c r="KIY105" i="2"/>
  <c r="KIQ105" i="2"/>
  <c r="KII105" i="2"/>
  <c r="KIA105" i="2"/>
  <c r="KHS105" i="2"/>
  <c r="KHK105" i="2"/>
  <c r="KHC105" i="2"/>
  <c r="KGU105" i="2"/>
  <c r="KGM105" i="2"/>
  <c r="KGE105" i="2"/>
  <c r="KFW105" i="2"/>
  <c r="KFO105" i="2"/>
  <c r="KFG105" i="2"/>
  <c r="KEY105" i="2"/>
  <c r="KEQ105" i="2"/>
  <c r="KEI105" i="2"/>
  <c r="KEA105" i="2"/>
  <c r="KDS105" i="2"/>
  <c r="KDK105" i="2"/>
  <c r="KDC105" i="2"/>
  <c r="KCU105" i="2"/>
  <c r="KCM105" i="2"/>
  <c r="KCE105" i="2"/>
  <c r="KBW105" i="2"/>
  <c r="KBO105" i="2"/>
  <c r="KBG105" i="2"/>
  <c r="KAY105" i="2"/>
  <c r="KAQ105" i="2"/>
  <c r="KAI105" i="2"/>
  <c r="KAA105" i="2"/>
  <c r="JZS105" i="2"/>
  <c r="JZK105" i="2"/>
  <c r="JZC105" i="2"/>
  <c r="JYU105" i="2"/>
  <c r="JYM105" i="2"/>
  <c r="JYE105" i="2"/>
  <c r="JXW105" i="2"/>
  <c r="JXO105" i="2"/>
  <c r="JXG105" i="2"/>
  <c r="JWY105" i="2"/>
  <c r="JWQ105" i="2"/>
  <c r="JWI105" i="2"/>
  <c r="JWA105" i="2"/>
  <c r="JVS105" i="2"/>
  <c r="JVK105" i="2"/>
  <c r="JVC105" i="2"/>
  <c r="JUU105" i="2"/>
  <c r="JUM105" i="2"/>
  <c r="JUE105" i="2"/>
  <c r="JTW105" i="2"/>
  <c r="JTO105" i="2"/>
  <c r="JTG105" i="2"/>
  <c r="JSY105" i="2"/>
  <c r="JSQ105" i="2"/>
  <c r="JSI105" i="2"/>
  <c r="JSA105" i="2"/>
  <c r="JRS105" i="2"/>
  <c r="JRK105" i="2"/>
  <c r="JRC105" i="2"/>
  <c r="JQU105" i="2"/>
  <c r="JQM105" i="2"/>
  <c r="JQE105" i="2"/>
  <c r="JPW105" i="2"/>
  <c r="JPO105" i="2"/>
  <c r="JPG105" i="2"/>
  <c r="JOY105" i="2"/>
  <c r="JOQ105" i="2"/>
  <c r="JOI105" i="2"/>
  <c r="JOA105" i="2"/>
  <c r="JNS105" i="2"/>
  <c r="JNK105" i="2"/>
  <c r="JNC105" i="2"/>
  <c r="JMU105" i="2"/>
  <c r="JMM105" i="2"/>
  <c r="JME105" i="2"/>
  <c r="JLW105" i="2"/>
  <c r="JLO105" i="2"/>
  <c r="JLG105" i="2"/>
  <c r="JKY105" i="2"/>
  <c r="JKQ105" i="2"/>
  <c r="JKI105" i="2"/>
  <c r="JKA105" i="2"/>
  <c r="JJS105" i="2"/>
  <c r="JJK105" i="2"/>
  <c r="JJC105" i="2"/>
  <c r="JIU105" i="2"/>
  <c r="JIM105" i="2"/>
  <c r="JIE105" i="2"/>
  <c r="JHW105" i="2"/>
  <c r="JHO105" i="2"/>
  <c r="JHG105" i="2"/>
  <c r="JGY105" i="2"/>
  <c r="JGQ105" i="2"/>
  <c r="JGI105" i="2"/>
  <c r="JGA105" i="2"/>
  <c r="JFS105" i="2"/>
  <c r="JFK105" i="2"/>
  <c r="JFC105" i="2"/>
  <c r="JEU105" i="2"/>
  <c r="JEM105" i="2"/>
  <c r="JEE105" i="2"/>
  <c r="JDW105" i="2"/>
  <c r="JDO105" i="2"/>
  <c r="JDG105" i="2"/>
  <c r="JCY105" i="2"/>
  <c r="JCQ105" i="2"/>
  <c r="JCI105" i="2"/>
  <c r="JCA105" i="2"/>
  <c r="JBS105" i="2"/>
  <c r="JBK105" i="2"/>
  <c r="JBC105" i="2"/>
  <c r="JAU105" i="2"/>
  <c r="JAM105" i="2"/>
  <c r="JAE105" i="2"/>
  <c r="IZW105" i="2"/>
  <c r="IZO105" i="2"/>
  <c r="IZG105" i="2"/>
  <c r="IYY105" i="2"/>
  <c r="IYQ105" i="2"/>
  <c r="IYI105" i="2"/>
  <c r="IYA105" i="2"/>
  <c r="IXS105" i="2"/>
  <c r="IXK105" i="2"/>
  <c r="IXC105" i="2"/>
  <c r="IWU105" i="2"/>
  <c r="IWM105" i="2"/>
  <c r="IWE105" i="2"/>
  <c r="IVW105" i="2"/>
  <c r="IVO105" i="2"/>
  <c r="IVG105" i="2"/>
  <c r="IUY105" i="2"/>
  <c r="IUQ105" i="2"/>
  <c r="IUI105" i="2"/>
  <c r="IUA105" i="2"/>
  <c r="ITS105" i="2"/>
  <c r="ITK105" i="2"/>
  <c r="ITC105" i="2"/>
  <c r="ISU105" i="2"/>
  <c r="ISM105" i="2"/>
  <c r="ISE105" i="2"/>
  <c r="IRW105" i="2"/>
  <c r="IRO105" i="2"/>
  <c r="IRG105" i="2"/>
  <c r="IQY105" i="2"/>
  <c r="IQQ105" i="2"/>
  <c r="IQI105" i="2"/>
  <c r="IQA105" i="2"/>
  <c r="IPS105" i="2"/>
  <c r="IPK105" i="2"/>
  <c r="IPC105" i="2"/>
  <c r="IOU105" i="2"/>
  <c r="IOM105" i="2"/>
  <c r="IOE105" i="2"/>
  <c r="INW105" i="2"/>
  <c r="INO105" i="2"/>
  <c r="ING105" i="2"/>
  <c r="IMY105" i="2"/>
  <c r="IMQ105" i="2"/>
  <c r="IMI105" i="2"/>
  <c r="IMA105" i="2"/>
  <c r="ILS105" i="2"/>
  <c r="ILK105" i="2"/>
  <c r="ILC105" i="2"/>
  <c r="IKU105" i="2"/>
  <c r="IKM105" i="2"/>
  <c r="IKE105" i="2"/>
  <c r="IJW105" i="2"/>
  <c r="IJO105" i="2"/>
  <c r="IJG105" i="2"/>
  <c r="IIY105" i="2"/>
  <c r="IIQ105" i="2"/>
  <c r="III105" i="2"/>
  <c r="IIA105" i="2"/>
  <c r="IHS105" i="2"/>
  <c r="IHK105" i="2"/>
  <c r="IHC105" i="2"/>
  <c r="IGU105" i="2"/>
  <c r="IGM105" i="2"/>
  <c r="IGE105" i="2"/>
  <c r="IFW105" i="2"/>
  <c r="IFO105" i="2"/>
  <c r="IFG105" i="2"/>
  <c r="IEY105" i="2"/>
  <c r="IEQ105" i="2"/>
  <c r="IEI105" i="2"/>
  <c r="IEA105" i="2"/>
  <c r="IDS105" i="2"/>
  <c r="IDK105" i="2"/>
  <c r="IDC105" i="2"/>
  <c r="ICU105" i="2"/>
  <c r="ICM105" i="2"/>
  <c r="ICE105" i="2"/>
  <c r="IBW105" i="2"/>
  <c r="IBO105" i="2"/>
  <c r="IBG105" i="2"/>
  <c r="IAY105" i="2"/>
  <c r="IAQ105" i="2"/>
  <c r="IAI105" i="2"/>
  <c r="IAA105" i="2"/>
  <c r="HZS105" i="2"/>
  <c r="HZK105" i="2"/>
  <c r="HZC105" i="2"/>
  <c r="HYU105" i="2"/>
  <c r="HYM105" i="2"/>
  <c r="HYE105" i="2"/>
  <c r="HXW105" i="2"/>
  <c r="HXO105" i="2"/>
  <c r="HXG105" i="2"/>
  <c r="HWY105" i="2"/>
  <c r="HWQ105" i="2"/>
  <c r="HWI105" i="2"/>
  <c r="HWA105" i="2"/>
  <c r="HVS105" i="2"/>
  <c r="HVK105" i="2"/>
  <c r="HVC105" i="2"/>
  <c r="HUU105" i="2"/>
  <c r="HUM105" i="2"/>
  <c r="HUE105" i="2"/>
  <c r="HTW105" i="2"/>
  <c r="HTO105" i="2"/>
  <c r="HTG105" i="2"/>
  <c r="HSY105" i="2"/>
  <c r="HSQ105" i="2"/>
  <c r="HSI105" i="2"/>
  <c r="HSA105" i="2"/>
  <c r="HRS105" i="2"/>
  <c r="HRK105" i="2"/>
  <c r="HRC105" i="2"/>
  <c r="HQU105" i="2"/>
  <c r="HQM105" i="2"/>
  <c r="HQE105" i="2"/>
  <c r="HPW105" i="2"/>
  <c r="HPO105" i="2"/>
  <c r="HPG105" i="2"/>
  <c r="HOY105" i="2"/>
  <c r="HOQ105" i="2"/>
  <c r="HOI105" i="2"/>
  <c r="HOA105" i="2"/>
  <c r="HNS105" i="2"/>
  <c r="HNK105" i="2"/>
  <c r="HNC105" i="2"/>
  <c r="HMU105" i="2"/>
  <c r="HMM105" i="2"/>
  <c r="HME105" i="2"/>
  <c r="HLW105" i="2"/>
  <c r="HLO105" i="2"/>
  <c r="HLG105" i="2"/>
  <c r="HKY105" i="2"/>
  <c r="HKQ105" i="2"/>
  <c r="HKI105" i="2"/>
  <c r="HKA105" i="2"/>
  <c r="HJS105" i="2"/>
  <c r="HJK105" i="2"/>
  <c r="HJC105" i="2"/>
  <c r="HIU105" i="2"/>
  <c r="HIM105" i="2"/>
  <c r="HIE105" i="2"/>
  <c r="HHW105" i="2"/>
  <c r="HHO105" i="2"/>
  <c r="HHG105" i="2"/>
  <c r="HGY105" i="2"/>
  <c r="HGQ105" i="2"/>
  <c r="HGI105" i="2"/>
  <c r="HGA105" i="2"/>
  <c r="HFS105" i="2"/>
  <c r="HFK105" i="2"/>
  <c r="HFC105" i="2"/>
  <c r="HEU105" i="2"/>
  <c r="HEM105" i="2"/>
  <c r="HEE105" i="2"/>
  <c r="HDW105" i="2"/>
  <c r="HDO105" i="2"/>
  <c r="HDG105" i="2"/>
  <c r="HCY105" i="2"/>
  <c r="HCQ105" i="2"/>
  <c r="HCI105" i="2"/>
  <c r="HCA105" i="2"/>
  <c r="HBS105" i="2"/>
  <c r="HBK105" i="2"/>
  <c r="HBC105" i="2"/>
  <c r="HAU105" i="2"/>
  <c r="HAM105" i="2"/>
  <c r="HAE105" i="2"/>
  <c r="GZW105" i="2"/>
  <c r="GZO105" i="2"/>
  <c r="GZG105" i="2"/>
  <c r="GYY105" i="2"/>
  <c r="GYQ105" i="2"/>
  <c r="GYI105" i="2"/>
  <c r="GYA105" i="2"/>
  <c r="GXS105" i="2"/>
  <c r="GXK105" i="2"/>
  <c r="GXC105" i="2"/>
  <c r="GWU105" i="2"/>
  <c r="GWM105" i="2"/>
  <c r="GWE105" i="2"/>
  <c r="GVW105" i="2"/>
  <c r="GVO105" i="2"/>
  <c r="GVG105" i="2"/>
  <c r="GUY105" i="2"/>
  <c r="GUQ105" i="2"/>
  <c r="GUI105" i="2"/>
  <c r="GUA105" i="2"/>
  <c r="GTS105" i="2"/>
  <c r="GTK105" i="2"/>
  <c r="GTC105" i="2"/>
  <c r="GSU105" i="2"/>
  <c r="GSM105" i="2"/>
  <c r="GSE105" i="2"/>
  <c r="GRW105" i="2"/>
  <c r="GRO105" i="2"/>
  <c r="GRG105" i="2"/>
  <c r="GQY105" i="2"/>
  <c r="GQQ105" i="2"/>
  <c r="GQI105" i="2"/>
  <c r="GQA105" i="2"/>
  <c r="GPS105" i="2"/>
  <c r="GPK105" i="2"/>
  <c r="GPC105" i="2"/>
  <c r="GOU105" i="2"/>
  <c r="GOM105" i="2"/>
  <c r="GOE105" i="2"/>
  <c r="GNW105" i="2"/>
  <c r="GNO105" i="2"/>
  <c r="GNG105" i="2"/>
  <c r="GMY105" i="2"/>
  <c r="GMQ105" i="2"/>
  <c r="GMI105" i="2"/>
  <c r="GMA105" i="2"/>
  <c r="GLS105" i="2"/>
  <c r="GLK105" i="2"/>
  <c r="GLC105" i="2"/>
  <c r="GKU105" i="2"/>
  <c r="GKM105" i="2"/>
  <c r="GKE105" i="2"/>
  <c r="GJW105" i="2"/>
  <c r="GJO105" i="2"/>
  <c r="GJG105" i="2"/>
  <c r="GIY105" i="2"/>
  <c r="GIQ105" i="2"/>
  <c r="GII105" i="2"/>
  <c r="GIA105" i="2"/>
  <c r="GHS105" i="2"/>
  <c r="GHK105" i="2"/>
  <c r="GHC105" i="2"/>
  <c r="GGU105" i="2"/>
  <c r="GGM105" i="2"/>
  <c r="GGE105" i="2"/>
  <c r="GFW105" i="2"/>
  <c r="GFO105" i="2"/>
  <c r="GFG105" i="2"/>
  <c r="GEY105" i="2"/>
  <c r="GEQ105" i="2"/>
  <c r="GEI105" i="2"/>
  <c r="GEA105" i="2"/>
  <c r="GDS105" i="2"/>
  <c r="GDK105" i="2"/>
  <c r="GDC105" i="2"/>
  <c r="GCU105" i="2"/>
  <c r="GCM105" i="2"/>
  <c r="GCE105" i="2"/>
  <c r="GBW105" i="2"/>
  <c r="GBO105" i="2"/>
  <c r="GBG105" i="2"/>
  <c r="GAY105" i="2"/>
  <c r="GAQ105" i="2"/>
  <c r="GAI105" i="2"/>
  <c r="GAA105" i="2"/>
  <c r="FZS105" i="2"/>
  <c r="FZK105" i="2"/>
  <c r="FZC105" i="2"/>
  <c r="FYU105" i="2"/>
  <c r="FYM105" i="2"/>
  <c r="FYE105" i="2"/>
  <c r="FXW105" i="2"/>
  <c r="FXO105" i="2"/>
  <c r="FXG105" i="2"/>
  <c r="FWY105" i="2"/>
  <c r="FWQ105" i="2"/>
  <c r="FWI105" i="2"/>
  <c r="FWA105" i="2"/>
  <c r="FVS105" i="2"/>
  <c r="FVK105" i="2"/>
  <c r="FVC105" i="2"/>
  <c r="FUU105" i="2"/>
  <c r="FUM105" i="2"/>
  <c r="FUE105" i="2"/>
  <c r="FTW105" i="2"/>
  <c r="FTO105" i="2"/>
  <c r="FTG105" i="2"/>
  <c r="FSY105" i="2"/>
  <c r="FSQ105" i="2"/>
  <c r="FSI105" i="2"/>
  <c r="FSA105" i="2"/>
  <c r="FRS105" i="2"/>
  <c r="FRK105" i="2"/>
  <c r="FRC105" i="2"/>
  <c r="FQU105" i="2"/>
  <c r="FQM105" i="2"/>
  <c r="FQE105" i="2"/>
  <c r="FPW105" i="2"/>
  <c r="FPO105" i="2"/>
  <c r="FPG105" i="2"/>
  <c r="FOY105" i="2"/>
  <c r="FOQ105" i="2"/>
  <c r="FOI105" i="2"/>
  <c r="FOA105" i="2"/>
  <c r="FNS105" i="2"/>
  <c r="FNK105" i="2"/>
  <c r="FNC105" i="2"/>
  <c r="FMU105" i="2"/>
  <c r="FMM105" i="2"/>
  <c r="FME105" i="2"/>
  <c r="FLW105" i="2"/>
  <c r="FLO105" i="2"/>
  <c r="FLG105" i="2"/>
  <c r="FKY105" i="2"/>
  <c r="FKQ105" i="2"/>
  <c r="FKI105" i="2"/>
  <c r="FKA105" i="2"/>
  <c r="FJS105" i="2"/>
  <c r="FJK105" i="2"/>
  <c r="FJC105" i="2"/>
  <c r="FIU105" i="2"/>
  <c r="FIM105" i="2"/>
  <c r="FIE105" i="2"/>
  <c r="FHW105" i="2"/>
  <c r="FHO105" i="2"/>
  <c r="FHG105" i="2"/>
  <c r="FGY105" i="2"/>
  <c r="FGQ105" i="2"/>
  <c r="FGI105" i="2"/>
  <c r="FGA105" i="2"/>
  <c r="FFS105" i="2"/>
  <c r="FFK105" i="2"/>
  <c r="FFC105" i="2"/>
  <c r="FEU105" i="2"/>
  <c r="FEM105" i="2"/>
  <c r="FEE105" i="2"/>
  <c r="FDW105" i="2"/>
  <c r="FDO105" i="2"/>
  <c r="FDG105" i="2"/>
  <c r="FCY105" i="2"/>
  <c r="FCQ105" i="2"/>
  <c r="FCI105" i="2"/>
  <c r="FCA105" i="2"/>
  <c r="FBS105" i="2"/>
  <c r="FBK105" i="2"/>
  <c r="FBC105" i="2"/>
  <c r="FAU105" i="2"/>
  <c r="FAM105" i="2"/>
  <c r="FAE105" i="2"/>
  <c r="EZW105" i="2"/>
  <c r="EZO105" i="2"/>
  <c r="EZG105" i="2"/>
  <c r="EYY105" i="2"/>
  <c r="EYQ105" i="2"/>
  <c r="EYI105" i="2"/>
  <c r="EYA105" i="2"/>
  <c r="EXS105" i="2"/>
  <c r="EXK105" i="2"/>
  <c r="EXC105" i="2"/>
  <c r="EWU105" i="2"/>
  <c r="EWM105" i="2"/>
  <c r="EWE105" i="2"/>
  <c r="EVW105" i="2"/>
  <c r="EVO105" i="2"/>
  <c r="EVG105" i="2"/>
  <c r="EUY105" i="2"/>
  <c r="EUQ105" i="2"/>
  <c r="EUI105" i="2"/>
  <c r="EUA105" i="2"/>
  <c r="ETS105" i="2"/>
  <c r="ETK105" i="2"/>
  <c r="ETC105" i="2"/>
  <c r="ESU105" i="2"/>
  <c r="ESM105" i="2"/>
  <c r="ESE105" i="2"/>
  <c r="ERW105" i="2"/>
  <c r="ERO105" i="2"/>
  <c r="ERG105" i="2"/>
  <c r="EQY105" i="2"/>
  <c r="EQQ105" i="2"/>
  <c r="EQI105" i="2"/>
  <c r="EQA105" i="2"/>
  <c r="EPS105" i="2"/>
  <c r="EPK105" i="2"/>
  <c r="EPC105" i="2"/>
  <c r="EOU105" i="2"/>
  <c r="EOM105" i="2"/>
  <c r="EOE105" i="2"/>
  <c r="ENW105" i="2"/>
  <c r="ENO105" i="2"/>
  <c r="ENG105" i="2"/>
  <c r="EMY105" i="2"/>
  <c r="EMQ105" i="2"/>
  <c r="EMI105" i="2"/>
  <c r="EMA105" i="2"/>
  <c r="ELS105" i="2"/>
  <c r="ELK105" i="2"/>
  <c r="ELC105" i="2"/>
  <c r="EKU105" i="2"/>
  <c r="EKM105" i="2"/>
  <c r="EKE105" i="2"/>
  <c r="EJW105" i="2"/>
  <c r="EJO105" i="2"/>
  <c r="EJG105" i="2"/>
  <c r="EIY105" i="2"/>
  <c r="EIQ105" i="2"/>
  <c r="EII105" i="2"/>
  <c r="EIA105" i="2"/>
  <c r="EHS105" i="2"/>
  <c r="EHK105" i="2"/>
  <c r="EHC105" i="2"/>
  <c r="EGU105" i="2"/>
  <c r="EGM105" i="2"/>
  <c r="EGE105" i="2"/>
  <c r="EFW105" i="2"/>
  <c r="EFO105" i="2"/>
  <c r="EFG105" i="2"/>
  <c r="EEY105" i="2"/>
  <c r="EEQ105" i="2"/>
  <c r="EEI105" i="2"/>
  <c r="EEA105" i="2"/>
  <c r="EDS105" i="2"/>
  <c r="EDK105" i="2"/>
  <c r="EDC105" i="2"/>
  <c r="ECU105" i="2"/>
  <c r="ECM105" i="2"/>
  <c r="ECE105" i="2"/>
  <c r="EBW105" i="2"/>
  <c r="EBO105" i="2"/>
  <c r="EBG105" i="2"/>
  <c r="EAY105" i="2"/>
  <c r="EAQ105" i="2"/>
  <c r="EAI105" i="2"/>
  <c r="EAA105" i="2"/>
  <c r="DZS105" i="2"/>
  <c r="DZK105" i="2"/>
  <c r="DZC105" i="2"/>
  <c r="DYU105" i="2"/>
  <c r="DYM105" i="2"/>
  <c r="DYE105" i="2"/>
  <c r="DXW105" i="2"/>
  <c r="DXO105" i="2"/>
  <c r="DXG105" i="2"/>
  <c r="DWY105" i="2"/>
  <c r="DWQ105" i="2"/>
  <c r="DWI105" i="2"/>
  <c r="DWA105" i="2"/>
  <c r="DVS105" i="2"/>
  <c r="DVK105" i="2"/>
  <c r="DVC105" i="2"/>
  <c r="DUU105" i="2"/>
  <c r="DUM105" i="2"/>
  <c r="DUE105" i="2"/>
  <c r="DTW105" i="2"/>
  <c r="DTO105" i="2"/>
  <c r="DTG105" i="2"/>
  <c r="DSY105" i="2"/>
  <c r="DSQ105" i="2"/>
  <c r="DSI105" i="2"/>
  <c r="DSA105" i="2"/>
  <c r="DRS105" i="2"/>
  <c r="DRK105" i="2"/>
  <c r="DRC105" i="2"/>
  <c r="DQU105" i="2"/>
  <c r="DQM105" i="2"/>
  <c r="DQE105" i="2"/>
  <c r="DPW105" i="2"/>
  <c r="DPO105" i="2"/>
  <c r="DPG105" i="2"/>
  <c r="DOY105" i="2"/>
  <c r="DOQ105" i="2"/>
  <c r="DOI105" i="2"/>
  <c r="DOA105" i="2"/>
  <c r="DNS105" i="2"/>
  <c r="DNK105" i="2"/>
  <c r="DNC105" i="2"/>
  <c r="DMU105" i="2"/>
  <c r="DMM105" i="2"/>
  <c r="DME105" i="2"/>
  <c r="DLW105" i="2"/>
  <c r="DLO105" i="2"/>
  <c r="DLG105" i="2"/>
  <c r="DKY105" i="2"/>
  <c r="DKQ105" i="2"/>
  <c r="DKI105" i="2"/>
  <c r="DKA105" i="2"/>
  <c r="DJS105" i="2"/>
  <c r="DJK105" i="2"/>
  <c r="DJC105" i="2"/>
  <c r="DIU105" i="2"/>
  <c r="DIM105" i="2"/>
  <c r="DIE105" i="2"/>
  <c r="DHW105" i="2"/>
  <c r="DHO105" i="2"/>
  <c r="DHG105" i="2"/>
  <c r="DGY105" i="2"/>
  <c r="DGQ105" i="2"/>
  <c r="DGI105" i="2"/>
  <c r="DGA105" i="2"/>
  <c r="DFS105" i="2"/>
  <c r="DFK105" i="2"/>
  <c r="DFC105" i="2"/>
  <c r="DEU105" i="2"/>
  <c r="DEM105" i="2"/>
  <c r="DEE105" i="2"/>
  <c r="DDW105" i="2"/>
  <c r="DDO105" i="2"/>
  <c r="DDG105" i="2"/>
  <c r="DCY105" i="2"/>
  <c r="DCQ105" i="2"/>
  <c r="DCI105" i="2"/>
  <c r="DCA105" i="2"/>
  <c r="DBS105" i="2"/>
  <c r="DBK105" i="2"/>
  <c r="DBC105" i="2"/>
  <c r="DAU105" i="2"/>
  <c r="DAM105" i="2"/>
  <c r="DAE105" i="2"/>
  <c r="CZW105" i="2"/>
  <c r="CZO105" i="2"/>
  <c r="CZG105" i="2"/>
  <c r="CYY105" i="2"/>
  <c r="CYQ105" i="2"/>
  <c r="CYI105" i="2"/>
  <c r="CYA105" i="2"/>
  <c r="CXS105" i="2"/>
  <c r="CXK105" i="2"/>
  <c r="CXC105" i="2"/>
  <c r="CWU105" i="2"/>
  <c r="CWM105" i="2"/>
  <c r="CWE105" i="2"/>
  <c r="CVW105" i="2"/>
  <c r="CVO105" i="2"/>
  <c r="CVG105" i="2"/>
  <c r="CUY105" i="2"/>
  <c r="CUQ105" i="2"/>
  <c r="CUI105" i="2"/>
  <c r="CUA105" i="2"/>
  <c r="CTS105" i="2"/>
  <c r="CTK105" i="2"/>
  <c r="CTC105" i="2"/>
  <c r="CSU105" i="2"/>
  <c r="CSM105" i="2"/>
  <c r="CSE105" i="2"/>
  <c r="CRW105" i="2"/>
  <c r="CRO105" i="2"/>
  <c r="CRG105" i="2"/>
  <c r="CQY105" i="2"/>
  <c r="CQQ105" i="2"/>
  <c r="CQI105" i="2"/>
  <c r="CQA105" i="2"/>
  <c r="CPS105" i="2"/>
  <c r="CPK105" i="2"/>
  <c r="CPC105" i="2"/>
  <c r="COU105" i="2"/>
  <c r="COM105" i="2"/>
  <c r="COE105" i="2"/>
  <c r="CNW105" i="2"/>
  <c r="CNO105" i="2"/>
  <c r="CNG105" i="2"/>
  <c r="CMY105" i="2"/>
  <c r="CMQ105" i="2"/>
  <c r="CMI105" i="2"/>
  <c r="CMA105" i="2"/>
  <c r="CLS105" i="2"/>
  <c r="CLK105" i="2"/>
  <c r="CLC105" i="2"/>
  <c r="CKU105" i="2"/>
  <c r="CKM105" i="2"/>
  <c r="CKE105" i="2"/>
  <c r="CJW105" i="2"/>
  <c r="CJO105" i="2"/>
  <c r="CJG105" i="2"/>
  <c r="CIY105" i="2"/>
  <c r="CIQ105" i="2"/>
  <c r="CII105" i="2"/>
  <c r="CIA105" i="2"/>
  <c r="CHS105" i="2"/>
  <c r="CHK105" i="2"/>
  <c r="CHC105" i="2"/>
  <c r="CGU105" i="2"/>
  <c r="CGM105" i="2"/>
  <c r="CGE105" i="2"/>
  <c r="CFW105" i="2"/>
  <c r="CFO105" i="2"/>
  <c r="CFG105" i="2"/>
  <c r="CEY105" i="2"/>
  <c r="CEQ105" i="2"/>
  <c r="CEI105" i="2"/>
  <c r="CEA105" i="2"/>
  <c r="CDS105" i="2"/>
  <c r="CDK105" i="2"/>
  <c r="CDC105" i="2"/>
  <c r="CCU105" i="2"/>
  <c r="CCM105" i="2"/>
  <c r="CCE105" i="2"/>
  <c r="CBW105" i="2"/>
  <c r="CBO105" i="2"/>
  <c r="CBG105" i="2"/>
  <c r="CAY105" i="2"/>
  <c r="CAQ105" i="2"/>
  <c r="CAI105" i="2"/>
  <c r="CAA105" i="2"/>
  <c r="BZS105" i="2"/>
  <c r="BZK105" i="2"/>
  <c r="BZC105" i="2"/>
  <c r="BYU105" i="2"/>
  <c r="BYM105" i="2"/>
  <c r="BYE105" i="2"/>
  <c r="BXW105" i="2"/>
  <c r="BXO105" i="2"/>
  <c r="BXG105" i="2"/>
  <c r="BWY105" i="2"/>
  <c r="BWQ105" i="2"/>
  <c r="BWI105" i="2"/>
  <c r="BWA105" i="2"/>
  <c r="BVS105" i="2"/>
  <c r="BVK105" i="2"/>
  <c r="BVC105" i="2"/>
  <c r="BUU105" i="2"/>
  <c r="BUM105" i="2"/>
  <c r="BUE105" i="2"/>
  <c r="BTW105" i="2"/>
  <c r="BTO105" i="2"/>
  <c r="BTG105" i="2"/>
  <c r="BSY105" i="2"/>
  <c r="BSQ105" i="2"/>
  <c r="BSI105" i="2"/>
  <c r="BSA105" i="2"/>
  <c r="BRS105" i="2"/>
  <c r="BRK105" i="2"/>
  <c r="BRC105" i="2"/>
  <c r="BQU105" i="2"/>
  <c r="BQM105" i="2"/>
  <c r="BQE105" i="2"/>
  <c r="BPW105" i="2"/>
  <c r="BPO105" i="2"/>
  <c r="BPG105" i="2"/>
  <c r="BOY105" i="2"/>
  <c r="BOQ105" i="2"/>
  <c r="BOI105" i="2"/>
  <c r="BOA105" i="2"/>
  <c r="BNS105" i="2"/>
  <c r="BNK105" i="2"/>
  <c r="BNC105" i="2"/>
  <c r="BMU105" i="2"/>
  <c r="BMM105" i="2"/>
  <c r="BME105" i="2"/>
  <c r="BLW105" i="2"/>
  <c r="BLW106" i="2" s="1"/>
  <c r="BLO105" i="2"/>
  <c r="BLG105" i="2"/>
  <c r="BKY105" i="2"/>
  <c r="BKQ105" i="2"/>
  <c r="BKI105" i="2"/>
  <c r="BKA105" i="2"/>
  <c r="BJS105" i="2"/>
  <c r="BJK105" i="2"/>
  <c r="BJK106" i="2" s="1"/>
  <c r="BJC105" i="2"/>
  <c r="BIU105" i="2"/>
  <c r="BIM105" i="2"/>
  <c r="BIE105" i="2"/>
  <c r="BHW105" i="2"/>
  <c r="BHO105" i="2"/>
  <c r="BHG105" i="2"/>
  <c r="BGY105" i="2"/>
  <c r="BGY106" i="2" s="1"/>
  <c r="BGQ105" i="2"/>
  <c r="BGI105" i="2"/>
  <c r="BGI106" i="2" s="1"/>
  <c r="BGA105" i="2"/>
  <c r="BFS105" i="2"/>
  <c r="BFK105" i="2"/>
  <c r="BFC105" i="2"/>
  <c r="BEU105" i="2"/>
  <c r="BEM105" i="2"/>
  <c r="BEM106" i="2" s="1"/>
  <c r="BEE105" i="2"/>
  <c r="BDW105" i="2"/>
  <c r="BDW106" i="2" s="1"/>
  <c r="BDO105" i="2"/>
  <c r="BDG105" i="2"/>
  <c r="BCY105" i="2"/>
  <c r="BCQ105" i="2"/>
  <c r="BCI105" i="2"/>
  <c r="BCA105" i="2"/>
  <c r="BBS105" i="2"/>
  <c r="BBK105" i="2"/>
  <c r="BBC105" i="2"/>
  <c r="BAU105" i="2"/>
  <c r="BAM105" i="2"/>
  <c r="BAE105" i="2"/>
  <c r="AZW105" i="2"/>
  <c r="AZO105" i="2"/>
  <c r="AZO106" i="2" s="1"/>
  <c r="AZG105" i="2"/>
  <c r="AYY105" i="2"/>
  <c r="AYQ105" i="2"/>
  <c r="AYI105" i="2"/>
  <c r="AYA105" i="2"/>
  <c r="AXS105" i="2"/>
  <c r="AXK105" i="2"/>
  <c r="AXC105" i="2"/>
  <c r="AXC106" i="2" s="1"/>
  <c r="AWU105" i="2"/>
  <c r="AWM105" i="2"/>
  <c r="AWM106" i="2" s="1"/>
  <c r="AWE105" i="2"/>
  <c r="AVW105" i="2"/>
  <c r="AVO105" i="2"/>
  <c r="AVG105" i="2"/>
  <c r="AUY105" i="2"/>
  <c r="AUQ105" i="2"/>
  <c r="AUQ106" i="2" s="1"/>
  <c r="AUI105" i="2"/>
  <c r="AUA105" i="2"/>
  <c r="AUA106" i="2" s="1"/>
  <c r="ATS105" i="2"/>
  <c r="ATK105" i="2"/>
  <c r="ATC105" i="2"/>
  <c r="ASU105" i="2"/>
  <c r="ASM105" i="2"/>
  <c r="ASE105" i="2"/>
  <c r="ASE106" i="2" s="1"/>
  <c r="ARW105" i="2"/>
  <c r="ARO105" i="2"/>
  <c r="ARG105" i="2"/>
  <c r="AQY105" i="2"/>
  <c r="AQQ105" i="2"/>
  <c r="AQI105" i="2"/>
  <c r="AQI106" i="2" s="1"/>
  <c r="AQA105" i="2"/>
  <c r="APS105" i="2"/>
  <c r="APK105" i="2"/>
  <c r="APK106" i="2" s="1"/>
  <c r="APC105" i="2"/>
  <c r="AOU105" i="2"/>
  <c r="AOM105" i="2"/>
  <c r="AOM106" i="2" s="1"/>
  <c r="AOE105" i="2"/>
  <c r="ANW105" i="2"/>
  <c r="ANO105" i="2"/>
  <c r="ANG105" i="2"/>
  <c r="ANG106" i="2" s="1"/>
  <c r="AMY105" i="2"/>
  <c r="AMQ105" i="2"/>
  <c r="AMI105" i="2"/>
  <c r="AMA105" i="2"/>
  <c r="ALS105" i="2"/>
  <c r="ALK105" i="2"/>
  <c r="ALK106" i="2" s="1"/>
  <c r="ALC105" i="2"/>
  <c r="AKU105" i="2"/>
  <c r="AKU106" i="2" s="1"/>
  <c r="AKM105" i="2"/>
  <c r="AKM106" i="2" s="1"/>
  <c r="AKE105" i="2"/>
  <c r="AJW105" i="2"/>
  <c r="AJO105" i="2"/>
  <c r="AJO106" i="2" s="1"/>
  <c r="AJG105" i="2"/>
  <c r="AIY105" i="2"/>
  <c r="AIQ105" i="2"/>
  <c r="AII105" i="2"/>
  <c r="AIA105" i="2"/>
  <c r="AHS105" i="2"/>
  <c r="AHK105" i="2"/>
  <c r="AHC105" i="2"/>
  <c r="AGU105" i="2"/>
  <c r="AGM105" i="2"/>
  <c r="AGM106" i="2" s="1"/>
  <c r="AGE105" i="2"/>
  <c r="AFW105" i="2"/>
  <c r="AFW106" i="2" s="1"/>
  <c r="AFO105" i="2"/>
  <c r="AFO106" i="2" s="1"/>
  <c r="AFG105" i="2"/>
  <c r="AEY105" i="2"/>
  <c r="AEQ105" i="2"/>
  <c r="AEQ106" i="2" s="1"/>
  <c r="AEI105" i="2"/>
  <c r="AEA105" i="2"/>
  <c r="AEA106" i="2" s="1"/>
  <c r="ADS105" i="2"/>
  <c r="ADK105" i="2"/>
  <c r="ADK106" i="2" s="1"/>
  <c r="ADC105" i="2"/>
  <c r="ACU105" i="2"/>
  <c r="ACM105" i="2"/>
  <c r="ACE105" i="2"/>
  <c r="ACE106" i="2" s="1"/>
  <c r="ABW105" i="2"/>
  <c r="ABO105" i="2"/>
  <c r="ABG105" i="2"/>
  <c r="AAY105" i="2"/>
  <c r="AAQ105" i="2"/>
  <c r="AAQ106" i="2" s="1"/>
  <c r="AAI105" i="2"/>
  <c r="AAA105" i="2"/>
  <c r="ZS105" i="2"/>
  <c r="ZK105" i="2"/>
  <c r="ZC105" i="2"/>
  <c r="ZC106" i="2" s="1"/>
  <c r="YU105" i="2"/>
  <c r="YM105" i="2"/>
  <c r="YM106" i="2" s="1"/>
  <c r="YE105" i="2"/>
  <c r="YE106" i="2" s="1"/>
  <c r="XW105" i="2"/>
  <c r="XO105" i="2"/>
  <c r="XG105" i="2"/>
  <c r="XG106" i="2" s="1"/>
  <c r="WY105" i="2"/>
  <c r="WQ105" i="2"/>
  <c r="WQ106" i="2" s="1"/>
  <c r="WI105" i="2"/>
  <c r="WA105" i="2"/>
  <c r="WA106" i="2" s="1"/>
  <c r="VS105" i="2"/>
  <c r="VK105" i="2"/>
  <c r="VC105" i="2"/>
  <c r="UU105" i="2"/>
  <c r="UU106" i="2" s="1"/>
  <c r="UM105" i="2"/>
  <c r="UE105" i="2"/>
  <c r="TW105" i="2"/>
  <c r="TO105" i="2"/>
  <c r="TG105" i="2"/>
  <c r="TG106" i="2" s="1"/>
  <c r="SY105" i="2"/>
  <c r="SQ105" i="2"/>
  <c r="SI105" i="2"/>
  <c r="SA105" i="2"/>
  <c r="RS105" i="2"/>
  <c r="RS106" i="2" s="1"/>
  <c r="RK105" i="2"/>
  <c r="RC105" i="2"/>
  <c r="RC106" i="2" s="1"/>
  <c r="QU105" i="2"/>
  <c r="QM105" i="2"/>
  <c r="QE105" i="2"/>
  <c r="PW105" i="2"/>
  <c r="PW106" i="2" s="1"/>
  <c r="PO105" i="2"/>
  <c r="PG105" i="2"/>
  <c r="OY105" i="2"/>
  <c r="OQ105" i="2"/>
  <c r="OI105" i="2"/>
  <c r="OA105" i="2"/>
  <c r="NS105" i="2"/>
  <c r="NK105" i="2"/>
  <c r="NK106" i="2" s="1"/>
  <c r="NC105" i="2"/>
  <c r="MU105" i="2"/>
  <c r="MU106" i="2" s="1"/>
  <c r="MM105" i="2"/>
  <c r="ME105" i="2"/>
  <c r="ME106" i="2" s="1"/>
  <c r="LW105" i="2"/>
  <c r="LO105" i="2"/>
  <c r="LG105" i="2"/>
  <c r="KY105" i="2"/>
  <c r="KQ105" i="2"/>
  <c r="KI105" i="2"/>
  <c r="KA105" i="2"/>
  <c r="G105" i="2"/>
  <c r="LW109" i="2" l="1"/>
  <c r="LW108" i="2"/>
  <c r="LW107" i="2"/>
  <c r="KI109" i="2"/>
  <c r="KI108" i="2"/>
  <c r="KI107" i="2"/>
  <c r="PG109" i="2"/>
  <c r="PG108" i="2"/>
  <c r="PG107" i="2"/>
  <c r="UE109" i="2"/>
  <c r="UE108" i="2"/>
  <c r="UE107" i="2"/>
  <c r="ABO109" i="2"/>
  <c r="ABO108" i="2"/>
  <c r="ABO107" i="2"/>
  <c r="AIY109" i="2"/>
  <c r="AIY108" i="2"/>
  <c r="AIY107" i="2"/>
  <c r="ANW109" i="2"/>
  <c r="ANW108" i="2"/>
  <c r="ANW107" i="2"/>
  <c r="ASU109" i="2"/>
  <c r="ASU108" i="2"/>
  <c r="ASU107" i="2"/>
  <c r="ASU106" i="2"/>
  <c r="AXS109" i="2"/>
  <c r="AXS108" i="2"/>
  <c r="AXS107" i="2"/>
  <c r="AXS106" i="2"/>
  <c r="BAE109" i="2"/>
  <c r="BAE108" i="2"/>
  <c r="BAE107" i="2"/>
  <c r="BAE106" i="2"/>
  <c r="BFC109" i="2"/>
  <c r="BFC108" i="2"/>
  <c r="BFC107" i="2"/>
  <c r="BFC106" i="2"/>
  <c r="BKA109" i="2"/>
  <c r="BKA108" i="2"/>
  <c r="BKA107" i="2"/>
  <c r="BKA106" i="2"/>
  <c r="BOY109" i="2"/>
  <c r="BOY108" i="2"/>
  <c r="BOY107" i="2"/>
  <c r="BOY106" i="2"/>
  <c r="BRK109" i="2"/>
  <c r="BRK108" i="2"/>
  <c r="BRK107" i="2"/>
  <c r="BRK106" i="2"/>
  <c r="BWI109" i="2"/>
  <c r="BWI108" i="2"/>
  <c r="BWI107" i="2"/>
  <c r="BWI106" i="2"/>
  <c r="BYU109" i="2"/>
  <c r="BYU108" i="2"/>
  <c r="BYU107" i="2"/>
  <c r="BYU106" i="2"/>
  <c r="CBG109" i="2"/>
  <c r="CBG108" i="2"/>
  <c r="CBG107" i="2"/>
  <c r="CBG106" i="2"/>
  <c r="CDS109" i="2"/>
  <c r="CDS108" i="2"/>
  <c r="CDS107" i="2"/>
  <c r="CDS106" i="2"/>
  <c r="CGE109" i="2"/>
  <c r="CGE107" i="2"/>
  <c r="CGE108" i="2"/>
  <c r="CGE106" i="2"/>
  <c r="CLC109" i="2"/>
  <c r="CLC108" i="2"/>
  <c r="CLC107" i="2"/>
  <c r="CLC106" i="2"/>
  <c r="CNO109" i="2"/>
  <c r="CNO108" i="2"/>
  <c r="CNO107" i="2"/>
  <c r="CNO106" i="2"/>
  <c r="CQA109" i="2"/>
  <c r="CQA108" i="2"/>
  <c r="CQA107" i="2"/>
  <c r="CQA106" i="2"/>
  <c r="CSM109" i="2"/>
  <c r="CSM108" i="2"/>
  <c r="CSM107" i="2"/>
  <c r="CSM106" i="2"/>
  <c r="CUY109" i="2"/>
  <c r="CUY108" i="2"/>
  <c r="CUY107" i="2"/>
  <c r="CUY106" i="2"/>
  <c r="CXK109" i="2"/>
  <c r="CXK108" i="2"/>
  <c r="CXK107" i="2"/>
  <c r="CXK106" i="2"/>
  <c r="CZW109" i="2"/>
  <c r="CZW108" i="2"/>
  <c r="CZW107" i="2"/>
  <c r="CZW106" i="2"/>
  <c r="DCI109" i="2"/>
  <c r="DCI108" i="2"/>
  <c r="DCI107" i="2"/>
  <c r="DCI106" i="2"/>
  <c r="DEU109" i="2"/>
  <c r="DEU108" i="2"/>
  <c r="DEU107" i="2"/>
  <c r="DEU106" i="2"/>
  <c r="DHG109" i="2"/>
  <c r="DHG108" i="2"/>
  <c r="DHG107" i="2"/>
  <c r="DHG106" i="2"/>
  <c r="DJS109" i="2"/>
  <c r="DJS108" i="2"/>
  <c r="DJS107" i="2"/>
  <c r="DJS106" i="2"/>
  <c r="DME109" i="2"/>
  <c r="DME108" i="2"/>
  <c r="DME107" i="2"/>
  <c r="DME106" i="2"/>
  <c r="DOQ109" i="2"/>
  <c r="DOQ108" i="2"/>
  <c r="DOQ107" i="2"/>
  <c r="DOQ106" i="2"/>
  <c r="DRC109" i="2"/>
  <c r="DRC108" i="2"/>
  <c r="DRC107" i="2"/>
  <c r="DRC106" i="2"/>
  <c r="DTO109" i="2"/>
  <c r="DTO108" i="2"/>
  <c r="DTO107" i="2"/>
  <c r="DTO106" i="2"/>
  <c r="DWA109" i="2"/>
  <c r="DWA108" i="2"/>
  <c r="DWA107" i="2"/>
  <c r="DWA106" i="2"/>
  <c r="DYM109" i="2"/>
  <c r="DYM108" i="2"/>
  <c r="DYM107" i="2"/>
  <c r="DYM106" i="2"/>
  <c r="EAY109" i="2"/>
  <c r="EAY108" i="2"/>
  <c r="EAY107" i="2"/>
  <c r="EAY106" i="2"/>
  <c r="EDK109" i="2"/>
  <c r="EDK108" i="2"/>
  <c r="EDK107" i="2"/>
  <c r="EDK106" i="2"/>
  <c r="EFW109" i="2"/>
  <c r="EFW108" i="2"/>
  <c r="EFW107" i="2"/>
  <c r="EFW106" i="2"/>
  <c r="EII109" i="2"/>
  <c r="EII108" i="2"/>
  <c r="EII107" i="2"/>
  <c r="EII106" i="2"/>
  <c r="EKU109" i="2"/>
  <c r="EKU108" i="2"/>
  <c r="EKU107" i="2"/>
  <c r="EKU106" i="2"/>
  <c r="ENG109" i="2"/>
  <c r="ENG108" i="2"/>
  <c r="ENG107" i="2"/>
  <c r="ENG106" i="2"/>
  <c r="EPS109" i="2"/>
  <c r="EPS108" i="2"/>
  <c r="EPS107" i="2"/>
  <c r="EPS106" i="2"/>
  <c r="ESE109" i="2"/>
  <c r="ESE108" i="2"/>
  <c r="ESE107" i="2"/>
  <c r="ESE106" i="2"/>
  <c r="EUQ109" i="2"/>
  <c r="EUQ108" i="2"/>
  <c r="EUQ107" i="2"/>
  <c r="EUQ106" i="2"/>
  <c r="EXC109" i="2"/>
  <c r="EXC108" i="2"/>
  <c r="EXC107" i="2"/>
  <c r="EXC106" i="2"/>
  <c r="EZO109" i="2"/>
  <c r="EZO108" i="2"/>
  <c r="EZO107" i="2"/>
  <c r="EZO106" i="2"/>
  <c r="FCA109" i="2"/>
  <c r="FCA108" i="2"/>
  <c r="FCA107" i="2"/>
  <c r="FCA106" i="2"/>
  <c r="FEM109" i="2"/>
  <c r="FEM108" i="2"/>
  <c r="FEM107" i="2"/>
  <c r="FEM106" i="2"/>
  <c r="FGY109" i="2"/>
  <c r="FGY108" i="2"/>
  <c r="FGY107" i="2"/>
  <c r="FGY106" i="2"/>
  <c r="FJK109" i="2"/>
  <c r="FJK108" i="2"/>
  <c r="FJK107" i="2"/>
  <c r="FJK106" i="2"/>
  <c r="FLW109" i="2"/>
  <c r="FLW108" i="2"/>
  <c r="FLW107" i="2"/>
  <c r="FLW106" i="2"/>
  <c r="FOI109" i="2"/>
  <c r="FOI108" i="2"/>
  <c r="FOI107" i="2"/>
  <c r="FOI106" i="2"/>
  <c r="FQU109" i="2"/>
  <c r="FQU108" i="2"/>
  <c r="FQU107" i="2"/>
  <c r="FQU106" i="2"/>
  <c r="FTG109" i="2"/>
  <c r="FTG108" i="2"/>
  <c r="FTG107" i="2"/>
  <c r="FTG106" i="2"/>
  <c r="FVS109" i="2"/>
  <c r="FVS108" i="2"/>
  <c r="FVS107" i="2"/>
  <c r="FVS106" i="2"/>
  <c r="FYE109" i="2"/>
  <c r="FYE108" i="2"/>
  <c r="FYE107" i="2"/>
  <c r="FYE106" i="2"/>
  <c r="GAQ109" i="2"/>
  <c r="GAQ108" i="2"/>
  <c r="GAQ107" i="2"/>
  <c r="GAQ106" i="2"/>
  <c r="GDC109" i="2"/>
  <c r="GDC108" i="2"/>
  <c r="GDC107" i="2"/>
  <c r="GDC106" i="2"/>
  <c r="GFO109" i="2"/>
  <c r="GFO108" i="2"/>
  <c r="GFO107" i="2"/>
  <c r="GFO106" i="2"/>
  <c r="GIA109" i="2"/>
  <c r="GIA108" i="2"/>
  <c r="GIA107" i="2"/>
  <c r="GIA106" i="2"/>
  <c r="GKM109" i="2"/>
  <c r="GKM108" i="2"/>
  <c r="GKM107" i="2"/>
  <c r="GKM106" i="2"/>
  <c r="GMY109" i="2"/>
  <c r="GMY108" i="2"/>
  <c r="GMY107" i="2"/>
  <c r="GMY106" i="2"/>
  <c r="GPK109" i="2"/>
  <c r="GPK108" i="2"/>
  <c r="GPK107" i="2"/>
  <c r="GPK106" i="2"/>
  <c r="GRW109" i="2"/>
  <c r="GRW108" i="2"/>
  <c r="GRW107" i="2"/>
  <c r="GRW106" i="2"/>
  <c r="GUI109" i="2"/>
  <c r="GUI108" i="2"/>
  <c r="GUI107" i="2"/>
  <c r="GUI106" i="2"/>
  <c r="GWU109" i="2"/>
  <c r="GWU108" i="2"/>
  <c r="GWU107" i="2"/>
  <c r="GWU106" i="2"/>
  <c r="GZG109" i="2"/>
  <c r="GZG108" i="2"/>
  <c r="GZG107" i="2"/>
  <c r="GZG106" i="2"/>
  <c r="HBS109" i="2"/>
  <c r="HBS108" i="2"/>
  <c r="HBS107" i="2"/>
  <c r="HBS106" i="2"/>
  <c r="HEE109" i="2"/>
  <c r="HEE108" i="2"/>
  <c r="HEE107" i="2"/>
  <c r="HEE106" i="2"/>
  <c r="HGQ109" i="2"/>
  <c r="HGQ108" i="2"/>
  <c r="HGQ107" i="2"/>
  <c r="HGQ106" i="2"/>
  <c r="HJC109" i="2"/>
  <c r="HJC108" i="2"/>
  <c r="HJC107" i="2"/>
  <c r="HJC106" i="2"/>
  <c r="HLO109" i="2"/>
  <c r="HLO108" i="2"/>
  <c r="HLO107" i="2"/>
  <c r="HLO106" i="2"/>
  <c r="HOA109" i="2"/>
  <c r="HOA108" i="2"/>
  <c r="HOA107" i="2"/>
  <c r="HOA106" i="2"/>
  <c r="HQM109" i="2"/>
  <c r="HQM108" i="2"/>
  <c r="HQM107" i="2"/>
  <c r="HQM106" i="2"/>
  <c r="HSY109" i="2"/>
  <c r="HSY108" i="2"/>
  <c r="HSY107" i="2"/>
  <c r="HSY106" i="2"/>
  <c r="HVK109" i="2"/>
  <c r="HVK108" i="2"/>
  <c r="HVK107" i="2"/>
  <c r="HVK106" i="2"/>
  <c r="HXW109" i="2"/>
  <c r="HXW108" i="2"/>
  <c r="HXW107" i="2"/>
  <c r="HXW106" i="2"/>
  <c r="IAI109" i="2"/>
  <c r="IAI108" i="2"/>
  <c r="IAI107" i="2"/>
  <c r="IAI106" i="2"/>
  <c r="ICU109" i="2"/>
  <c r="ICU108" i="2"/>
  <c r="ICU107" i="2"/>
  <c r="ICU106" i="2"/>
  <c r="IFG109" i="2"/>
  <c r="IFG108" i="2"/>
  <c r="IFG107" i="2"/>
  <c r="IFG106" i="2"/>
  <c r="IHS109" i="2"/>
  <c r="IHS108" i="2"/>
  <c r="IHS107" i="2"/>
  <c r="IHS106" i="2"/>
  <c r="IKE109" i="2"/>
  <c r="IKE108" i="2"/>
  <c r="IKE107" i="2"/>
  <c r="IKE106" i="2"/>
  <c r="IMQ109" i="2"/>
  <c r="IMQ108" i="2"/>
  <c r="IMQ107" i="2"/>
  <c r="IMQ106" i="2"/>
  <c r="IPC109" i="2"/>
  <c r="IPC108" i="2"/>
  <c r="IPC107" i="2"/>
  <c r="IPC106" i="2"/>
  <c r="IRO109" i="2"/>
  <c r="IRO108" i="2"/>
  <c r="IRO107" i="2"/>
  <c r="IRO106" i="2"/>
  <c r="IUA109" i="2"/>
  <c r="IUA108" i="2"/>
  <c r="IUA107" i="2"/>
  <c r="IUA106" i="2"/>
  <c r="IWM109" i="2"/>
  <c r="IWM108" i="2"/>
  <c r="IWM107" i="2"/>
  <c r="IWM106" i="2"/>
  <c r="IYY109" i="2"/>
  <c r="IYY108" i="2"/>
  <c r="IYY107" i="2"/>
  <c r="IYY106" i="2"/>
  <c r="JBK109" i="2"/>
  <c r="JBK108" i="2"/>
  <c r="JBK107" i="2"/>
  <c r="JBK106" i="2"/>
  <c r="JDW109" i="2"/>
  <c r="JDW108" i="2"/>
  <c r="JDW107" i="2"/>
  <c r="JDW106" i="2"/>
  <c r="JGI109" i="2"/>
  <c r="JGI108" i="2"/>
  <c r="JGI107" i="2"/>
  <c r="JGI106" i="2"/>
  <c r="JIU109" i="2"/>
  <c r="JIU108" i="2"/>
  <c r="JIU107" i="2"/>
  <c r="JIU106" i="2"/>
  <c r="JLG109" i="2"/>
  <c r="JLG108" i="2"/>
  <c r="JLG107" i="2"/>
  <c r="JLG106" i="2"/>
  <c r="JNS109" i="2"/>
  <c r="JNS108" i="2"/>
  <c r="JNS107" i="2"/>
  <c r="JNS106" i="2"/>
  <c r="JQE109" i="2"/>
  <c r="JQE108" i="2"/>
  <c r="JQE107" i="2"/>
  <c r="JQE106" i="2"/>
  <c r="JSQ109" i="2"/>
  <c r="JSQ108" i="2"/>
  <c r="JSQ107" i="2"/>
  <c r="JSQ106" i="2"/>
  <c r="JVC109" i="2"/>
  <c r="JVC108" i="2"/>
  <c r="JVC107" i="2"/>
  <c r="JVC106" i="2"/>
  <c r="JXO109" i="2"/>
  <c r="JXO108" i="2"/>
  <c r="JXO107" i="2"/>
  <c r="JXO106" i="2"/>
  <c r="KAA109" i="2"/>
  <c r="KAA108" i="2"/>
  <c r="KAA107" i="2"/>
  <c r="KAA106" i="2"/>
  <c r="KCM109" i="2"/>
  <c r="KCM108" i="2"/>
  <c r="KCM107" i="2"/>
  <c r="KCM106" i="2"/>
  <c r="KEY109" i="2"/>
  <c r="KEY108" i="2"/>
  <c r="KEY107" i="2"/>
  <c r="KEY106" i="2"/>
  <c r="KHK109" i="2"/>
  <c r="KHK108" i="2"/>
  <c r="KHK107" i="2"/>
  <c r="KHK106" i="2"/>
  <c r="KJW109" i="2"/>
  <c r="KJW108" i="2"/>
  <c r="KJW107" i="2"/>
  <c r="KJW106" i="2"/>
  <c r="KMI109" i="2"/>
  <c r="KMI108" i="2"/>
  <c r="KMI107" i="2"/>
  <c r="KMI106" i="2"/>
  <c r="KOU109" i="2"/>
  <c r="KOU108" i="2"/>
  <c r="KOU107" i="2"/>
  <c r="KOU106" i="2"/>
  <c r="KRG109" i="2"/>
  <c r="KRG108" i="2"/>
  <c r="KRG107" i="2"/>
  <c r="KRG106" i="2"/>
  <c r="KTS109" i="2"/>
  <c r="KTS108" i="2"/>
  <c r="KTS107" i="2"/>
  <c r="KTS106" i="2"/>
  <c r="KWE109" i="2"/>
  <c r="KWE108" i="2"/>
  <c r="KWE107" i="2"/>
  <c r="KWE106" i="2"/>
  <c r="KYQ109" i="2"/>
  <c r="KYQ108" i="2"/>
  <c r="KYQ107" i="2"/>
  <c r="KYQ106" i="2"/>
  <c r="LBC109" i="2"/>
  <c r="LBC108" i="2"/>
  <c r="LBC107" i="2"/>
  <c r="LBC106" i="2"/>
  <c r="LDO109" i="2"/>
  <c r="LDO108" i="2"/>
  <c r="LDO107" i="2"/>
  <c r="LDO106" i="2"/>
  <c r="LGA109" i="2"/>
  <c r="LGA108" i="2"/>
  <c r="LGA107" i="2"/>
  <c r="LGA106" i="2"/>
  <c r="LIM109" i="2"/>
  <c r="LIM107" i="2"/>
  <c r="LIM108" i="2"/>
  <c r="LIM106" i="2"/>
  <c r="LKY109" i="2"/>
  <c r="LKY108" i="2"/>
  <c r="LKY107" i="2"/>
  <c r="LKY106" i="2"/>
  <c r="LNK109" i="2"/>
  <c r="LNK108" i="2"/>
  <c r="LNK107" i="2"/>
  <c r="LNK106" i="2"/>
  <c r="LPW109" i="2"/>
  <c r="LPW108" i="2"/>
  <c r="LPW107" i="2"/>
  <c r="LPW106" i="2"/>
  <c r="LSI109" i="2"/>
  <c r="LSI108" i="2"/>
  <c r="LSI107" i="2"/>
  <c r="LSI106" i="2"/>
  <c r="LUU109" i="2"/>
  <c r="LUU108" i="2"/>
  <c r="LUU107" i="2"/>
  <c r="LUU106" i="2"/>
  <c r="LXG109" i="2"/>
  <c r="LXG108" i="2"/>
  <c r="LXG107" i="2"/>
  <c r="LXG106" i="2"/>
  <c r="LZS109" i="2"/>
  <c r="LZS108" i="2"/>
  <c r="LZS107" i="2"/>
  <c r="LZS106" i="2"/>
  <c r="MCE109" i="2"/>
  <c r="MCE108" i="2"/>
  <c r="MCE107" i="2"/>
  <c r="MCE106" i="2"/>
  <c r="MEQ109" i="2"/>
  <c r="MEQ108" i="2"/>
  <c r="MEQ107" i="2"/>
  <c r="MEQ106" i="2"/>
  <c r="MHC109" i="2"/>
  <c r="MHC108" i="2"/>
  <c r="MHC107" i="2"/>
  <c r="MHC106" i="2"/>
  <c r="MJO109" i="2"/>
  <c r="MJO108" i="2"/>
  <c r="MJO107" i="2"/>
  <c r="MJO106" i="2"/>
  <c r="MMA109" i="2"/>
  <c r="MMA108" i="2"/>
  <c r="MMA107" i="2"/>
  <c r="MMA106" i="2"/>
  <c r="MOM109" i="2"/>
  <c r="MOM108" i="2"/>
  <c r="MOM107" i="2"/>
  <c r="MOM106" i="2"/>
  <c r="MQY109" i="2"/>
  <c r="MQY108" i="2"/>
  <c r="MQY107" i="2"/>
  <c r="MQY106" i="2"/>
  <c r="MTK109" i="2"/>
  <c r="MTK108" i="2"/>
  <c r="MTK107" i="2"/>
  <c r="MTK106" i="2"/>
  <c r="MVW109" i="2"/>
  <c r="MVW108" i="2"/>
  <c r="MVW107" i="2"/>
  <c r="MVW106" i="2"/>
  <c r="MYI109" i="2"/>
  <c r="MYI108" i="2"/>
  <c r="MYI107" i="2"/>
  <c r="MYI106" i="2"/>
  <c r="NAU109" i="2"/>
  <c r="NAU107" i="2"/>
  <c r="NAU108" i="2"/>
  <c r="NAU106" i="2"/>
  <c r="NDG109" i="2"/>
  <c r="NDG108" i="2"/>
  <c r="NDG107" i="2"/>
  <c r="NDG106" i="2"/>
  <c r="NFS109" i="2"/>
  <c r="NFS108" i="2"/>
  <c r="NFS107" i="2"/>
  <c r="NFS106" i="2"/>
  <c r="NIE109" i="2"/>
  <c r="NIE108" i="2"/>
  <c r="NIE107" i="2"/>
  <c r="NIE106" i="2"/>
  <c r="NKQ109" i="2"/>
  <c r="NKQ108" i="2"/>
  <c r="NKQ107" i="2"/>
  <c r="NKQ106" i="2"/>
  <c r="NNC109" i="2"/>
  <c r="NNC108" i="2"/>
  <c r="NNC107" i="2"/>
  <c r="NNC106" i="2"/>
  <c r="NPO109" i="2"/>
  <c r="NPO108" i="2"/>
  <c r="NPO107" i="2"/>
  <c r="NPO106" i="2"/>
  <c r="NSA109" i="2"/>
  <c r="NSA108" i="2"/>
  <c r="NSA107" i="2"/>
  <c r="NSA106" i="2"/>
  <c r="NUM109" i="2"/>
  <c r="NUM108" i="2"/>
  <c r="NUM107" i="2"/>
  <c r="NUM106" i="2"/>
  <c r="NWY108" i="2"/>
  <c r="NWY109" i="2"/>
  <c r="NWY107" i="2"/>
  <c r="NWY106" i="2"/>
  <c r="NZK109" i="2"/>
  <c r="NZK108" i="2"/>
  <c r="NZK107" i="2"/>
  <c r="NZK106" i="2"/>
  <c r="OBW109" i="2"/>
  <c r="OBW108" i="2"/>
  <c r="OBW107" i="2"/>
  <c r="OBW106" i="2"/>
  <c r="OEI109" i="2"/>
  <c r="OEI108" i="2"/>
  <c r="OEI107" i="2"/>
  <c r="OEI106" i="2"/>
  <c r="OGU109" i="2"/>
  <c r="OGU108" i="2"/>
  <c r="OGU107" i="2"/>
  <c r="OGU106" i="2"/>
  <c r="OJG109" i="2"/>
  <c r="OJG108" i="2"/>
  <c r="OJG107" i="2"/>
  <c r="OJG106" i="2"/>
  <c r="OLS109" i="2"/>
  <c r="OLS108" i="2"/>
  <c r="OLS107" i="2"/>
  <c r="OLS106" i="2"/>
  <c r="OOE109" i="2"/>
  <c r="OOE108" i="2"/>
  <c r="OOE107" i="2"/>
  <c r="OOE106" i="2"/>
  <c r="OQQ109" i="2"/>
  <c r="OQQ108" i="2"/>
  <c r="OQQ107" i="2"/>
  <c r="OQQ106" i="2"/>
  <c r="OTC109" i="2"/>
  <c r="OTC108" i="2"/>
  <c r="OTC107" i="2"/>
  <c r="OTC106" i="2"/>
  <c r="OVO109" i="2"/>
  <c r="OVO108" i="2"/>
  <c r="OVO107" i="2"/>
  <c r="OVO106" i="2"/>
  <c r="OYA109" i="2"/>
  <c r="OYA108" i="2"/>
  <c r="OYA107" i="2"/>
  <c r="OYA106" i="2"/>
  <c r="PAM109" i="2"/>
  <c r="PAM108" i="2"/>
  <c r="PAM107" i="2"/>
  <c r="PAM106" i="2"/>
  <c r="PCY109" i="2"/>
  <c r="PCY108" i="2"/>
  <c r="PCY107" i="2"/>
  <c r="PCY106" i="2"/>
  <c r="PFK109" i="2"/>
  <c r="PFK108" i="2"/>
  <c r="PFK107" i="2"/>
  <c r="PFK106" i="2"/>
  <c r="PHW109" i="2"/>
  <c r="PHW108" i="2"/>
  <c r="PHW107" i="2"/>
  <c r="PHW106" i="2"/>
  <c r="PKI109" i="2"/>
  <c r="PKI108" i="2"/>
  <c r="PKI107" i="2"/>
  <c r="PKI106" i="2"/>
  <c r="PMU109" i="2"/>
  <c r="PMU108" i="2"/>
  <c r="PMU107" i="2"/>
  <c r="PMU106" i="2"/>
  <c r="PPG109" i="2"/>
  <c r="PPG108" i="2"/>
  <c r="PPG107" i="2"/>
  <c r="PPG106" i="2"/>
  <c r="PRS109" i="2"/>
  <c r="PRS108" i="2"/>
  <c r="PRS107" i="2"/>
  <c r="PRS106" i="2"/>
  <c r="PUE109" i="2"/>
  <c r="PUE108" i="2"/>
  <c r="PUE107" i="2"/>
  <c r="PUE106" i="2"/>
  <c r="PWQ109" i="2"/>
  <c r="PWQ108" i="2"/>
  <c r="PWQ107" i="2"/>
  <c r="PWQ106" i="2"/>
  <c r="PZC109" i="2"/>
  <c r="PZC108" i="2"/>
  <c r="PZC107" i="2"/>
  <c r="PZC106" i="2"/>
  <c r="QBO109" i="2"/>
  <c r="QBO108" i="2"/>
  <c r="QBO107" i="2"/>
  <c r="QBO106" i="2"/>
  <c r="QEA109" i="2"/>
  <c r="QEA108" i="2"/>
  <c r="QEA107" i="2"/>
  <c r="QEA106" i="2"/>
  <c r="QGM109" i="2"/>
  <c r="QGM108" i="2"/>
  <c r="QGM107" i="2"/>
  <c r="QGM106" i="2"/>
  <c r="QIY109" i="2"/>
  <c r="QIY108" i="2"/>
  <c r="QIY107" i="2"/>
  <c r="QIY106" i="2"/>
  <c r="QLK109" i="2"/>
  <c r="QLK108" i="2"/>
  <c r="QLK107" i="2"/>
  <c r="QLK106" i="2"/>
  <c r="QNW109" i="2"/>
  <c r="QNW108" i="2"/>
  <c r="QNW107" i="2"/>
  <c r="QNW106" i="2"/>
  <c r="QQI109" i="2"/>
  <c r="QQI108" i="2"/>
  <c r="QQI107" i="2"/>
  <c r="QQI106" i="2"/>
  <c r="QSU109" i="2"/>
  <c r="QSU108" i="2"/>
  <c r="QSU107" i="2"/>
  <c r="QSU106" i="2"/>
  <c r="QVG109" i="2"/>
  <c r="QVG108" i="2"/>
  <c r="QVG107" i="2"/>
  <c r="QVG106" i="2"/>
  <c r="QXS109" i="2"/>
  <c r="QXS108" i="2"/>
  <c r="QXS107" i="2"/>
  <c r="QXS106" i="2"/>
  <c r="RAE109" i="2"/>
  <c r="RAE108" i="2"/>
  <c r="RAE107" i="2"/>
  <c r="RAE106" i="2"/>
  <c r="RCQ109" i="2"/>
  <c r="RCQ108" i="2"/>
  <c r="RCQ107" i="2"/>
  <c r="RCQ106" i="2"/>
  <c r="RFC109" i="2"/>
  <c r="RFC108" i="2"/>
  <c r="RFC107" i="2"/>
  <c r="RFC106" i="2"/>
  <c r="RHO109" i="2"/>
  <c r="RHO108" i="2"/>
  <c r="RHO107" i="2"/>
  <c r="RHO106" i="2"/>
  <c r="RKA109" i="2"/>
  <c r="RKA108" i="2"/>
  <c r="RKA107" i="2"/>
  <c r="RKA106" i="2"/>
  <c r="RMM109" i="2"/>
  <c r="RMM108" i="2"/>
  <c r="RMM107" i="2"/>
  <c r="RMM106" i="2"/>
  <c r="ROY109" i="2"/>
  <c r="ROY108" i="2"/>
  <c r="ROY107" i="2"/>
  <c r="ROY106" i="2"/>
  <c r="RRK109" i="2"/>
  <c r="RRK108" i="2"/>
  <c r="RRK107" i="2"/>
  <c r="RRK106" i="2"/>
  <c r="RTW109" i="2"/>
  <c r="RTW108" i="2"/>
  <c r="RTW107" i="2"/>
  <c r="RTW106" i="2"/>
  <c r="RWI109" i="2"/>
  <c r="RWI108" i="2"/>
  <c r="RWI107" i="2"/>
  <c r="RWI106" i="2"/>
  <c r="RYU109" i="2"/>
  <c r="RYU108" i="2"/>
  <c r="RYU107" i="2"/>
  <c r="RYU106" i="2"/>
  <c r="SBG109" i="2"/>
  <c r="SBG108" i="2"/>
  <c r="SBG107" i="2"/>
  <c r="SBG106" i="2"/>
  <c r="SDS109" i="2"/>
  <c r="SDS108" i="2"/>
  <c r="SDS107" i="2"/>
  <c r="SDS106" i="2"/>
  <c r="SGE109" i="2"/>
  <c r="SGE108" i="2"/>
  <c r="SGE107" i="2"/>
  <c r="SGE106" i="2"/>
  <c r="SIQ108" i="2"/>
  <c r="SIQ109" i="2"/>
  <c r="SIQ107" i="2"/>
  <c r="SIQ106" i="2"/>
  <c r="SLC109" i="2"/>
  <c r="SLC108" i="2"/>
  <c r="SLC107" i="2"/>
  <c r="SLC106" i="2"/>
  <c r="SNO109" i="2"/>
  <c r="SNO108" i="2"/>
  <c r="SNO107" i="2"/>
  <c r="SNO106" i="2"/>
  <c r="SQA109" i="2"/>
  <c r="SQA108" i="2"/>
  <c r="SQA107" i="2"/>
  <c r="SQA106" i="2"/>
  <c r="SSM109" i="2"/>
  <c r="SSM108" i="2"/>
  <c r="SSM107" i="2"/>
  <c r="SSM106" i="2"/>
  <c r="SUY109" i="2"/>
  <c r="SUY108" i="2"/>
  <c r="SUY107" i="2"/>
  <c r="SUY106" i="2"/>
  <c r="SXK109" i="2"/>
  <c r="SXK108" i="2"/>
  <c r="SXK107" i="2"/>
  <c r="SXK106" i="2"/>
  <c r="SZW109" i="2"/>
  <c r="SZW108" i="2"/>
  <c r="SZW107" i="2"/>
  <c r="SZW106" i="2"/>
  <c r="TCI109" i="2"/>
  <c r="TCI108" i="2"/>
  <c r="TCI107" i="2"/>
  <c r="TCI106" i="2"/>
  <c r="TEU109" i="2"/>
  <c r="TEU108" i="2"/>
  <c r="TEU107" i="2"/>
  <c r="TEU106" i="2"/>
  <c r="THG109" i="2"/>
  <c r="THG108" i="2"/>
  <c r="THG107" i="2"/>
  <c r="THG106" i="2"/>
  <c r="TJS109" i="2"/>
  <c r="TJS108" i="2"/>
  <c r="TJS107" i="2"/>
  <c r="TJS106" i="2"/>
  <c r="TME109" i="2"/>
  <c r="TME108" i="2"/>
  <c r="TME107" i="2"/>
  <c r="TME106" i="2"/>
  <c r="TOQ109" i="2"/>
  <c r="TOQ108" i="2"/>
  <c r="TOQ107" i="2"/>
  <c r="TOQ106" i="2"/>
  <c r="TRC109" i="2"/>
  <c r="TRC108" i="2"/>
  <c r="TRC107" i="2"/>
  <c r="TRC106" i="2"/>
  <c r="TTO109" i="2"/>
  <c r="TTO108" i="2"/>
  <c r="TTO107" i="2"/>
  <c r="TTO106" i="2"/>
  <c r="TWA109" i="2"/>
  <c r="TWA108" i="2"/>
  <c r="TWA107" i="2"/>
  <c r="TWA106" i="2"/>
  <c r="TYM109" i="2"/>
  <c r="TYM108" i="2"/>
  <c r="TYM107" i="2"/>
  <c r="TYM106" i="2"/>
  <c r="UAY109" i="2"/>
  <c r="UAY108" i="2"/>
  <c r="UAY107" i="2"/>
  <c r="UAY106" i="2"/>
  <c r="UDK109" i="2"/>
  <c r="UDK108" i="2"/>
  <c r="UDK107" i="2"/>
  <c r="UDK106" i="2"/>
  <c r="UFW109" i="2"/>
  <c r="UFW108" i="2"/>
  <c r="UFW107" i="2"/>
  <c r="UFW106" i="2"/>
  <c r="UII109" i="2"/>
  <c r="UII108" i="2"/>
  <c r="UII107" i="2"/>
  <c r="UII106" i="2"/>
  <c r="UKU109" i="2"/>
  <c r="UKU108" i="2"/>
  <c r="UKU107" i="2"/>
  <c r="UKU106" i="2"/>
  <c r="UNG109" i="2"/>
  <c r="UNG108" i="2"/>
  <c r="UNG107" i="2"/>
  <c r="UNG106" i="2"/>
  <c r="UPS109" i="2"/>
  <c r="UPS108" i="2"/>
  <c r="UPS107" i="2"/>
  <c r="UPS106" i="2"/>
  <c r="USE109" i="2"/>
  <c r="USE108" i="2"/>
  <c r="USE107" i="2"/>
  <c r="USE106" i="2"/>
  <c r="UUQ109" i="2"/>
  <c r="UUQ108" i="2"/>
  <c r="UUQ107" i="2"/>
  <c r="UUQ106" i="2"/>
  <c r="UXC109" i="2"/>
  <c r="UXC108" i="2"/>
  <c r="UXC107" i="2"/>
  <c r="UXC106" i="2"/>
  <c r="UZO108" i="2"/>
  <c r="UZO109" i="2"/>
  <c r="UZO107" i="2"/>
  <c r="UZO106" i="2"/>
  <c r="VCA109" i="2"/>
  <c r="VCA108" i="2"/>
  <c r="VCA107" i="2"/>
  <c r="VCA106" i="2"/>
  <c r="VEM109" i="2"/>
  <c r="VEM108" i="2"/>
  <c r="VEM107" i="2"/>
  <c r="VEM106" i="2"/>
  <c r="VGY109" i="2"/>
  <c r="VGY108" i="2"/>
  <c r="VGY107" i="2"/>
  <c r="VGY106" i="2"/>
  <c r="VJK108" i="2"/>
  <c r="VJK109" i="2"/>
  <c r="VJK107" i="2"/>
  <c r="VJK106" i="2"/>
  <c r="VLW109" i="2"/>
  <c r="VLW108" i="2"/>
  <c r="VLW107" i="2"/>
  <c r="VLW106" i="2"/>
  <c r="VOI109" i="2"/>
  <c r="VOI108" i="2"/>
  <c r="VOI107" i="2"/>
  <c r="VOI106" i="2"/>
  <c r="VQU109" i="2"/>
  <c r="VQU108" i="2"/>
  <c r="VQU107" i="2"/>
  <c r="VQU106" i="2"/>
  <c r="VTG109" i="2"/>
  <c r="VTG108" i="2"/>
  <c r="VTG107" i="2"/>
  <c r="VTG106" i="2"/>
  <c r="VVS109" i="2"/>
  <c r="VVS108" i="2"/>
  <c r="VVS107" i="2"/>
  <c r="VVS106" i="2"/>
  <c r="VYE109" i="2"/>
  <c r="VYE108" i="2"/>
  <c r="VYE107" i="2"/>
  <c r="VYE106" i="2"/>
  <c r="WAQ109" i="2"/>
  <c r="WAQ108" i="2"/>
  <c r="WAQ107" i="2"/>
  <c r="WAQ106" i="2"/>
  <c r="WDC109" i="2"/>
  <c r="WDC108" i="2"/>
  <c r="WDC107" i="2"/>
  <c r="WDC106" i="2"/>
  <c r="WFO109" i="2"/>
  <c r="WFO108" i="2"/>
  <c r="WFO107" i="2"/>
  <c r="WFO106" i="2"/>
  <c r="WIA109" i="2"/>
  <c r="WIA108" i="2"/>
  <c r="WIA107" i="2"/>
  <c r="WIA106" i="2"/>
  <c r="WKM109" i="2"/>
  <c r="WKM108" i="2"/>
  <c r="WKM107" i="2"/>
  <c r="WKM106" i="2"/>
  <c r="WMY109" i="2"/>
  <c r="WMY108" i="2"/>
  <c r="WMY107" i="2"/>
  <c r="WMY106" i="2"/>
  <c r="WPK109" i="2"/>
  <c r="WPK108" i="2"/>
  <c r="WPK107" i="2"/>
  <c r="WPK106" i="2"/>
  <c r="WRW109" i="2"/>
  <c r="WRW108" i="2"/>
  <c r="WRW107" i="2"/>
  <c r="WRW106" i="2"/>
  <c r="WUI109" i="2"/>
  <c r="WUI108" i="2"/>
  <c r="WUI107" i="2"/>
  <c r="WUI106" i="2"/>
  <c r="WWU109" i="2"/>
  <c r="WWU108" i="2"/>
  <c r="WWU107" i="2"/>
  <c r="WWU106" i="2"/>
  <c r="WZG109" i="2"/>
  <c r="WZG108" i="2"/>
  <c r="WZG107" i="2"/>
  <c r="WZG106" i="2"/>
  <c r="XBS109" i="2"/>
  <c r="XBS108" i="2"/>
  <c r="XBS107" i="2"/>
  <c r="XBS106" i="2"/>
  <c r="XEE109" i="2"/>
  <c r="XEE108" i="2"/>
  <c r="XEE107" i="2"/>
  <c r="XEE106" i="2"/>
  <c r="KI106" i="2"/>
  <c r="PG106" i="2"/>
  <c r="UE106" i="2"/>
  <c r="ABO106" i="2"/>
  <c r="AIY106" i="2"/>
  <c r="ANW106" i="2"/>
  <c r="OI109" i="2"/>
  <c r="OI108" i="2"/>
  <c r="OI107" i="2"/>
  <c r="MU109" i="2"/>
  <c r="MU108" i="2"/>
  <c r="MU107" i="2"/>
  <c r="RS109" i="2"/>
  <c r="RS108" i="2"/>
  <c r="RS107" i="2"/>
  <c r="WQ109" i="2"/>
  <c r="WQ108" i="2"/>
  <c r="WQ107" i="2"/>
  <c r="ZC109" i="2"/>
  <c r="ZC108" i="2"/>
  <c r="ZC107" i="2"/>
  <c r="AEA109" i="2"/>
  <c r="AEA108" i="2"/>
  <c r="AEA107" i="2"/>
  <c r="AGM109" i="2"/>
  <c r="AGM108" i="2"/>
  <c r="AGM107" i="2"/>
  <c r="ALK109" i="2"/>
  <c r="ALK108" i="2"/>
  <c r="ALK107" i="2"/>
  <c r="AQI109" i="2"/>
  <c r="AQI108" i="2"/>
  <c r="AQI107" i="2"/>
  <c r="AVG109" i="2"/>
  <c r="AVG108" i="2"/>
  <c r="AVG107" i="2"/>
  <c r="AVG106" i="2"/>
  <c r="BCQ109" i="2"/>
  <c r="BCQ108" i="2"/>
  <c r="BCQ107" i="2"/>
  <c r="BCQ106" i="2"/>
  <c r="BHO109" i="2"/>
  <c r="BHO108" i="2"/>
  <c r="BHO107" i="2"/>
  <c r="BHO106" i="2"/>
  <c r="BMM109" i="2"/>
  <c r="BMM108" i="2"/>
  <c r="BMM107" i="2"/>
  <c r="BMM106" i="2"/>
  <c r="BTW109" i="2"/>
  <c r="BTW108" i="2"/>
  <c r="BTW107" i="2"/>
  <c r="BTW106" i="2"/>
  <c r="CIQ109" i="2"/>
  <c r="CIQ108" i="2"/>
  <c r="CIQ107" i="2"/>
  <c r="CIQ106" i="2"/>
  <c r="KQ109" i="2"/>
  <c r="KQ108" i="2"/>
  <c r="KQ107" i="2"/>
  <c r="NC109" i="2"/>
  <c r="NC108" i="2"/>
  <c r="NC107" i="2"/>
  <c r="PO109" i="2"/>
  <c r="PO108" i="2"/>
  <c r="PO107" i="2"/>
  <c r="SA109" i="2"/>
  <c r="SA108" i="2"/>
  <c r="SA107" i="2"/>
  <c r="UM109" i="2"/>
  <c r="UM108" i="2"/>
  <c r="UM107" i="2"/>
  <c r="WY109" i="2"/>
  <c r="WY108" i="2"/>
  <c r="WY107" i="2"/>
  <c r="ZK109" i="2"/>
  <c r="ZK108" i="2"/>
  <c r="ZK107" i="2"/>
  <c r="ABW109" i="2"/>
  <c r="ABW108" i="2"/>
  <c r="ABW107" i="2"/>
  <c r="AEI109" i="2"/>
  <c r="AEI108" i="2"/>
  <c r="AEI107" i="2"/>
  <c r="AGU109" i="2"/>
  <c r="AGU108" i="2"/>
  <c r="AGU107" i="2"/>
  <c r="AJG109" i="2"/>
  <c r="AJG108" i="2"/>
  <c r="AJG107" i="2"/>
  <c r="ALS109" i="2"/>
  <c r="ALS108" i="2"/>
  <c r="ALS107" i="2"/>
  <c r="AOE109" i="2"/>
  <c r="AOE108" i="2"/>
  <c r="AOE107" i="2"/>
  <c r="AQQ109" i="2"/>
  <c r="AQQ108" i="2"/>
  <c r="AQQ107" i="2"/>
  <c r="ATC109" i="2"/>
  <c r="ATC108" i="2"/>
  <c r="ATC107" i="2"/>
  <c r="AVO108" i="2"/>
  <c r="AVO109" i="2"/>
  <c r="AVO107" i="2"/>
  <c r="AVO106" i="2"/>
  <c r="AYA109" i="2"/>
  <c r="AYA108" i="2"/>
  <c r="AYA107" i="2"/>
  <c r="AYA106" i="2"/>
  <c r="BAM109" i="2"/>
  <c r="BAM108" i="2"/>
  <c r="BAM107" i="2"/>
  <c r="BAM106" i="2"/>
  <c r="BCY109" i="2"/>
  <c r="BCY108" i="2"/>
  <c r="BCY107" i="2"/>
  <c r="BCY106" i="2"/>
  <c r="BFK109" i="2"/>
  <c r="BFK108" i="2"/>
  <c r="BFK107" i="2"/>
  <c r="BFK106" i="2"/>
  <c r="BHW109" i="2"/>
  <c r="BHW107" i="2"/>
  <c r="BHW108" i="2"/>
  <c r="BHW106" i="2"/>
  <c r="BKI109" i="2"/>
  <c r="BKI108" i="2"/>
  <c r="BKI107" i="2"/>
  <c r="BKI106" i="2"/>
  <c r="BMU109" i="2"/>
  <c r="BMU108" i="2"/>
  <c r="BMU107" i="2"/>
  <c r="BMU106" i="2"/>
  <c r="BPG109" i="2"/>
  <c r="BPG108" i="2"/>
  <c r="BPG107" i="2"/>
  <c r="BPG106" i="2"/>
  <c r="BRS109" i="2"/>
  <c r="BRS108" i="2"/>
  <c r="BRS107" i="2"/>
  <c r="BRS106" i="2"/>
  <c r="BUE109" i="2"/>
  <c r="BUE108" i="2"/>
  <c r="BUE107" i="2"/>
  <c r="BUE106" i="2"/>
  <c r="BWQ109" i="2"/>
  <c r="BWQ108" i="2"/>
  <c r="BWQ107" i="2"/>
  <c r="BWQ106" i="2"/>
  <c r="BZC109" i="2"/>
  <c r="BZC108" i="2"/>
  <c r="BZC107" i="2"/>
  <c r="BZC106" i="2"/>
  <c r="CBO109" i="2"/>
  <c r="CBO108" i="2"/>
  <c r="CBO107" i="2"/>
  <c r="CBO106" i="2"/>
  <c r="CEA109" i="2"/>
  <c r="CEA108" i="2"/>
  <c r="CEA107" i="2"/>
  <c r="CEA106" i="2"/>
  <c r="CGM109" i="2"/>
  <c r="CGM108" i="2"/>
  <c r="CGM107" i="2"/>
  <c r="CGM106" i="2"/>
  <c r="CIY109" i="2"/>
  <c r="CIY108" i="2"/>
  <c r="CIY107" i="2"/>
  <c r="CIY106" i="2"/>
  <c r="CLK109" i="2"/>
  <c r="CLK108" i="2"/>
  <c r="CLK107" i="2"/>
  <c r="CLK106" i="2"/>
  <c r="CNW109" i="2"/>
  <c r="CNW108" i="2"/>
  <c r="CNW107" i="2"/>
  <c r="CNW106" i="2"/>
  <c r="CQI109" i="2"/>
  <c r="CQI108" i="2"/>
  <c r="CQI107" i="2"/>
  <c r="CQI106" i="2"/>
  <c r="CSU109" i="2"/>
  <c r="CSU108" i="2"/>
  <c r="CSU107" i="2"/>
  <c r="CSU106" i="2"/>
  <c r="CVG109" i="2"/>
  <c r="CVG108" i="2"/>
  <c r="CVG107" i="2"/>
  <c r="CVG106" i="2"/>
  <c r="CXS109" i="2"/>
  <c r="CXS108" i="2"/>
  <c r="CXS107" i="2"/>
  <c r="CXS106" i="2"/>
  <c r="DAE109" i="2"/>
  <c r="DAE108" i="2"/>
  <c r="DAE107" i="2"/>
  <c r="DAE106" i="2"/>
  <c r="DCQ109" i="2"/>
  <c r="DCQ108" i="2"/>
  <c r="DCQ107" i="2"/>
  <c r="DCQ106" i="2"/>
  <c r="DFC109" i="2"/>
  <c r="DFC108" i="2"/>
  <c r="DFC107" i="2"/>
  <c r="DFC106" i="2"/>
  <c r="DHO109" i="2"/>
  <c r="DHO108" i="2"/>
  <c r="DHO107" i="2"/>
  <c r="DHO106" i="2"/>
  <c r="DKA109" i="2"/>
  <c r="DKA108" i="2"/>
  <c r="DKA107" i="2"/>
  <c r="DKA106" i="2"/>
  <c r="DMM109" i="2"/>
  <c r="DMM108" i="2"/>
  <c r="DMM107" i="2"/>
  <c r="DMM106" i="2"/>
  <c r="DOY109" i="2"/>
  <c r="DOY108" i="2"/>
  <c r="DOY107" i="2"/>
  <c r="DOY106" i="2"/>
  <c r="DRK109" i="2"/>
  <c r="DRK108" i="2"/>
  <c r="DRK107" i="2"/>
  <c r="DRK106" i="2"/>
  <c r="DTW109" i="2"/>
  <c r="DTW108" i="2"/>
  <c r="DTW107" i="2"/>
  <c r="DTW106" i="2"/>
  <c r="DWI109" i="2"/>
  <c r="DWI108" i="2"/>
  <c r="DWI107" i="2"/>
  <c r="DWI106" i="2"/>
  <c r="DYU109" i="2"/>
  <c r="DYU107" i="2"/>
  <c r="DYU108" i="2"/>
  <c r="DYU106" i="2"/>
  <c r="EBG109" i="2"/>
  <c r="EBG107" i="2"/>
  <c r="EBG108" i="2"/>
  <c r="EBG106" i="2"/>
  <c r="EDS109" i="2"/>
  <c r="EDS108" i="2"/>
  <c r="EDS107" i="2"/>
  <c r="EDS106" i="2"/>
  <c r="EGE109" i="2"/>
  <c r="EGE108" i="2"/>
  <c r="EGE107" i="2"/>
  <c r="EGE106" i="2"/>
  <c r="EIQ109" i="2"/>
  <c r="EIQ108" i="2"/>
  <c r="EIQ107" i="2"/>
  <c r="EIQ106" i="2"/>
  <c r="ELC109" i="2"/>
  <c r="ELC108" i="2"/>
  <c r="ELC107" i="2"/>
  <c r="ELC106" i="2"/>
  <c r="ENO109" i="2"/>
  <c r="ENO108" i="2"/>
  <c r="ENO107" i="2"/>
  <c r="ENO106" i="2"/>
  <c r="EQA109" i="2"/>
  <c r="EQA108" i="2"/>
  <c r="EQA107" i="2"/>
  <c r="EQA106" i="2"/>
  <c r="ESM109" i="2"/>
  <c r="ESM108" i="2"/>
  <c r="ESM107" i="2"/>
  <c r="ESM106" i="2"/>
  <c r="EUY109" i="2"/>
  <c r="EUY108" i="2"/>
  <c r="EUY107" i="2"/>
  <c r="EUY106" i="2"/>
  <c r="EXK109" i="2"/>
  <c r="EXK108" i="2"/>
  <c r="EXK107" i="2"/>
  <c r="EXK106" i="2"/>
  <c r="EZW109" i="2"/>
  <c r="EZW108" i="2"/>
  <c r="EZW107" i="2"/>
  <c r="EZW106" i="2"/>
  <c r="FCI108" i="2"/>
  <c r="FCI109" i="2"/>
  <c r="FCI107" i="2"/>
  <c r="FCI106" i="2"/>
  <c r="FEU109" i="2"/>
  <c r="FEU108" i="2"/>
  <c r="FEU107" i="2"/>
  <c r="FEU106" i="2"/>
  <c r="FHG109" i="2"/>
  <c r="FHG108" i="2"/>
  <c r="FHG107" i="2"/>
  <c r="FHG106" i="2"/>
  <c r="FJS109" i="2"/>
  <c r="FJS108" i="2"/>
  <c r="FJS107" i="2"/>
  <c r="FJS106" i="2"/>
  <c r="FME109" i="2"/>
  <c r="FME108" i="2"/>
  <c r="FME107" i="2"/>
  <c r="FME106" i="2"/>
  <c r="FOQ109" i="2"/>
  <c r="FOQ108" i="2"/>
  <c r="FOQ107" i="2"/>
  <c r="FOQ106" i="2"/>
  <c r="FRC109" i="2"/>
  <c r="FRC108" i="2"/>
  <c r="FRC107" i="2"/>
  <c r="FRC106" i="2"/>
  <c r="FTO109" i="2"/>
  <c r="FTO108" i="2"/>
  <c r="FTO107" i="2"/>
  <c r="FTO106" i="2"/>
  <c r="FWA109" i="2"/>
  <c r="FWA108" i="2"/>
  <c r="FWA107" i="2"/>
  <c r="FWA106" i="2"/>
  <c r="FYM109" i="2"/>
  <c r="FYM108" i="2"/>
  <c r="FYM107" i="2"/>
  <c r="FYM106" i="2"/>
  <c r="GAY109" i="2"/>
  <c r="GAY108" i="2"/>
  <c r="GAY107" i="2"/>
  <c r="GAY106" i="2"/>
  <c r="GDK109" i="2"/>
  <c r="GDK108" i="2"/>
  <c r="GDK107" i="2"/>
  <c r="GDK106" i="2"/>
  <c r="GFW109" i="2"/>
  <c r="GFW108" i="2"/>
  <c r="GFW107" i="2"/>
  <c r="GFW106" i="2"/>
  <c r="GII109" i="2"/>
  <c r="GII108" i="2"/>
  <c r="GII107" i="2"/>
  <c r="GII106" i="2"/>
  <c r="GKU109" i="2"/>
  <c r="GKU108" i="2"/>
  <c r="GKU107" i="2"/>
  <c r="GKU106" i="2"/>
  <c r="GNG109" i="2"/>
  <c r="GNG108" i="2"/>
  <c r="GNG107" i="2"/>
  <c r="GNG106" i="2"/>
  <c r="GPS109" i="2"/>
  <c r="GPS108" i="2"/>
  <c r="GPS107" i="2"/>
  <c r="GPS106" i="2"/>
  <c r="GSE109" i="2"/>
  <c r="GSE108" i="2"/>
  <c r="GSE107" i="2"/>
  <c r="GSE106" i="2"/>
  <c r="GUQ109" i="2"/>
  <c r="GUQ108" i="2"/>
  <c r="GUQ107" i="2"/>
  <c r="GUQ106" i="2"/>
  <c r="GXC109" i="2"/>
  <c r="GXC108" i="2"/>
  <c r="GXC107" i="2"/>
  <c r="GXC106" i="2"/>
  <c r="GZO109" i="2"/>
  <c r="GZO108" i="2"/>
  <c r="GZO107" i="2"/>
  <c r="GZO106" i="2"/>
  <c r="HCA109" i="2"/>
  <c r="HCA108" i="2"/>
  <c r="HCA107" i="2"/>
  <c r="HCA106" i="2"/>
  <c r="HEM109" i="2"/>
  <c r="HEM108" i="2"/>
  <c r="HEM107" i="2"/>
  <c r="HEM106" i="2"/>
  <c r="HGY109" i="2"/>
  <c r="HGY108" i="2"/>
  <c r="HGY107" i="2"/>
  <c r="HGY106" i="2"/>
  <c r="HJK109" i="2"/>
  <c r="HJK108" i="2"/>
  <c r="HJK107" i="2"/>
  <c r="HJK106" i="2"/>
  <c r="HLW109" i="2"/>
  <c r="HLW108" i="2"/>
  <c r="HLW107" i="2"/>
  <c r="HLW106" i="2"/>
  <c r="HOI109" i="2"/>
  <c r="HOI108" i="2"/>
  <c r="HOI107" i="2"/>
  <c r="HOI106" i="2"/>
  <c r="HQU109" i="2"/>
  <c r="HQU108" i="2"/>
  <c r="HQU107" i="2"/>
  <c r="HQU106" i="2"/>
  <c r="HTG109" i="2"/>
  <c r="HTG108" i="2"/>
  <c r="HTG107" i="2"/>
  <c r="HTG106" i="2"/>
  <c r="HVS109" i="2"/>
  <c r="HVS108" i="2"/>
  <c r="HVS107" i="2"/>
  <c r="HVS106" i="2"/>
  <c r="HYE109" i="2"/>
  <c r="HYE108" i="2"/>
  <c r="HYE107" i="2"/>
  <c r="HYE106" i="2"/>
  <c r="IAQ109" i="2"/>
  <c r="IAQ108" i="2"/>
  <c r="IAQ107" i="2"/>
  <c r="IAQ106" i="2"/>
  <c r="IDC109" i="2"/>
  <c r="IDC108" i="2"/>
  <c r="IDC107" i="2"/>
  <c r="IDC106" i="2"/>
  <c r="IFO109" i="2"/>
  <c r="IFO108" i="2"/>
  <c r="IFO107" i="2"/>
  <c r="IFO106" i="2"/>
  <c r="IIA109" i="2"/>
  <c r="IIA108" i="2"/>
  <c r="IIA107" i="2"/>
  <c r="IIA106" i="2"/>
  <c r="IKM109" i="2"/>
  <c r="IKM108" i="2"/>
  <c r="IKM107" i="2"/>
  <c r="IKM106" i="2"/>
  <c r="IMY109" i="2"/>
  <c r="IMY108" i="2"/>
  <c r="IMY107" i="2"/>
  <c r="IMY106" i="2"/>
  <c r="IPK109" i="2"/>
  <c r="IPK108" i="2"/>
  <c r="IPK107" i="2"/>
  <c r="IPK106" i="2"/>
  <c r="IRW109" i="2"/>
  <c r="IRW108" i="2"/>
  <c r="IRW107" i="2"/>
  <c r="IRW106" i="2"/>
  <c r="IUI109" i="2"/>
  <c r="IUI108" i="2"/>
  <c r="IUI107" i="2"/>
  <c r="IUI106" i="2"/>
  <c r="IWU109" i="2"/>
  <c r="IWU108" i="2"/>
  <c r="IWU107" i="2"/>
  <c r="IWU106" i="2"/>
  <c r="IZG109" i="2"/>
  <c r="IZG108" i="2"/>
  <c r="IZG107" i="2"/>
  <c r="IZG106" i="2"/>
  <c r="JBS109" i="2"/>
  <c r="JBS108" i="2"/>
  <c r="JBS107" i="2"/>
  <c r="JBS106" i="2"/>
  <c r="JEE109" i="2"/>
  <c r="JEE108" i="2"/>
  <c r="JEE107" i="2"/>
  <c r="JEE106" i="2"/>
  <c r="JGQ109" i="2"/>
  <c r="JGQ108" i="2"/>
  <c r="JGQ107" i="2"/>
  <c r="JGQ106" i="2"/>
  <c r="JJC109" i="2"/>
  <c r="JJC108" i="2"/>
  <c r="JJC107" i="2"/>
  <c r="JJC106" i="2"/>
  <c r="JLO109" i="2"/>
  <c r="JLO108" i="2"/>
  <c r="JLO107" i="2"/>
  <c r="JLO106" i="2"/>
  <c r="JOA109" i="2"/>
  <c r="JOA108" i="2"/>
  <c r="JOA107" i="2"/>
  <c r="JOA106" i="2"/>
  <c r="JQM109" i="2"/>
  <c r="JQM108" i="2"/>
  <c r="JQM107" i="2"/>
  <c r="JQM106" i="2"/>
  <c r="JSY109" i="2"/>
  <c r="JSY108" i="2"/>
  <c r="JSY107" i="2"/>
  <c r="JSY106" i="2"/>
  <c r="JVK109" i="2"/>
  <c r="JVK108" i="2"/>
  <c r="JVK107" i="2"/>
  <c r="JVK106" i="2"/>
  <c r="JXW109" i="2"/>
  <c r="JXW108" i="2"/>
  <c r="JXW107" i="2"/>
  <c r="JXW106" i="2"/>
  <c r="KAI109" i="2"/>
  <c r="KAI108" i="2"/>
  <c r="KAI107" i="2"/>
  <c r="KAI106" i="2"/>
  <c r="KCU109" i="2"/>
  <c r="KCU107" i="2"/>
  <c r="KCU108" i="2"/>
  <c r="KCU106" i="2"/>
  <c r="KFG109" i="2"/>
  <c r="KFG108" i="2"/>
  <c r="KFG107" i="2"/>
  <c r="KFG106" i="2"/>
  <c r="KHS109" i="2"/>
  <c r="KHS108" i="2"/>
  <c r="KHS107" i="2"/>
  <c r="KHS106" i="2"/>
  <c r="KKE109" i="2"/>
  <c r="KKE108" i="2"/>
  <c r="KKE107" i="2"/>
  <c r="KKE106" i="2"/>
  <c r="KMQ109" i="2"/>
  <c r="KMQ108" i="2"/>
  <c r="KMQ107" i="2"/>
  <c r="KMQ106" i="2"/>
  <c r="KPC109" i="2"/>
  <c r="KPC108" i="2"/>
  <c r="KPC107" i="2"/>
  <c r="KPC106" i="2"/>
  <c r="KRO109" i="2"/>
  <c r="KRO108" i="2"/>
  <c r="KRO107" i="2"/>
  <c r="KRO106" i="2"/>
  <c r="KUA109" i="2"/>
  <c r="KUA108" i="2"/>
  <c r="KUA107" i="2"/>
  <c r="KUA106" i="2"/>
  <c r="KWM109" i="2"/>
  <c r="KWM107" i="2"/>
  <c r="KWM108" i="2"/>
  <c r="KWM106" i="2"/>
  <c r="KYY109" i="2"/>
  <c r="KYY108" i="2"/>
  <c r="KYY107" i="2"/>
  <c r="KYY106" i="2"/>
  <c r="LBK109" i="2"/>
  <c r="LBK108" i="2"/>
  <c r="LBK107" i="2"/>
  <c r="LBK106" i="2"/>
  <c r="LDW109" i="2"/>
  <c r="LDW108" i="2"/>
  <c r="LDW107" i="2"/>
  <c r="LDW106" i="2"/>
  <c r="LGI109" i="2"/>
  <c r="LGI108" i="2"/>
  <c r="LGI107" i="2"/>
  <c r="LGI106" i="2"/>
  <c r="LIU109" i="2"/>
  <c r="LIU108" i="2"/>
  <c r="LIU107" i="2"/>
  <c r="LIU106" i="2"/>
  <c r="LLG109" i="2"/>
  <c r="LLG108" i="2"/>
  <c r="LLG107" i="2"/>
  <c r="LLG106" i="2"/>
  <c r="LNS109" i="2"/>
  <c r="LNS108" i="2"/>
  <c r="LNS107" i="2"/>
  <c r="LNS106" i="2"/>
  <c r="LQE109" i="2"/>
  <c r="LQE107" i="2"/>
  <c r="LQE108" i="2"/>
  <c r="LQE106" i="2"/>
  <c r="LSQ109" i="2"/>
  <c r="LSQ108" i="2"/>
  <c r="LSQ107" i="2"/>
  <c r="LSQ106" i="2"/>
  <c r="LVC109" i="2"/>
  <c r="LVC108" i="2"/>
  <c r="LVC107" i="2"/>
  <c r="LVC106" i="2"/>
  <c r="LXO109" i="2"/>
  <c r="LXO108" i="2"/>
  <c r="LXO107" i="2"/>
  <c r="LXO106" i="2"/>
  <c r="MAA109" i="2"/>
  <c r="MAA108" i="2"/>
  <c r="MAA107" i="2"/>
  <c r="MAA106" i="2"/>
  <c r="MCM109" i="2"/>
  <c r="MCM108" i="2"/>
  <c r="MCM107" i="2"/>
  <c r="MCM106" i="2"/>
  <c r="MEY108" i="2"/>
  <c r="MEY109" i="2"/>
  <c r="MEY107" i="2"/>
  <c r="MEY106" i="2"/>
  <c r="MHK109" i="2"/>
  <c r="MHK108" i="2"/>
  <c r="MHK107" i="2"/>
  <c r="MHK106" i="2"/>
  <c r="MJW109" i="2"/>
  <c r="MJW108" i="2"/>
  <c r="MJW107" i="2"/>
  <c r="MJW106" i="2"/>
  <c r="MMI109" i="2"/>
  <c r="MMI108" i="2"/>
  <c r="MMI107" i="2"/>
  <c r="MMI106" i="2"/>
  <c r="MOU109" i="2"/>
  <c r="MOU108" i="2"/>
  <c r="MOU107" i="2"/>
  <c r="MOU106" i="2"/>
  <c r="MRG109" i="2"/>
  <c r="MRG108" i="2"/>
  <c r="MRG107" i="2"/>
  <c r="MRG106" i="2"/>
  <c r="MTS109" i="2"/>
  <c r="MTS108" i="2"/>
  <c r="MTS107" i="2"/>
  <c r="MTS106" i="2"/>
  <c r="MWE109" i="2"/>
  <c r="MWE108" i="2"/>
  <c r="MWE107" i="2"/>
  <c r="MWE106" i="2"/>
  <c r="MYQ109" i="2"/>
  <c r="MYQ108" i="2"/>
  <c r="MYQ107" i="2"/>
  <c r="MYQ106" i="2"/>
  <c r="NBC109" i="2"/>
  <c r="NBC108" i="2"/>
  <c r="NBC107" i="2"/>
  <c r="NBC106" i="2"/>
  <c r="NDO109" i="2"/>
  <c r="NDO108" i="2"/>
  <c r="NDO107" i="2"/>
  <c r="NDO106" i="2"/>
  <c r="NGA109" i="2"/>
  <c r="NGA108" i="2"/>
  <c r="NGA107" i="2"/>
  <c r="NGA106" i="2"/>
  <c r="NIM109" i="2"/>
  <c r="NIM108" i="2"/>
  <c r="NIM107" i="2"/>
  <c r="NIM106" i="2"/>
  <c r="NKY109" i="2"/>
  <c r="NKY108" i="2"/>
  <c r="NKY107" i="2"/>
  <c r="NKY106" i="2"/>
  <c r="NNK109" i="2"/>
  <c r="NNK108" i="2"/>
  <c r="NNK107" i="2"/>
  <c r="NNK106" i="2"/>
  <c r="NPW109" i="2"/>
  <c r="NPW108" i="2"/>
  <c r="NPW107" i="2"/>
  <c r="NPW106" i="2"/>
  <c r="NSI109" i="2"/>
  <c r="NSI108" i="2"/>
  <c r="NSI107" i="2"/>
  <c r="NSI106" i="2"/>
  <c r="NUU109" i="2"/>
  <c r="NUU108" i="2"/>
  <c r="NUU107" i="2"/>
  <c r="NUU106" i="2"/>
  <c r="NXG109" i="2"/>
  <c r="NXG108" i="2"/>
  <c r="NXG107" i="2"/>
  <c r="NXG106" i="2"/>
  <c r="NZS109" i="2"/>
  <c r="NZS108" i="2"/>
  <c r="NZS107" i="2"/>
  <c r="NZS106" i="2"/>
  <c r="OCE109" i="2"/>
  <c r="OCE108" i="2"/>
  <c r="OCE107" i="2"/>
  <c r="OCE106" i="2"/>
  <c r="OEQ109" i="2"/>
  <c r="OEQ108" i="2"/>
  <c r="OEQ107" i="2"/>
  <c r="OEQ106" i="2"/>
  <c r="OHC109" i="2"/>
  <c r="OHC108" i="2"/>
  <c r="OHC107" i="2"/>
  <c r="OHC106" i="2"/>
  <c r="OJO109" i="2"/>
  <c r="OJO108" i="2"/>
  <c r="OJO107" i="2"/>
  <c r="OJO106" i="2"/>
  <c r="OMA109" i="2"/>
  <c r="OMA108" i="2"/>
  <c r="OMA107" i="2"/>
  <c r="OMA106" i="2"/>
  <c r="OOM109" i="2"/>
  <c r="OOM108" i="2"/>
  <c r="OOM107" i="2"/>
  <c r="OOM106" i="2"/>
  <c r="OQY109" i="2"/>
  <c r="OQY108" i="2"/>
  <c r="OQY107" i="2"/>
  <c r="OQY106" i="2"/>
  <c r="OTK109" i="2"/>
  <c r="OTK108" i="2"/>
  <c r="OTK107" i="2"/>
  <c r="OTK106" i="2"/>
  <c r="OVW109" i="2"/>
  <c r="OVW108" i="2"/>
  <c r="OVW107" i="2"/>
  <c r="OVW106" i="2"/>
  <c r="OYI109" i="2"/>
  <c r="OYI108" i="2"/>
  <c r="OYI107" i="2"/>
  <c r="OYI106" i="2"/>
  <c r="PAU109" i="2"/>
  <c r="PAU108" i="2"/>
  <c r="PAU107" i="2"/>
  <c r="PAU106" i="2"/>
  <c r="PDG109" i="2"/>
  <c r="PDG108" i="2"/>
  <c r="PDG107" i="2"/>
  <c r="PDG106" i="2"/>
  <c r="PFS109" i="2"/>
  <c r="PFS108" i="2"/>
  <c r="PFS107" i="2"/>
  <c r="PFS106" i="2"/>
  <c r="PIE109" i="2"/>
  <c r="PIE108" i="2"/>
  <c r="PIE107" i="2"/>
  <c r="PIE106" i="2"/>
  <c r="PKQ109" i="2"/>
  <c r="PKQ108" i="2"/>
  <c r="PKQ107" i="2"/>
  <c r="PKQ106" i="2"/>
  <c r="PNC109" i="2"/>
  <c r="PNC108" i="2"/>
  <c r="PNC107" i="2"/>
  <c r="PNC106" i="2"/>
  <c r="PPO108" i="2"/>
  <c r="PPO109" i="2"/>
  <c r="PPO107" i="2"/>
  <c r="PPO106" i="2"/>
  <c r="PSA109" i="2"/>
  <c r="PSA108" i="2"/>
  <c r="PSA107" i="2"/>
  <c r="PSA106" i="2"/>
  <c r="PUM109" i="2"/>
  <c r="PUM108" i="2"/>
  <c r="PUM107" i="2"/>
  <c r="PUM106" i="2"/>
  <c r="PWY109" i="2"/>
  <c r="PWY108" i="2"/>
  <c r="PWY107" i="2"/>
  <c r="PWY106" i="2"/>
  <c r="PZK109" i="2"/>
  <c r="PZK108" i="2"/>
  <c r="PZK107" i="2"/>
  <c r="PZK106" i="2"/>
  <c r="QBW109" i="2"/>
  <c r="QBW108" i="2"/>
  <c r="QBW107" i="2"/>
  <c r="QBW106" i="2"/>
  <c r="QEI109" i="2"/>
  <c r="QEI108" i="2"/>
  <c r="QEI107" i="2"/>
  <c r="QEI106" i="2"/>
  <c r="QGU109" i="2"/>
  <c r="QGU108" i="2"/>
  <c r="QGU107" i="2"/>
  <c r="QGU106" i="2"/>
  <c r="QJG108" i="2"/>
  <c r="QJG109" i="2"/>
  <c r="QJG107" i="2"/>
  <c r="QJG106" i="2"/>
  <c r="QLS109" i="2"/>
  <c r="QLS108" i="2"/>
  <c r="QLS107" i="2"/>
  <c r="QLS106" i="2"/>
  <c r="QOE109" i="2"/>
  <c r="QOE108" i="2"/>
  <c r="QOE107" i="2"/>
  <c r="QOE106" i="2"/>
  <c r="QQQ109" i="2"/>
  <c r="QQQ108" i="2"/>
  <c r="QQQ107" i="2"/>
  <c r="QQQ106" i="2"/>
  <c r="QTC109" i="2"/>
  <c r="QTC108" i="2"/>
  <c r="QTC107" i="2"/>
  <c r="QTC106" i="2"/>
  <c r="QVO109" i="2"/>
  <c r="QVO108" i="2"/>
  <c r="QVO107" i="2"/>
  <c r="QVO106" i="2"/>
  <c r="QYA109" i="2"/>
  <c r="QYA108" i="2"/>
  <c r="QYA107" i="2"/>
  <c r="QYA106" i="2"/>
  <c r="RAM109" i="2"/>
  <c r="RAM108" i="2"/>
  <c r="RAM107" i="2"/>
  <c r="RAM106" i="2"/>
  <c r="RCY109" i="2"/>
  <c r="RCY108" i="2"/>
  <c r="RCY107" i="2"/>
  <c r="RCY106" i="2"/>
  <c r="RFK109" i="2"/>
  <c r="RFK108" i="2"/>
  <c r="RFK107" i="2"/>
  <c r="RFK106" i="2"/>
  <c r="RHW109" i="2"/>
  <c r="RHW108" i="2"/>
  <c r="RHW107" i="2"/>
  <c r="RHW106" i="2"/>
  <c r="RKI109" i="2"/>
  <c r="RKI108" i="2"/>
  <c r="RKI107" i="2"/>
  <c r="RKI106" i="2"/>
  <c r="RMU109" i="2"/>
  <c r="RMU108" i="2"/>
  <c r="RMU107" i="2"/>
  <c r="RMU106" i="2"/>
  <c r="RPG109" i="2"/>
  <c r="RPG108" i="2"/>
  <c r="RPG107" i="2"/>
  <c r="RPG106" i="2"/>
  <c r="RRS109" i="2"/>
  <c r="RRS108" i="2"/>
  <c r="RRS107" i="2"/>
  <c r="RRS106" i="2"/>
  <c r="RUE109" i="2"/>
  <c r="RUE108" i="2"/>
  <c r="RUE107" i="2"/>
  <c r="RUE106" i="2"/>
  <c r="RWQ109" i="2"/>
  <c r="RWQ108" i="2"/>
  <c r="RWQ107" i="2"/>
  <c r="RWQ106" i="2"/>
  <c r="RZC109" i="2"/>
  <c r="RZC108" i="2"/>
  <c r="RZC107" i="2"/>
  <c r="RZC106" i="2"/>
  <c r="SBO109" i="2"/>
  <c r="SBO108" i="2"/>
  <c r="SBO107" i="2"/>
  <c r="SBO106" i="2"/>
  <c r="SEA109" i="2"/>
  <c r="SEA108" i="2"/>
  <c r="SEA107" i="2"/>
  <c r="SEA106" i="2"/>
  <c r="SGM109" i="2"/>
  <c r="SGM108" i="2"/>
  <c r="SGM107" i="2"/>
  <c r="SGM106" i="2"/>
  <c r="SIY109" i="2"/>
  <c r="SIY108" i="2"/>
  <c r="SIY107" i="2"/>
  <c r="SIY106" i="2"/>
  <c r="SLK109" i="2"/>
  <c r="SLK108" i="2"/>
  <c r="SLK107" i="2"/>
  <c r="SLK106" i="2"/>
  <c r="SNW109" i="2"/>
  <c r="SNW108" i="2"/>
  <c r="SNW107" i="2"/>
  <c r="SNW106" i="2"/>
  <c r="SQI109" i="2"/>
  <c r="SQI108" i="2"/>
  <c r="SQI107" i="2"/>
  <c r="SQI106" i="2"/>
  <c r="SSU109" i="2"/>
  <c r="SSU108" i="2"/>
  <c r="SSU107" i="2"/>
  <c r="SSU106" i="2"/>
  <c r="SVG109" i="2"/>
  <c r="SVG108" i="2"/>
  <c r="SVG107" i="2"/>
  <c r="SVG106" i="2"/>
  <c r="SXS109" i="2"/>
  <c r="SXS108" i="2"/>
  <c r="SXS107" i="2"/>
  <c r="SXS106" i="2"/>
  <c r="TAE109" i="2"/>
  <c r="TAE108" i="2"/>
  <c r="TAE107" i="2"/>
  <c r="TAE106" i="2"/>
  <c r="TCQ109" i="2"/>
  <c r="TCQ108" i="2"/>
  <c r="TCQ107" i="2"/>
  <c r="TCQ106" i="2"/>
  <c r="TFC109" i="2"/>
  <c r="TFC108" i="2"/>
  <c r="TFC107" i="2"/>
  <c r="TFC106" i="2"/>
  <c r="THO109" i="2"/>
  <c r="THO108" i="2"/>
  <c r="THO107" i="2"/>
  <c r="THO106" i="2"/>
  <c r="TKA109" i="2"/>
  <c r="TKA108" i="2"/>
  <c r="TKA107" i="2"/>
  <c r="TKA106" i="2"/>
  <c r="TMM109" i="2"/>
  <c r="TMM108" i="2"/>
  <c r="TMM107" i="2"/>
  <c r="TMM106" i="2"/>
  <c r="TOY109" i="2"/>
  <c r="TOY108" i="2"/>
  <c r="TOY107" i="2"/>
  <c r="TOY106" i="2"/>
  <c r="TRK109" i="2"/>
  <c r="TRK108" i="2"/>
  <c r="TRK107" i="2"/>
  <c r="TRK106" i="2"/>
  <c r="TTW109" i="2"/>
  <c r="TTW108" i="2"/>
  <c r="TTW107" i="2"/>
  <c r="TTW106" i="2"/>
  <c r="TWI109" i="2"/>
  <c r="TWI108" i="2"/>
  <c r="TWI107" i="2"/>
  <c r="TWI106" i="2"/>
  <c r="TYU109" i="2"/>
  <c r="TYU108" i="2"/>
  <c r="TYU107" i="2"/>
  <c r="TYU106" i="2"/>
  <c r="UBG109" i="2"/>
  <c r="UBG108" i="2"/>
  <c r="UBG107" i="2"/>
  <c r="UBG106" i="2"/>
  <c r="UDS109" i="2"/>
  <c r="UDS108" i="2"/>
  <c r="UDS107" i="2"/>
  <c r="UDS106" i="2"/>
  <c r="UGE109" i="2"/>
  <c r="UGE108" i="2"/>
  <c r="UGE107" i="2"/>
  <c r="UGE106" i="2"/>
  <c r="UIQ109" i="2"/>
  <c r="UIQ108" i="2"/>
  <c r="UIQ107" i="2"/>
  <c r="UIQ106" i="2"/>
  <c r="ULC109" i="2"/>
  <c r="ULC108" i="2"/>
  <c r="ULC107" i="2"/>
  <c r="ULC106" i="2"/>
  <c r="UNO109" i="2"/>
  <c r="UNO108" i="2"/>
  <c r="UNO107" i="2"/>
  <c r="UNO106" i="2"/>
  <c r="UQA109" i="2"/>
  <c r="UQA108" i="2"/>
  <c r="UQA107" i="2"/>
  <c r="UQA106" i="2"/>
  <c r="USM109" i="2"/>
  <c r="USM108" i="2"/>
  <c r="USM107" i="2"/>
  <c r="USM106" i="2"/>
  <c r="UUY109" i="2"/>
  <c r="UUY108" i="2"/>
  <c r="UUY107" i="2"/>
  <c r="UUY106" i="2"/>
  <c r="UXK109" i="2"/>
  <c r="UXK108" i="2"/>
  <c r="UXK107" i="2"/>
  <c r="UXK106" i="2"/>
  <c r="UZW109" i="2"/>
  <c r="UZW108" i="2"/>
  <c r="UZW107" i="2"/>
  <c r="UZW106" i="2"/>
  <c r="VCI109" i="2"/>
  <c r="VCI108" i="2"/>
  <c r="VCI107" i="2"/>
  <c r="VCI106" i="2"/>
  <c r="VEU109" i="2"/>
  <c r="VEU108" i="2"/>
  <c r="VEU107" i="2"/>
  <c r="VEU106" i="2"/>
  <c r="VHG109" i="2"/>
  <c r="VHG108" i="2"/>
  <c r="VHG107" i="2"/>
  <c r="VHG106" i="2"/>
  <c r="VJS109" i="2"/>
  <c r="VJS108" i="2"/>
  <c r="VJS107" i="2"/>
  <c r="VJS106" i="2"/>
  <c r="VME109" i="2"/>
  <c r="VME108" i="2"/>
  <c r="VME107" i="2"/>
  <c r="VME106" i="2"/>
  <c r="VOQ109" i="2"/>
  <c r="VOQ108" i="2"/>
  <c r="VOQ107" i="2"/>
  <c r="VOQ106" i="2"/>
  <c r="VRC109" i="2"/>
  <c r="VRC108" i="2"/>
  <c r="VRC107" i="2"/>
  <c r="VRC106" i="2"/>
  <c r="VTO109" i="2"/>
  <c r="VTO108" i="2"/>
  <c r="VTO107" i="2"/>
  <c r="VTO106" i="2"/>
  <c r="VWA109" i="2"/>
  <c r="VWA108" i="2"/>
  <c r="VWA107" i="2"/>
  <c r="VWA106" i="2"/>
  <c r="VYM109" i="2"/>
  <c r="VYM108" i="2"/>
  <c r="VYM107" i="2"/>
  <c r="VYM106" i="2"/>
  <c r="WAY109" i="2"/>
  <c r="WAY108" i="2"/>
  <c r="WAY107" i="2"/>
  <c r="WAY106" i="2"/>
  <c r="WDK109" i="2"/>
  <c r="WDK108" i="2"/>
  <c r="WDK107" i="2"/>
  <c r="WDK106" i="2"/>
  <c r="WFW109" i="2"/>
  <c r="WFW108" i="2"/>
  <c r="WFW107" i="2"/>
  <c r="WFW106" i="2"/>
  <c r="WII109" i="2"/>
  <c r="WII108" i="2"/>
  <c r="WII107" i="2"/>
  <c r="WII106" i="2"/>
  <c r="WKU109" i="2"/>
  <c r="WKU108" i="2"/>
  <c r="WKU107" i="2"/>
  <c r="WKU106" i="2"/>
  <c r="WNG109" i="2"/>
  <c r="WNG108" i="2"/>
  <c r="WNG107" i="2"/>
  <c r="WNG106" i="2"/>
  <c r="WPS109" i="2"/>
  <c r="WPS108" i="2"/>
  <c r="WPS107" i="2"/>
  <c r="WPS106" i="2"/>
  <c r="WSE109" i="2"/>
  <c r="WSE108" i="2"/>
  <c r="WSE107" i="2"/>
  <c r="WSE106" i="2"/>
  <c r="WUQ109" i="2"/>
  <c r="WUQ108" i="2"/>
  <c r="WUQ107" i="2"/>
  <c r="WUQ106" i="2"/>
  <c r="WXC109" i="2"/>
  <c r="WXC108" i="2"/>
  <c r="WXC107" i="2"/>
  <c r="WXC106" i="2"/>
  <c r="WZO109" i="2"/>
  <c r="WZO108" i="2"/>
  <c r="WZO107" i="2"/>
  <c r="WZO106" i="2"/>
  <c r="XCA109" i="2"/>
  <c r="XCA108" i="2"/>
  <c r="XCA107" i="2"/>
  <c r="XCA106" i="2"/>
  <c r="XEM109" i="2"/>
  <c r="XEM108" i="2"/>
  <c r="XEM107" i="2"/>
  <c r="XEM106" i="2"/>
  <c r="KQ106" i="2"/>
  <c r="NC106" i="2"/>
  <c r="PO106" i="2"/>
  <c r="SA106" i="2"/>
  <c r="UM106" i="2"/>
  <c r="WY106" i="2"/>
  <c r="ZK106" i="2"/>
  <c r="ABW106" i="2"/>
  <c r="AEI106" i="2"/>
  <c r="AGU106" i="2"/>
  <c r="AJG106" i="2"/>
  <c r="ALS106" i="2"/>
  <c r="AOE106" i="2"/>
  <c r="AQQ106" i="2"/>
  <c r="KY109" i="2"/>
  <c r="KY108" i="2"/>
  <c r="KY107" i="2"/>
  <c r="SI109" i="2"/>
  <c r="SI108" i="2"/>
  <c r="SI107" i="2"/>
  <c r="ZS109" i="2"/>
  <c r="ZS108" i="2"/>
  <c r="ZS107" i="2"/>
  <c r="AHC109" i="2"/>
  <c r="AHC108" i="2"/>
  <c r="AHC107" i="2"/>
  <c r="AMA109" i="2"/>
  <c r="AMA108" i="2"/>
  <c r="AMA107" i="2"/>
  <c r="AQY109" i="2"/>
  <c r="AQY107" i="2"/>
  <c r="AQY108" i="2"/>
  <c r="BAU109" i="2"/>
  <c r="BAU108" i="2"/>
  <c r="BAU107" i="2"/>
  <c r="BAU106" i="2"/>
  <c r="BFS109" i="2"/>
  <c r="BFS107" i="2"/>
  <c r="BFS108" i="2"/>
  <c r="BFS106" i="2"/>
  <c r="BKQ109" i="2"/>
  <c r="BKQ108" i="2"/>
  <c r="BKQ107" i="2"/>
  <c r="BKQ106" i="2"/>
  <c r="BPO109" i="2"/>
  <c r="BPO108" i="2"/>
  <c r="BPO107" i="2"/>
  <c r="BPO106" i="2"/>
  <c r="BUM109" i="2"/>
  <c r="BUM108" i="2"/>
  <c r="BUM107" i="2"/>
  <c r="BUM106" i="2"/>
  <c r="BZK109" i="2"/>
  <c r="BZK108" i="2"/>
  <c r="BZK107" i="2"/>
  <c r="BZK106" i="2"/>
  <c r="CEI109" i="2"/>
  <c r="CEI108" i="2"/>
  <c r="CEI107" i="2"/>
  <c r="CEI106" i="2"/>
  <c r="CJG109" i="2"/>
  <c r="CJG108" i="2"/>
  <c r="CJG107" i="2"/>
  <c r="CJG106" i="2"/>
  <c r="COE109" i="2"/>
  <c r="COE108" i="2"/>
  <c r="COE107" i="2"/>
  <c r="COE106" i="2"/>
  <c r="CVO109" i="2"/>
  <c r="CVO108" i="2"/>
  <c r="CVO107" i="2"/>
  <c r="CVO106" i="2"/>
  <c r="DAM109" i="2"/>
  <c r="DAM108" i="2"/>
  <c r="DAM107" i="2"/>
  <c r="DAM106" i="2"/>
  <c r="DHW109" i="2"/>
  <c r="DHW108" i="2"/>
  <c r="DHW107" i="2"/>
  <c r="DHW106" i="2"/>
  <c r="DMU109" i="2"/>
  <c r="DMU108" i="2"/>
  <c r="DMU107" i="2"/>
  <c r="DMU106" i="2"/>
  <c r="DRS109" i="2"/>
  <c r="DRS108" i="2"/>
  <c r="DRS107" i="2"/>
  <c r="DRS106" i="2"/>
  <c r="DZC109" i="2"/>
  <c r="DZC108" i="2"/>
  <c r="DZC107" i="2"/>
  <c r="DZC106" i="2"/>
  <c r="EGM109" i="2"/>
  <c r="EGM108" i="2"/>
  <c r="EGM107" i="2"/>
  <c r="EGM106" i="2"/>
  <c r="ELK109" i="2"/>
  <c r="ELK108" i="2"/>
  <c r="ELK107" i="2"/>
  <c r="ELK106" i="2"/>
  <c r="ESU109" i="2"/>
  <c r="ESU108" i="2"/>
  <c r="ESU107" i="2"/>
  <c r="ESU106" i="2"/>
  <c r="EXS109" i="2"/>
  <c r="EXS108" i="2"/>
  <c r="EXS107" i="2"/>
  <c r="EXS106" i="2"/>
  <c r="FCQ109" i="2"/>
  <c r="FCQ108" i="2"/>
  <c r="FCQ107" i="2"/>
  <c r="FCQ106" i="2"/>
  <c r="FHO109" i="2"/>
  <c r="FHO108" i="2"/>
  <c r="FHO107" i="2"/>
  <c r="FHO106" i="2"/>
  <c r="FMM109" i="2"/>
  <c r="FMM108" i="2"/>
  <c r="FMM107" i="2"/>
  <c r="FMM106" i="2"/>
  <c r="FOY109" i="2"/>
  <c r="FOY108" i="2"/>
  <c r="FOY107" i="2"/>
  <c r="FOY106" i="2"/>
  <c r="FRK109" i="2"/>
  <c r="FRK108" i="2"/>
  <c r="FRK107" i="2"/>
  <c r="FRK106" i="2"/>
  <c r="FTW109" i="2"/>
  <c r="FTW107" i="2"/>
  <c r="FTW108" i="2"/>
  <c r="FTW106" i="2"/>
  <c r="FWI109" i="2"/>
  <c r="FWI107" i="2"/>
  <c r="FWI108" i="2"/>
  <c r="FWI106" i="2"/>
  <c r="FYU109" i="2"/>
  <c r="FYU108" i="2"/>
  <c r="FYU107" i="2"/>
  <c r="FYU106" i="2"/>
  <c r="GBG109" i="2"/>
  <c r="GBG108" i="2"/>
  <c r="GBG107" i="2"/>
  <c r="GBG106" i="2"/>
  <c r="GGE109" i="2"/>
  <c r="GGE108" i="2"/>
  <c r="GGE107" i="2"/>
  <c r="GGE106" i="2"/>
  <c r="GIQ109" i="2"/>
  <c r="GIQ108" i="2"/>
  <c r="GIQ107" i="2"/>
  <c r="GIQ106" i="2"/>
  <c r="GLC109" i="2"/>
  <c r="GLC108" i="2"/>
  <c r="GLC107" i="2"/>
  <c r="GLC106" i="2"/>
  <c r="GNO109" i="2"/>
  <c r="GNO108" i="2"/>
  <c r="GNO107" i="2"/>
  <c r="GNO106" i="2"/>
  <c r="GQA109" i="2"/>
  <c r="GQA107" i="2"/>
  <c r="GQA108" i="2"/>
  <c r="GQA106" i="2"/>
  <c r="GSM109" i="2"/>
  <c r="GSM108" i="2"/>
  <c r="GSM107" i="2"/>
  <c r="GSM106" i="2"/>
  <c r="GUY109" i="2"/>
  <c r="GUY108" i="2"/>
  <c r="GUY107" i="2"/>
  <c r="GUY106" i="2"/>
  <c r="GXK109" i="2"/>
  <c r="GXK108" i="2"/>
  <c r="GXK107" i="2"/>
  <c r="GXK106" i="2"/>
  <c r="GZW109" i="2"/>
  <c r="GZW108" i="2"/>
  <c r="GZW107" i="2"/>
  <c r="GZW106" i="2"/>
  <c r="HCI109" i="2"/>
  <c r="HCI108" i="2"/>
  <c r="HCI107" i="2"/>
  <c r="HCI106" i="2"/>
  <c r="HEU109" i="2"/>
  <c r="HEU108" i="2"/>
  <c r="HEU107" i="2"/>
  <c r="HEU106" i="2"/>
  <c r="HHG109" i="2"/>
  <c r="HHG108" i="2"/>
  <c r="HHG107" i="2"/>
  <c r="HHG106" i="2"/>
  <c r="HJS109" i="2"/>
  <c r="HJS107" i="2"/>
  <c r="HJS108" i="2"/>
  <c r="HJS106" i="2"/>
  <c r="HME109" i="2"/>
  <c r="HME108" i="2"/>
  <c r="HME107" i="2"/>
  <c r="HME106" i="2"/>
  <c r="HOQ109" i="2"/>
  <c r="HOQ108" i="2"/>
  <c r="HOQ107" i="2"/>
  <c r="HOQ106" i="2"/>
  <c r="HRC109" i="2"/>
  <c r="HRC108" i="2"/>
  <c r="HRC107" i="2"/>
  <c r="HRC106" i="2"/>
  <c r="HTO109" i="2"/>
  <c r="HTO108" i="2"/>
  <c r="HTO107" i="2"/>
  <c r="HTO106" i="2"/>
  <c r="HWA109" i="2"/>
  <c r="HWA108" i="2"/>
  <c r="HWA107" i="2"/>
  <c r="HWA106" i="2"/>
  <c r="HYM109" i="2"/>
  <c r="HYM108" i="2"/>
  <c r="HYM107" i="2"/>
  <c r="HYM106" i="2"/>
  <c r="IAY109" i="2"/>
  <c r="IAY108" i="2"/>
  <c r="IAY107" i="2"/>
  <c r="IAY106" i="2"/>
  <c r="IDK109" i="2"/>
  <c r="IDK107" i="2"/>
  <c r="IDK108" i="2"/>
  <c r="IDK106" i="2"/>
  <c r="IFW109" i="2"/>
  <c r="IFW108" i="2"/>
  <c r="IFW107" i="2"/>
  <c r="IFW106" i="2"/>
  <c r="III109" i="2"/>
  <c r="III108" i="2"/>
  <c r="III107" i="2"/>
  <c r="III106" i="2"/>
  <c r="IKU109" i="2"/>
  <c r="IKU108" i="2"/>
  <c r="IKU107" i="2"/>
  <c r="IKU106" i="2"/>
  <c r="ING109" i="2"/>
  <c r="ING108" i="2"/>
  <c r="ING107" i="2"/>
  <c r="ING106" i="2"/>
  <c r="IPS109" i="2"/>
  <c r="IPS108" i="2"/>
  <c r="IPS107" i="2"/>
  <c r="IPS106" i="2"/>
  <c r="ISE109" i="2"/>
  <c r="ISE108" i="2"/>
  <c r="ISE107" i="2"/>
  <c r="ISE106" i="2"/>
  <c r="IUQ109" i="2"/>
  <c r="IUQ108" i="2"/>
  <c r="IUQ107" i="2"/>
  <c r="IUQ106" i="2"/>
  <c r="IXC109" i="2"/>
  <c r="IXC107" i="2"/>
  <c r="IXC108" i="2"/>
  <c r="IXC106" i="2"/>
  <c r="IZO109" i="2"/>
  <c r="IZO108" i="2"/>
  <c r="IZO107" i="2"/>
  <c r="IZO106" i="2"/>
  <c r="JCA109" i="2"/>
  <c r="JCA108" i="2"/>
  <c r="JCA107" i="2"/>
  <c r="JCA106" i="2"/>
  <c r="JEM109" i="2"/>
  <c r="JEM108" i="2"/>
  <c r="JEM107" i="2"/>
  <c r="JEM106" i="2"/>
  <c r="JGY109" i="2"/>
  <c r="JGY108" i="2"/>
  <c r="JGY107" i="2"/>
  <c r="JGY106" i="2"/>
  <c r="JJK109" i="2"/>
  <c r="JJK108" i="2"/>
  <c r="JJK107" i="2"/>
  <c r="JJK106" i="2"/>
  <c r="JLW109" i="2"/>
  <c r="JLW108" i="2"/>
  <c r="JLW107" i="2"/>
  <c r="JLW106" i="2"/>
  <c r="JOI109" i="2"/>
  <c r="JOI108" i="2"/>
  <c r="JOI107" i="2"/>
  <c r="JOI106" i="2"/>
  <c r="JQU109" i="2"/>
  <c r="JQU107" i="2"/>
  <c r="JQU108" i="2"/>
  <c r="JQU106" i="2"/>
  <c r="JTG109" i="2"/>
  <c r="JTG108" i="2"/>
  <c r="JTG107" i="2"/>
  <c r="JTG106" i="2"/>
  <c r="JVS109" i="2"/>
  <c r="JVS108" i="2"/>
  <c r="JVS107" i="2"/>
  <c r="JVS106" i="2"/>
  <c r="JYE109" i="2"/>
  <c r="JYE108" i="2"/>
  <c r="JYE107" i="2"/>
  <c r="JYE106" i="2"/>
  <c r="KAQ109" i="2"/>
  <c r="KAQ108" i="2"/>
  <c r="KAQ107" i="2"/>
  <c r="KAQ106" i="2"/>
  <c r="KDC109" i="2"/>
  <c r="KDC108" i="2"/>
  <c r="KDC107" i="2"/>
  <c r="KDC106" i="2"/>
  <c r="KFO109" i="2"/>
  <c r="KFO108" i="2"/>
  <c r="KFO107" i="2"/>
  <c r="KFO106" i="2"/>
  <c r="KIA109" i="2"/>
  <c r="KIA108" i="2"/>
  <c r="KIA107" i="2"/>
  <c r="KIA106" i="2"/>
  <c r="KKM109" i="2"/>
  <c r="KKM107" i="2"/>
  <c r="KKM108" i="2"/>
  <c r="KKM106" i="2"/>
  <c r="KMY109" i="2"/>
  <c r="KMY108" i="2"/>
  <c r="KMY107" i="2"/>
  <c r="KMY106" i="2"/>
  <c r="KPK109" i="2"/>
  <c r="KPK108" i="2"/>
  <c r="KPK107" i="2"/>
  <c r="KPK106" i="2"/>
  <c r="KRW109" i="2"/>
  <c r="KRW108" i="2"/>
  <c r="KRW107" i="2"/>
  <c r="KRW106" i="2"/>
  <c r="KUI109" i="2"/>
  <c r="KUI108" i="2"/>
  <c r="KUI107" i="2"/>
  <c r="KUI106" i="2"/>
  <c r="KWU109" i="2"/>
  <c r="KWU108" i="2"/>
  <c r="KWU107" i="2"/>
  <c r="KWU106" i="2"/>
  <c r="KZG109" i="2"/>
  <c r="KZG108" i="2"/>
  <c r="KZG107" i="2"/>
  <c r="KZG106" i="2"/>
  <c r="LBS109" i="2"/>
  <c r="LBS108" i="2"/>
  <c r="LBS107" i="2"/>
  <c r="LBS106" i="2"/>
  <c r="LEE109" i="2"/>
  <c r="LEE108" i="2"/>
  <c r="LEE107" i="2"/>
  <c r="LEE106" i="2"/>
  <c r="LGQ109" i="2"/>
  <c r="LGQ108" i="2"/>
  <c r="LGQ107" i="2"/>
  <c r="LGQ106" i="2"/>
  <c r="LJC109" i="2"/>
  <c r="LJC108" i="2"/>
  <c r="LJC107" i="2"/>
  <c r="LJC106" i="2"/>
  <c r="LLO109" i="2"/>
  <c r="LLO108" i="2"/>
  <c r="LLO107" i="2"/>
  <c r="LLO106" i="2"/>
  <c r="LOA109" i="2"/>
  <c r="LOA108" i="2"/>
  <c r="LOA107" i="2"/>
  <c r="LOA106" i="2"/>
  <c r="LQM109" i="2"/>
  <c r="LQM108" i="2"/>
  <c r="LQM107" i="2"/>
  <c r="LQM106" i="2"/>
  <c r="LSY109" i="2"/>
  <c r="LSY108" i="2"/>
  <c r="LSY107" i="2"/>
  <c r="LSY106" i="2"/>
  <c r="LVK109" i="2"/>
  <c r="LVK108" i="2"/>
  <c r="LVK107" i="2"/>
  <c r="LVK106" i="2"/>
  <c r="LXW109" i="2"/>
  <c r="LXW108" i="2"/>
  <c r="LXW107" i="2"/>
  <c r="LXW106" i="2"/>
  <c r="MAI109" i="2"/>
  <c r="MAI107" i="2"/>
  <c r="MAI108" i="2"/>
  <c r="MAI106" i="2"/>
  <c r="MCU109" i="2"/>
  <c r="MCU108" i="2"/>
  <c r="MCU107" i="2"/>
  <c r="MCU106" i="2"/>
  <c r="MFG109" i="2"/>
  <c r="MFG108" i="2"/>
  <c r="MFG107" i="2"/>
  <c r="MFG106" i="2"/>
  <c r="MHS109" i="2"/>
  <c r="MHS108" i="2"/>
  <c r="MHS107" i="2"/>
  <c r="MHS106" i="2"/>
  <c r="MKE109" i="2"/>
  <c r="MKE108" i="2"/>
  <c r="MKE107" i="2"/>
  <c r="MKE106" i="2"/>
  <c r="MMQ109" i="2"/>
  <c r="MMQ108" i="2"/>
  <c r="MMQ107" i="2"/>
  <c r="MMQ106" i="2"/>
  <c r="MPC109" i="2"/>
  <c r="MPC108" i="2"/>
  <c r="MPC107" i="2"/>
  <c r="MPC106" i="2"/>
  <c r="MRO109" i="2"/>
  <c r="MRO108" i="2"/>
  <c r="MRO107" i="2"/>
  <c r="MRO106" i="2"/>
  <c r="MUA109" i="2"/>
  <c r="MUA108" i="2"/>
  <c r="MUA107" i="2"/>
  <c r="MUA106" i="2"/>
  <c r="MWM109" i="2"/>
  <c r="MWM108" i="2"/>
  <c r="MWM107" i="2"/>
  <c r="MWM106" i="2"/>
  <c r="MYY109" i="2"/>
  <c r="MYY108" i="2"/>
  <c r="MYY107" i="2"/>
  <c r="MYY106" i="2"/>
  <c r="NBK109" i="2"/>
  <c r="NBK108" i="2"/>
  <c r="NBK107" i="2"/>
  <c r="NBK106" i="2"/>
  <c r="NDW109" i="2"/>
  <c r="NDW108" i="2"/>
  <c r="NDW107" i="2"/>
  <c r="NDW106" i="2"/>
  <c r="NGI109" i="2"/>
  <c r="NGI108" i="2"/>
  <c r="NGI107" i="2"/>
  <c r="NGI106" i="2"/>
  <c r="NIU109" i="2"/>
  <c r="NIU108" i="2"/>
  <c r="NIU107" i="2"/>
  <c r="NIU106" i="2"/>
  <c r="NLG109" i="2"/>
  <c r="NLG108" i="2"/>
  <c r="NLG107" i="2"/>
  <c r="NLG106" i="2"/>
  <c r="NNS109" i="2"/>
  <c r="NNS108" i="2"/>
  <c r="NNS107" i="2"/>
  <c r="NNS106" i="2"/>
  <c r="NQE109" i="2"/>
  <c r="NQE108" i="2"/>
  <c r="NQE107" i="2"/>
  <c r="NQE106" i="2"/>
  <c r="NSQ109" i="2"/>
  <c r="NSQ108" i="2"/>
  <c r="NSQ107" i="2"/>
  <c r="NSQ106" i="2"/>
  <c r="NVC109" i="2"/>
  <c r="NVC108" i="2"/>
  <c r="NVC107" i="2"/>
  <c r="NVC106" i="2"/>
  <c r="NXO109" i="2"/>
  <c r="NXO108" i="2"/>
  <c r="NXO107" i="2"/>
  <c r="NXO106" i="2"/>
  <c r="OAA109" i="2"/>
  <c r="OAA108" i="2"/>
  <c r="OAA107" i="2"/>
  <c r="OAA106" i="2"/>
  <c r="OCM109" i="2"/>
  <c r="OCM108" i="2"/>
  <c r="OCM107" i="2"/>
  <c r="OCM106" i="2"/>
  <c r="OEY109" i="2"/>
  <c r="OEY108" i="2"/>
  <c r="OEY107" i="2"/>
  <c r="OEY106" i="2"/>
  <c r="OHK109" i="2"/>
  <c r="OHK108" i="2"/>
  <c r="OHK107" i="2"/>
  <c r="OHK106" i="2"/>
  <c r="OJW109" i="2"/>
  <c r="OJW108" i="2"/>
  <c r="OJW107" i="2"/>
  <c r="OJW106" i="2"/>
  <c r="OMI109" i="2"/>
  <c r="OMI108" i="2"/>
  <c r="OMI107" i="2"/>
  <c r="OMI106" i="2"/>
  <c r="OOU109" i="2"/>
  <c r="OOU108" i="2"/>
  <c r="OOU107" i="2"/>
  <c r="OOU106" i="2"/>
  <c r="ORG109" i="2"/>
  <c r="ORG108" i="2"/>
  <c r="ORG107" i="2"/>
  <c r="ORG106" i="2"/>
  <c r="OTS109" i="2"/>
  <c r="OTS108" i="2"/>
  <c r="OTS107" i="2"/>
  <c r="OTS106" i="2"/>
  <c r="OWE109" i="2"/>
  <c r="OWE108" i="2"/>
  <c r="OWE107" i="2"/>
  <c r="OWE106" i="2"/>
  <c r="OYQ109" i="2"/>
  <c r="OYQ108" i="2"/>
  <c r="OYQ107" i="2"/>
  <c r="OYQ106" i="2"/>
  <c r="PBC109" i="2"/>
  <c r="PBC108" i="2"/>
  <c r="PBC107" i="2"/>
  <c r="PBC106" i="2"/>
  <c r="PDO109" i="2"/>
  <c r="PDO108" i="2"/>
  <c r="PDO107" i="2"/>
  <c r="PDO106" i="2"/>
  <c r="PGA109" i="2"/>
  <c r="PGA108" i="2"/>
  <c r="PGA107" i="2"/>
  <c r="PGA106" i="2"/>
  <c r="PIM109" i="2"/>
  <c r="PIM108" i="2"/>
  <c r="PIM107" i="2"/>
  <c r="PIM106" i="2"/>
  <c r="PKY109" i="2"/>
  <c r="PKY108" i="2"/>
  <c r="PKY107" i="2"/>
  <c r="PKY106" i="2"/>
  <c r="PNK109" i="2"/>
  <c r="PNK108" i="2"/>
  <c r="PNK107" i="2"/>
  <c r="PNK106" i="2"/>
  <c r="PPW109" i="2"/>
  <c r="PPW108" i="2"/>
  <c r="PPW107" i="2"/>
  <c r="PPW106" i="2"/>
  <c r="PSI109" i="2"/>
  <c r="PSI108" i="2"/>
  <c r="PSI107" i="2"/>
  <c r="PSI106" i="2"/>
  <c r="PUU109" i="2"/>
  <c r="PUU108" i="2"/>
  <c r="PUU107" i="2"/>
  <c r="PUU106" i="2"/>
  <c r="PXG109" i="2"/>
  <c r="PXG108" i="2"/>
  <c r="PXG107" i="2"/>
  <c r="PXG106" i="2"/>
  <c r="PZS109" i="2"/>
  <c r="PZS108" i="2"/>
  <c r="PZS107" i="2"/>
  <c r="PZS106" i="2"/>
  <c r="QCE109" i="2"/>
  <c r="QCE108" i="2"/>
  <c r="QCE107" i="2"/>
  <c r="QCE106" i="2"/>
  <c r="QEQ109" i="2"/>
  <c r="QEQ107" i="2"/>
  <c r="QEQ108" i="2"/>
  <c r="QEQ106" i="2"/>
  <c r="QHC109" i="2"/>
  <c r="QHC108" i="2"/>
  <c r="QHC107" i="2"/>
  <c r="QHC106" i="2"/>
  <c r="QJO109" i="2"/>
  <c r="QJO108" i="2"/>
  <c r="QJO107" i="2"/>
  <c r="QJO106" i="2"/>
  <c r="QMA109" i="2"/>
  <c r="QMA108" i="2"/>
  <c r="QMA107" i="2"/>
  <c r="QMA106" i="2"/>
  <c r="QOM109" i="2"/>
  <c r="QOM108" i="2"/>
  <c r="QOM107" i="2"/>
  <c r="QOM106" i="2"/>
  <c r="QQY109" i="2"/>
  <c r="QQY108" i="2"/>
  <c r="QQY107" i="2"/>
  <c r="QQY106" i="2"/>
  <c r="QTK109" i="2"/>
  <c r="QTK108" i="2"/>
  <c r="QTK107" i="2"/>
  <c r="QTK106" i="2"/>
  <c r="QVW109" i="2"/>
  <c r="QVW108" i="2"/>
  <c r="QVW107" i="2"/>
  <c r="QVW106" i="2"/>
  <c r="QYI109" i="2"/>
  <c r="QYI108" i="2"/>
  <c r="QYI107" i="2"/>
  <c r="QYI106" i="2"/>
  <c r="RAU109" i="2"/>
  <c r="RAU108" i="2"/>
  <c r="RAU107" i="2"/>
  <c r="RAU106" i="2"/>
  <c r="RDG109" i="2"/>
  <c r="RDG108" i="2"/>
  <c r="RDG107" i="2"/>
  <c r="RDG106" i="2"/>
  <c r="RFS109" i="2"/>
  <c r="RFS108" i="2"/>
  <c r="RFS107" i="2"/>
  <c r="RFS106" i="2"/>
  <c r="RIE109" i="2"/>
  <c r="RIE108" i="2"/>
  <c r="RIE107" i="2"/>
  <c r="RIE106" i="2"/>
  <c r="RKQ109" i="2"/>
  <c r="RKQ108" i="2"/>
  <c r="RKQ107" i="2"/>
  <c r="RKQ106" i="2"/>
  <c r="RNC109" i="2"/>
  <c r="RNC107" i="2"/>
  <c r="RNC108" i="2"/>
  <c r="RNC106" i="2"/>
  <c r="RPO109" i="2"/>
  <c r="RPO108" i="2"/>
  <c r="RPO107" i="2"/>
  <c r="RPO106" i="2"/>
  <c r="RSA109" i="2"/>
  <c r="RSA108" i="2"/>
  <c r="RSA107" i="2"/>
  <c r="RSA106" i="2"/>
  <c r="RUM109" i="2"/>
  <c r="RUM108" i="2"/>
  <c r="RUM107" i="2"/>
  <c r="RUM106" i="2"/>
  <c r="RWY109" i="2"/>
  <c r="RWY108" i="2"/>
  <c r="RWY107" i="2"/>
  <c r="RWY106" i="2"/>
  <c r="RZK109" i="2"/>
  <c r="RZK108" i="2"/>
  <c r="RZK107" i="2"/>
  <c r="RZK106" i="2"/>
  <c r="SBW109" i="2"/>
  <c r="SBW108" i="2"/>
  <c r="SBW107" i="2"/>
  <c r="SBW106" i="2"/>
  <c r="SEI109" i="2"/>
  <c r="SEI108" i="2"/>
  <c r="SEI107" i="2"/>
  <c r="SEI106" i="2"/>
  <c r="SGU109" i="2"/>
  <c r="SGU108" i="2"/>
  <c r="SGU107" i="2"/>
  <c r="SGU106" i="2"/>
  <c r="SJG109" i="2"/>
  <c r="SJG108" i="2"/>
  <c r="SJG107" i="2"/>
  <c r="SJG106" i="2"/>
  <c r="SLS109" i="2"/>
  <c r="SLS108" i="2"/>
  <c r="SLS107" i="2"/>
  <c r="SLS106" i="2"/>
  <c r="SOE109" i="2"/>
  <c r="SOE108" i="2"/>
  <c r="SOE107" i="2"/>
  <c r="SOE106" i="2"/>
  <c r="SQQ109" i="2"/>
  <c r="SQQ108" i="2"/>
  <c r="SQQ107" i="2"/>
  <c r="SQQ106" i="2"/>
  <c r="STC109" i="2"/>
  <c r="STC108" i="2"/>
  <c r="STC107" i="2"/>
  <c r="STC106" i="2"/>
  <c r="SVO109" i="2"/>
  <c r="SVO107" i="2"/>
  <c r="SVO108" i="2"/>
  <c r="SVO106" i="2"/>
  <c r="SYA109" i="2"/>
  <c r="SYA108" i="2"/>
  <c r="SYA107" i="2"/>
  <c r="SYA106" i="2"/>
  <c r="TAM109" i="2"/>
  <c r="TAM108" i="2"/>
  <c r="TAM107" i="2"/>
  <c r="TAM106" i="2"/>
  <c r="TCY109" i="2"/>
  <c r="TCY108" i="2"/>
  <c r="TCY107" i="2"/>
  <c r="TCY106" i="2"/>
  <c r="TFK109" i="2"/>
  <c r="TFK108" i="2"/>
  <c r="TFK107" i="2"/>
  <c r="TFK106" i="2"/>
  <c r="THW109" i="2"/>
  <c r="THW108" i="2"/>
  <c r="THW107" i="2"/>
  <c r="THW106" i="2"/>
  <c r="TKI109" i="2"/>
  <c r="TKI108" i="2"/>
  <c r="TKI107" i="2"/>
  <c r="TKI106" i="2"/>
  <c r="TMU109" i="2"/>
  <c r="TMU108" i="2"/>
  <c r="TMU107" i="2"/>
  <c r="TMU106" i="2"/>
  <c r="TPG109" i="2"/>
  <c r="TPG108" i="2"/>
  <c r="TPG107" i="2"/>
  <c r="TPG106" i="2"/>
  <c r="TRS109" i="2"/>
  <c r="TRS108" i="2"/>
  <c r="TRS107" i="2"/>
  <c r="TRS106" i="2"/>
  <c r="TUE109" i="2"/>
  <c r="TUE108" i="2"/>
  <c r="TUE107" i="2"/>
  <c r="TUE106" i="2"/>
  <c r="TWQ109" i="2"/>
  <c r="TWQ108" i="2"/>
  <c r="TWQ107" i="2"/>
  <c r="TWQ106" i="2"/>
  <c r="TZC109" i="2"/>
  <c r="TZC108" i="2"/>
  <c r="TZC107" i="2"/>
  <c r="TZC106" i="2"/>
  <c r="UBO109" i="2"/>
  <c r="UBO108" i="2"/>
  <c r="UBO107" i="2"/>
  <c r="UBO106" i="2"/>
  <c r="UEA109" i="2"/>
  <c r="UEA108" i="2"/>
  <c r="UEA107" i="2"/>
  <c r="UEA106" i="2"/>
  <c r="UGM109" i="2"/>
  <c r="UGM108" i="2"/>
  <c r="UGM107" i="2"/>
  <c r="UGM106" i="2"/>
  <c r="UIY109" i="2"/>
  <c r="UIY108" i="2"/>
  <c r="UIY107" i="2"/>
  <c r="UIY106" i="2"/>
  <c r="ULK109" i="2"/>
  <c r="ULK108" i="2"/>
  <c r="ULK107" i="2"/>
  <c r="ULK106" i="2"/>
  <c r="UNW109" i="2"/>
  <c r="UNW108" i="2"/>
  <c r="UNW107" i="2"/>
  <c r="UNW106" i="2"/>
  <c r="UQI109" i="2"/>
  <c r="UQI108" i="2"/>
  <c r="UQI107" i="2"/>
  <c r="UQI106" i="2"/>
  <c r="USU109" i="2"/>
  <c r="USU108" i="2"/>
  <c r="USU107" i="2"/>
  <c r="USU106" i="2"/>
  <c r="UVG109" i="2"/>
  <c r="UVG108" i="2"/>
  <c r="UVG107" i="2"/>
  <c r="UVG106" i="2"/>
  <c r="UXS109" i="2"/>
  <c r="UXS108" i="2"/>
  <c r="UXS107" i="2"/>
  <c r="UXS106" i="2"/>
  <c r="VAE109" i="2"/>
  <c r="VAE108" i="2"/>
  <c r="VAE107" i="2"/>
  <c r="VAE106" i="2"/>
  <c r="VCQ109" i="2"/>
  <c r="VCQ108" i="2"/>
  <c r="VCQ107" i="2"/>
  <c r="VCQ106" i="2"/>
  <c r="VFC109" i="2"/>
  <c r="VFC108" i="2"/>
  <c r="VFC107" i="2"/>
  <c r="VFC106" i="2"/>
  <c r="VHO109" i="2"/>
  <c r="VHO108" i="2"/>
  <c r="VHO107" i="2"/>
  <c r="VHO106" i="2"/>
  <c r="VKA109" i="2"/>
  <c r="VKA108" i="2"/>
  <c r="VKA107" i="2"/>
  <c r="VKA106" i="2"/>
  <c r="VMM109" i="2"/>
  <c r="VMM108" i="2"/>
  <c r="VMM107" i="2"/>
  <c r="VMM106" i="2"/>
  <c r="VOY109" i="2"/>
  <c r="VOY108" i="2"/>
  <c r="VOY107" i="2"/>
  <c r="VOY106" i="2"/>
  <c r="VRK109" i="2"/>
  <c r="VRK108" i="2"/>
  <c r="VRK107" i="2"/>
  <c r="VRK106" i="2"/>
  <c r="VTW109" i="2"/>
  <c r="VTW108" i="2"/>
  <c r="VTW107" i="2"/>
  <c r="VTW106" i="2"/>
  <c r="VWI109" i="2"/>
  <c r="VWI108" i="2"/>
  <c r="VWI107" i="2"/>
  <c r="VWI106" i="2"/>
  <c r="VYU109" i="2"/>
  <c r="VYU108" i="2"/>
  <c r="VYU107" i="2"/>
  <c r="VYU106" i="2"/>
  <c r="WBG109" i="2"/>
  <c r="WBG108" i="2"/>
  <c r="WBG107" i="2"/>
  <c r="WBG106" i="2"/>
  <c r="WDS109" i="2"/>
  <c r="WDS108" i="2"/>
  <c r="WDS107" i="2"/>
  <c r="WDS106" i="2"/>
  <c r="WGE109" i="2"/>
  <c r="WGE108" i="2"/>
  <c r="WGE107" i="2"/>
  <c r="WGE106" i="2"/>
  <c r="WIQ109" i="2"/>
  <c r="WIQ108" i="2"/>
  <c r="WIQ107" i="2"/>
  <c r="WIQ106" i="2"/>
  <c r="WLC109" i="2"/>
  <c r="WLC108" i="2"/>
  <c r="WLC107" i="2"/>
  <c r="WLC106" i="2"/>
  <c r="WNO109" i="2"/>
  <c r="WNO108" i="2"/>
  <c r="WNO107" i="2"/>
  <c r="WNO106" i="2"/>
  <c r="WQA109" i="2"/>
  <c r="WQA108" i="2"/>
  <c r="WQA106" i="2"/>
  <c r="WQA107" i="2"/>
  <c r="WSM109" i="2"/>
  <c r="WSM108" i="2"/>
  <c r="WSM107" i="2"/>
  <c r="WSM106" i="2"/>
  <c r="WUY109" i="2"/>
  <c r="WUY108" i="2"/>
  <c r="WUY107" i="2"/>
  <c r="WUY106" i="2"/>
  <c r="WXK109" i="2"/>
  <c r="WXK108" i="2"/>
  <c r="WXK107" i="2"/>
  <c r="WXK106" i="2"/>
  <c r="WZW109" i="2"/>
  <c r="WZW108" i="2"/>
  <c r="WZW107" i="2"/>
  <c r="WZW106" i="2"/>
  <c r="XCI109" i="2"/>
  <c r="XCI108" i="2"/>
  <c r="XCI106" i="2"/>
  <c r="XCI107" i="2"/>
  <c r="XEU109" i="2"/>
  <c r="XEU108" i="2"/>
  <c r="XEU107" i="2"/>
  <c r="XEU106" i="2"/>
  <c r="KY106" i="2"/>
  <c r="SI106" i="2"/>
  <c r="ZS106" i="2"/>
  <c r="AHC106" i="2"/>
  <c r="AMA106" i="2"/>
  <c r="AQY106" i="2"/>
  <c r="PW109" i="2"/>
  <c r="PW107" i="2"/>
  <c r="PW108" i="2"/>
  <c r="XG109" i="2"/>
  <c r="XG108" i="2"/>
  <c r="XG107" i="2"/>
  <c r="ACE109" i="2"/>
  <c r="ACE108" i="2"/>
  <c r="ACE107" i="2"/>
  <c r="AJO109" i="2"/>
  <c r="AJO107" i="2"/>
  <c r="AJO108" i="2"/>
  <c r="AOM109" i="2"/>
  <c r="AOM108" i="2"/>
  <c r="AOM107" i="2"/>
  <c r="ATK109" i="2"/>
  <c r="ATK108" i="2"/>
  <c r="ATK107" i="2"/>
  <c r="ATK106" i="2"/>
  <c r="AYI109" i="2"/>
  <c r="AYI108" i="2"/>
  <c r="AYI107" i="2"/>
  <c r="AYI106" i="2"/>
  <c r="BDG109" i="2"/>
  <c r="BDG108" i="2"/>
  <c r="BDG107" i="2"/>
  <c r="BDG106" i="2"/>
  <c r="BIE109" i="2"/>
  <c r="BIE108" i="2"/>
  <c r="BIE107" i="2"/>
  <c r="BIE106" i="2"/>
  <c r="BNC109" i="2"/>
  <c r="BNC108" i="2"/>
  <c r="BNC107" i="2"/>
  <c r="BNC106" i="2"/>
  <c r="BSA109" i="2"/>
  <c r="BSA108" i="2"/>
  <c r="BSA107" i="2"/>
  <c r="BSA106" i="2"/>
  <c r="BWY109" i="2"/>
  <c r="BWY108" i="2"/>
  <c r="BWY107" i="2"/>
  <c r="BWY106" i="2"/>
  <c r="CBW109" i="2"/>
  <c r="CBW108" i="2"/>
  <c r="CBW107" i="2"/>
  <c r="CBW106" i="2"/>
  <c r="CGU109" i="2"/>
  <c r="CGU108" i="2"/>
  <c r="CGU107" i="2"/>
  <c r="CGU106" i="2"/>
  <c r="CLS109" i="2"/>
  <c r="CLS108" i="2"/>
  <c r="CLS107" i="2"/>
  <c r="CLS106" i="2"/>
  <c r="CQQ109" i="2"/>
  <c r="CQQ108" i="2"/>
  <c r="CQQ107" i="2"/>
  <c r="CQQ106" i="2"/>
  <c r="CTC109" i="2"/>
  <c r="CTC107" i="2"/>
  <c r="CTC108" i="2"/>
  <c r="CTC106" i="2"/>
  <c r="CYA109" i="2"/>
  <c r="CYA108" i="2"/>
  <c r="CYA107" i="2"/>
  <c r="CYA106" i="2"/>
  <c r="DCY109" i="2"/>
  <c r="DCY108" i="2"/>
  <c r="DCY107" i="2"/>
  <c r="DCY106" i="2"/>
  <c r="DFK109" i="2"/>
  <c r="DFK108" i="2"/>
  <c r="DFK107" i="2"/>
  <c r="DFK106" i="2"/>
  <c r="DKI109" i="2"/>
  <c r="DKI108" i="2"/>
  <c r="DKI107" i="2"/>
  <c r="DKI106" i="2"/>
  <c r="DPG109" i="2"/>
  <c r="DPG108" i="2"/>
  <c r="DPG107" i="2"/>
  <c r="DPG106" i="2"/>
  <c r="DUE109" i="2"/>
  <c r="DUE108" i="2"/>
  <c r="DUE107" i="2"/>
  <c r="DUE106" i="2"/>
  <c r="DWQ109" i="2"/>
  <c r="DWQ108" i="2"/>
  <c r="DWQ107" i="2"/>
  <c r="DWQ106" i="2"/>
  <c r="EBO109" i="2"/>
  <c r="EBO108" i="2"/>
  <c r="EBO107" i="2"/>
  <c r="EBO106" i="2"/>
  <c r="EEA109" i="2"/>
  <c r="EEA108" i="2"/>
  <c r="EEA107" i="2"/>
  <c r="EEA106" i="2"/>
  <c r="EIY109" i="2"/>
  <c r="EIY108" i="2"/>
  <c r="EIY107" i="2"/>
  <c r="EIY106" i="2"/>
  <c r="ENW109" i="2"/>
  <c r="ENW108" i="2"/>
  <c r="ENW107" i="2"/>
  <c r="ENW106" i="2"/>
  <c r="EQI109" i="2"/>
  <c r="EQI108" i="2"/>
  <c r="EQI107" i="2"/>
  <c r="EQI106" i="2"/>
  <c r="EVG109" i="2"/>
  <c r="EVG108" i="2"/>
  <c r="EVG107" i="2"/>
  <c r="EVG106" i="2"/>
  <c r="FAE109" i="2"/>
  <c r="FAE108" i="2"/>
  <c r="FAE107" i="2"/>
  <c r="FAE106" i="2"/>
  <c r="FFC109" i="2"/>
  <c r="FFC108" i="2"/>
  <c r="FFC107" i="2"/>
  <c r="FFC106" i="2"/>
  <c r="FKA109" i="2"/>
  <c r="FKA108" i="2"/>
  <c r="FKA107" i="2"/>
  <c r="FKA106" i="2"/>
  <c r="GDS109" i="2"/>
  <c r="GDS108" i="2"/>
  <c r="GDS107" i="2"/>
  <c r="GDS106" i="2"/>
  <c r="LG109" i="2"/>
  <c r="LG108" i="2"/>
  <c r="LG107" i="2"/>
  <c r="NS109" i="2"/>
  <c r="NS108" i="2"/>
  <c r="NS107" i="2"/>
  <c r="QE109" i="2"/>
  <c r="QE108" i="2"/>
  <c r="QE107" i="2"/>
  <c r="SQ109" i="2"/>
  <c r="SQ108" i="2"/>
  <c r="SQ107" i="2"/>
  <c r="VC109" i="2"/>
  <c r="VC108" i="2"/>
  <c r="VC107" i="2"/>
  <c r="XO109" i="2"/>
  <c r="XO108" i="2"/>
  <c r="XO107" i="2"/>
  <c r="AAA109" i="2"/>
  <c r="AAA108" i="2"/>
  <c r="AAA107" i="2"/>
  <c r="ACM109" i="2"/>
  <c r="ACM108" i="2"/>
  <c r="ACM107" i="2"/>
  <c r="AEY109" i="2"/>
  <c r="AEY108" i="2"/>
  <c r="AEY107" i="2"/>
  <c r="AHK109" i="2"/>
  <c r="AHK108" i="2"/>
  <c r="AHK107" i="2"/>
  <c r="AJW109" i="2"/>
  <c r="AJW108" i="2"/>
  <c r="AJW107" i="2"/>
  <c r="AMI109" i="2"/>
  <c r="AMI108" i="2"/>
  <c r="AMI107" i="2"/>
  <c r="AOU109" i="2"/>
  <c r="AOU108" i="2"/>
  <c r="AOU107" i="2"/>
  <c r="ARG109" i="2"/>
  <c r="ARG108" i="2"/>
  <c r="ARG107" i="2"/>
  <c r="ATS109" i="2"/>
  <c r="ATS108" i="2"/>
  <c r="ATS107" i="2"/>
  <c r="ATS106" i="2"/>
  <c r="AWE109" i="2"/>
  <c r="AWE108" i="2"/>
  <c r="AWE107" i="2"/>
  <c r="AWE106" i="2"/>
  <c r="AYQ109" i="2"/>
  <c r="AYQ108" i="2"/>
  <c r="AYQ107" i="2"/>
  <c r="AYQ106" i="2"/>
  <c r="BBC109" i="2"/>
  <c r="BBC108" i="2"/>
  <c r="BBC107" i="2"/>
  <c r="BBC106" i="2"/>
  <c r="BDO109" i="2"/>
  <c r="BDO108" i="2"/>
  <c r="BDO107" i="2"/>
  <c r="BDO106" i="2"/>
  <c r="BGA109" i="2"/>
  <c r="BGA108" i="2"/>
  <c r="BGA107" i="2"/>
  <c r="BGA106" i="2"/>
  <c r="BIM109" i="2"/>
  <c r="BIM108" i="2"/>
  <c r="BIM107" i="2"/>
  <c r="BIM106" i="2"/>
  <c r="BKY109" i="2"/>
  <c r="BKY108" i="2"/>
  <c r="BKY107" i="2"/>
  <c r="BKY106" i="2"/>
  <c r="BNK109" i="2"/>
  <c r="BNK108" i="2"/>
  <c r="BNK107" i="2"/>
  <c r="BNK106" i="2"/>
  <c r="BPW109" i="2"/>
  <c r="BPW108" i="2"/>
  <c r="BPW107" i="2"/>
  <c r="BPW106" i="2"/>
  <c r="BSI109" i="2"/>
  <c r="BSI108" i="2"/>
  <c r="BSI107" i="2"/>
  <c r="BSI106" i="2"/>
  <c r="BUU109" i="2"/>
  <c r="BUU108" i="2"/>
  <c r="BUU107" i="2"/>
  <c r="BUU106" i="2"/>
  <c r="BXG109" i="2"/>
  <c r="BXG108" i="2"/>
  <c r="BXG107" i="2"/>
  <c r="BXG106" i="2"/>
  <c r="BZS109" i="2"/>
  <c r="BZS108" i="2"/>
  <c r="BZS107" i="2"/>
  <c r="BZS106" i="2"/>
  <c r="CCE109" i="2"/>
  <c r="CCE108" i="2"/>
  <c r="CCE107" i="2"/>
  <c r="CCE106" i="2"/>
  <c r="CEQ109" i="2"/>
  <c r="CEQ108" i="2"/>
  <c r="CEQ107" i="2"/>
  <c r="CEQ106" i="2"/>
  <c r="CHC109" i="2"/>
  <c r="CHC108" i="2"/>
  <c r="CHC107" i="2"/>
  <c r="CHC106" i="2"/>
  <c r="CJO109" i="2"/>
  <c r="CJO108" i="2"/>
  <c r="CJO107" i="2"/>
  <c r="CJO106" i="2"/>
  <c r="CMA109" i="2"/>
  <c r="CMA108" i="2"/>
  <c r="CMA107" i="2"/>
  <c r="CMA106" i="2"/>
  <c r="COM109" i="2"/>
  <c r="COM108" i="2"/>
  <c r="COM107" i="2"/>
  <c r="COM106" i="2"/>
  <c r="CQY109" i="2"/>
  <c r="CQY108" i="2"/>
  <c r="CQY107" i="2"/>
  <c r="CQY106" i="2"/>
  <c r="CTK109" i="2"/>
  <c r="CTK108" i="2"/>
  <c r="CTK107" i="2"/>
  <c r="CTK106" i="2"/>
  <c r="CVW109" i="2"/>
  <c r="CVW108" i="2"/>
  <c r="CVW107" i="2"/>
  <c r="CVW106" i="2"/>
  <c r="CYI109" i="2"/>
  <c r="CYI108" i="2"/>
  <c r="CYI107" i="2"/>
  <c r="CYI106" i="2"/>
  <c r="DAU109" i="2"/>
  <c r="DAU108" i="2"/>
  <c r="DAU107" i="2"/>
  <c r="DAU106" i="2"/>
  <c r="DDG109" i="2"/>
  <c r="DDG108" i="2"/>
  <c r="DDG107" i="2"/>
  <c r="DDG106" i="2"/>
  <c r="DFS109" i="2"/>
  <c r="DFS108" i="2"/>
  <c r="DFS107" i="2"/>
  <c r="DFS106" i="2"/>
  <c r="DIE109" i="2"/>
  <c r="DIE108" i="2"/>
  <c r="DIE107" i="2"/>
  <c r="DIE106" i="2"/>
  <c r="DKQ109" i="2"/>
  <c r="DKQ108" i="2"/>
  <c r="DKQ107" i="2"/>
  <c r="DKQ106" i="2"/>
  <c r="DNC109" i="2"/>
  <c r="DNC108" i="2"/>
  <c r="DNC107" i="2"/>
  <c r="DNC106" i="2"/>
  <c r="DPO109" i="2"/>
  <c r="DPO108" i="2"/>
  <c r="DPO107" i="2"/>
  <c r="DPO106" i="2"/>
  <c r="DSA109" i="2"/>
  <c r="DSA108" i="2"/>
  <c r="DSA107" i="2"/>
  <c r="DSA106" i="2"/>
  <c r="DUM109" i="2"/>
  <c r="DUM108" i="2"/>
  <c r="DUM107" i="2"/>
  <c r="DUM106" i="2"/>
  <c r="DWY109" i="2"/>
  <c r="DWY108" i="2"/>
  <c r="DWY107" i="2"/>
  <c r="DWY106" i="2"/>
  <c r="DZK109" i="2"/>
  <c r="DZK108" i="2"/>
  <c r="DZK107" i="2"/>
  <c r="DZK106" i="2"/>
  <c r="EBW109" i="2"/>
  <c r="EBW108" i="2"/>
  <c r="EBW107" i="2"/>
  <c r="EBW106" i="2"/>
  <c r="EEI109" i="2"/>
  <c r="EEI108" i="2"/>
  <c r="EEI107" i="2"/>
  <c r="EEI106" i="2"/>
  <c r="EGU109" i="2"/>
  <c r="EGU108" i="2"/>
  <c r="EGU107" i="2"/>
  <c r="EGU106" i="2"/>
  <c r="EJG109" i="2"/>
  <c r="EJG108" i="2"/>
  <c r="EJG107" i="2"/>
  <c r="EJG106" i="2"/>
  <c r="ELS109" i="2"/>
  <c r="ELS108" i="2"/>
  <c r="ELS107" i="2"/>
  <c r="ELS106" i="2"/>
  <c r="EOE109" i="2"/>
  <c r="EOE108" i="2"/>
  <c r="EOE107" i="2"/>
  <c r="EOE106" i="2"/>
  <c r="EQQ109" i="2"/>
  <c r="EQQ108" i="2"/>
  <c r="EQQ107" i="2"/>
  <c r="EQQ106" i="2"/>
  <c r="ETC109" i="2"/>
  <c r="ETC108" i="2"/>
  <c r="ETC107" i="2"/>
  <c r="ETC106" i="2"/>
  <c r="EVO109" i="2"/>
  <c r="EVO108" i="2"/>
  <c r="EVO107" i="2"/>
  <c r="EVO106" i="2"/>
  <c r="EYA109" i="2"/>
  <c r="EYA108" i="2"/>
  <c r="EYA107" i="2"/>
  <c r="EYA106" i="2"/>
  <c r="FAM109" i="2"/>
  <c r="FAM108" i="2"/>
  <c r="FAM107" i="2"/>
  <c r="FAM106" i="2"/>
  <c r="FCY109" i="2"/>
  <c r="FCY108" i="2"/>
  <c r="FCY107" i="2"/>
  <c r="FCY106" i="2"/>
  <c r="FFK109" i="2"/>
  <c r="FFK108" i="2"/>
  <c r="FFK107" i="2"/>
  <c r="FFK106" i="2"/>
  <c r="FHW109" i="2"/>
  <c r="FHW108" i="2"/>
  <c r="FHW107" i="2"/>
  <c r="FHW106" i="2"/>
  <c r="FKI109" i="2"/>
  <c r="FKI108" i="2"/>
  <c r="FKI107" i="2"/>
  <c r="FKI106" i="2"/>
  <c r="FMU109" i="2"/>
  <c r="FMU108" i="2"/>
  <c r="FMU107" i="2"/>
  <c r="FMU106" i="2"/>
  <c r="FPG109" i="2"/>
  <c r="FPG108" i="2"/>
  <c r="FPG107" i="2"/>
  <c r="FPG106" i="2"/>
  <c r="FRS109" i="2"/>
  <c r="FRS108" i="2"/>
  <c r="FRS107" i="2"/>
  <c r="FRS106" i="2"/>
  <c r="FUE109" i="2"/>
  <c r="FUE108" i="2"/>
  <c r="FUE107" i="2"/>
  <c r="FUE106" i="2"/>
  <c r="FWQ109" i="2"/>
  <c r="FWQ108" i="2"/>
  <c r="FWQ107" i="2"/>
  <c r="FWQ106" i="2"/>
  <c r="FZC109" i="2"/>
  <c r="FZC108" i="2"/>
  <c r="FZC107" i="2"/>
  <c r="FZC106" i="2"/>
  <c r="GBO109" i="2"/>
  <c r="GBO108" i="2"/>
  <c r="GBO107" i="2"/>
  <c r="GBO106" i="2"/>
  <c r="GEA109" i="2"/>
  <c r="GEA108" i="2"/>
  <c r="GEA107" i="2"/>
  <c r="GEA106" i="2"/>
  <c r="GGM109" i="2"/>
  <c r="GGM108" i="2"/>
  <c r="GGM107" i="2"/>
  <c r="GGM106" i="2"/>
  <c r="GIY109" i="2"/>
  <c r="GIY108" i="2"/>
  <c r="GIY107" i="2"/>
  <c r="GIY106" i="2"/>
  <c r="GLK109" i="2"/>
  <c r="GLK108" i="2"/>
  <c r="GLK107" i="2"/>
  <c r="GLK106" i="2"/>
  <c r="GNW109" i="2"/>
  <c r="GNW108" i="2"/>
  <c r="GNW107" i="2"/>
  <c r="GNW106" i="2"/>
  <c r="GQI109" i="2"/>
  <c r="GQI108" i="2"/>
  <c r="GQI107" i="2"/>
  <c r="GQI106" i="2"/>
  <c r="GSU109" i="2"/>
  <c r="GSU108" i="2"/>
  <c r="GSU107" i="2"/>
  <c r="GSU106" i="2"/>
  <c r="GVG109" i="2"/>
  <c r="GVG108" i="2"/>
  <c r="GVG107" i="2"/>
  <c r="GVG106" i="2"/>
  <c r="GXS109" i="2"/>
  <c r="GXS108" i="2"/>
  <c r="GXS107" i="2"/>
  <c r="GXS106" i="2"/>
  <c r="HAE109" i="2"/>
  <c r="HAE108" i="2"/>
  <c r="HAE107" i="2"/>
  <c r="HAE106" i="2"/>
  <c r="HCQ109" i="2"/>
  <c r="HCQ108" i="2"/>
  <c r="HCQ107" i="2"/>
  <c r="HCQ106" i="2"/>
  <c r="HFC109" i="2"/>
  <c r="HFC108" i="2"/>
  <c r="HFC107" i="2"/>
  <c r="HFC106" i="2"/>
  <c r="HHO109" i="2"/>
  <c r="HHO108" i="2"/>
  <c r="HHO107" i="2"/>
  <c r="HHO106" i="2"/>
  <c r="HKA109" i="2"/>
  <c r="HKA108" i="2"/>
  <c r="HKA107" i="2"/>
  <c r="HKA106" i="2"/>
  <c r="HMM109" i="2"/>
  <c r="HMM108" i="2"/>
  <c r="HMM107" i="2"/>
  <c r="HMM106" i="2"/>
  <c r="HOY109" i="2"/>
  <c r="HOY108" i="2"/>
  <c r="HOY107" i="2"/>
  <c r="HOY106" i="2"/>
  <c r="HRK109" i="2"/>
  <c r="HRK108" i="2"/>
  <c r="HRK107" i="2"/>
  <c r="HRK106" i="2"/>
  <c r="HTW109" i="2"/>
  <c r="HTW108" i="2"/>
  <c r="HTW107" i="2"/>
  <c r="HTW106" i="2"/>
  <c r="HWI109" i="2"/>
  <c r="HWI108" i="2"/>
  <c r="HWI107" i="2"/>
  <c r="HWI106" i="2"/>
  <c r="HYU109" i="2"/>
  <c r="HYU108" i="2"/>
  <c r="HYU107" i="2"/>
  <c r="HYU106" i="2"/>
  <c r="IBG109" i="2"/>
  <c r="IBG108" i="2"/>
  <c r="IBG107" i="2"/>
  <c r="IBG106" i="2"/>
  <c r="IDS109" i="2"/>
  <c r="IDS108" i="2"/>
  <c r="IDS107" i="2"/>
  <c r="IDS106" i="2"/>
  <c r="IGE109" i="2"/>
  <c r="IGE108" i="2"/>
  <c r="IGE107" i="2"/>
  <c r="IGE106" i="2"/>
  <c r="IIQ109" i="2"/>
  <c r="IIQ108" i="2"/>
  <c r="IIQ107" i="2"/>
  <c r="IIQ106" i="2"/>
  <c r="ILC109" i="2"/>
  <c r="ILC108" i="2"/>
  <c r="ILC107" i="2"/>
  <c r="ILC106" i="2"/>
  <c r="INO109" i="2"/>
  <c r="INO108" i="2"/>
  <c r="INO107" i="2"/>
  <c r="INO106" i="2"/>
  <c r="IQA109" i="2"/>
  <c r="IQA108" i="2"/>
  <c r="IQA107" i="2"/>
  <c r="IQA106" i="2"/>
  <c r="ISM109" i="2"/>
  <c r="ISM108" i="2"/>
  <c r="ISM107" i="2"/>
  <c r="ISM106" i="2"/>
  <c r="IUY109" i="2"/>
  <c r="IUY108" i="2"/>
  <c r="IUY107" i="2"/>
  <c r="IUY106" i="2"/>
  <c r="IXK109" i="2"/>
  <c r="IXK108" i="2"/>
  <c r="IXK107" i="2"/>
  <c r="IXK106" i="2"/>
  <c r="IZW109" i="2"/>
  <c r="IZW108" i="2"/>
  <c r="IZW107" i="2"/>
  <c r="IZW106" i="2"/>
  <c r="JCI109" i="2"/>
  <c r="JCI108" i="2"/>
  <c r="JCI107" i="2"/>
  <c r="JCI106" i="2"/>
  <c r="JEU109" i="2"/>
  <c r="JEU108" i="2"/>
  <c r="JEU107" i="2"/>
  <c r="JEU106" i="2"/>
  <c r="JHG109" i="2"/>
  <c r="JHG108" i="2"/>
  <c r="JHG107" i="2"/>
  <c r="JHG106" i="2"/>
  <c r="JJS109" i="2"/>
  <c r="JJS108" i="2"/>
  <c r="JJS107" i="2"/>
  <c r="JJS106" i="2"/>
  <c r="JME109" i="2"/>
  <c r="JME108" i="2"/>
  <c r="JME107" i="2"/>
  <c r="JME106" i="2"/>
  <c r="JOQ109" i="2"/>
  <c r="JOQ108" i="2"/>
  <c r="JOQ107" i="2"/>
  <c r="JOQ106" i="2"/>
  <c r="JRC109" i="2"/>
  <c r="JRC108" i="2"/>
  <c r="JRC107" i="2"/>
  <c r="JRC106" i="2"/>
  <c r="JTO109" i="2"/>
  <c r="JTO108" i="2"/>
  <c r="JTO107" i="2"/>
  <c r="JTO106" i="2"/>
  <c r="JWA109" i="2"/>
  <c r="JWA108" i="2"/>
  <c r="JWA107" i="2"/>
  <c r="JWA106" i="2"/>
  <c r="JYM109" i="2"/>
  <c r="JYM108" i="2"/>
  <c r="JYM107" i="2"/>
  <c r="JYM106" i="2"/>
  <c r="KAY109" i="2"/>
  <c r="KAY108" i="2"/>
  <c r="KAY107" i="2"/>
  <c r="KAY106" i="2"/>
  <c r="KDK109" i="2"/>
  <c r="KDK108" i="2"/>
  <c r="KDK107" i="2"/>
  <c r="KDK106" i="2"/>
  <c r="KFW109" i="2"/>
  <c r="KFW108" i="2"/>
  <c r="KFW107" i="2"/>
  <c r="KFW106" i="2"/>
  <c r="KII109" i="2"/>
  <c r="KII108" i="2"/>
  <c r="KII107" i="2"/>
  <c r="KII106" i="2"/>
  <c r="KKU109" i="2"/>
  <c r="KKU108" i="2"/>
  <c r="KKU107" i="2"/>
  <c r="KKU106" i="2"/>
  <c r="KNG109" i="2"/>
  <c r="KNG108" i="2"/>
  <c r="KNG107" i="2"/>
  <c r="KNG106" i="2"/>
  <c r="KPS109" i="2"/>
  <c r="KPS108" i="2"/>
  <c r="KPS107" i="2"/>
  <c r="KPS106" i="2"/>
  <c r="KSE109" i="2"/>
  <c r="KSE108" i="2"/>
  <c r="KSE107" i="2"/>
  <c r="KSE106" i="2"/>
  <c r="KUQ109" i="2"/>
  <c r="KUQ108" i="2"/>
  <c r="KUQ107" i="2"/>
  <c r="KUQ106" i="2"/>
  <c r="KXC109" i="2"/>
  <c r="KXC108" i="2"/>
  <c r="KXC107" i="2"/>
  <c r="KXC106" i="2"/>
  <c r="KZO109" i="2"/>
  <c r="KZO108" i="2"/>
  <c r="KZO107" i="2"/>
  <c r="KZO106" i="2"/>
  <c r="LCA109" i="2"/>
  <c r="LCA108" i="2"/>
  <c r="LCA107" i="2"/>
  <c r="LCA106" i="2"/>
  <c r="LEM109" i="2"/>
  <c r="LEM108" i="2"/>
  <c r="LEM107" i="2"/>
  <c r="LEM106" i="2"/>
  <c r="LGY109" i="2"/>
  <c r="LGY108" i="2"/>
  <c r="LGY107" i="2"/>
  <c r="LGY106" i="2"/>
  <c r="LJK109" i="2"/>
  <c r="LJK108" i="2"/>
  <c r="LJK107" i="2"/>
  <c r="LJK106" i="2"/>
  <c r="LLW109" i="2"/>
  <c r="LLW108" i="2"/>
  <c r="LLW107" i="2"/>
  <c r="LLW106" i="2"/>
  <c r="LOI109" i="2"/>
  <c r="LOI108" i="2"/>
  <c r="LOI107" i="2"/>
  <c r="LOI106" i="2"/>
  <c r="LQU109" i="2"/>
  <c r="LQU108" i="2"/>
  <c r="LQU107" i="2"/>
  <c r="LQU106" i="2"/>
  <c r="LTG109" i="2"/>
  <c r="LTG108" i="2"/>
  <c r="LTG107" i="2"/>
  <c r="LTG106" i="2"/>
  <c r="LVS109" i="2"/>
  <c r="LVS108" i="2"/>
  <c r="LVS107" i="2"/>
  <c r="LVS106" i="2"/>
  <c r="LYE109" i="2"/>
  <c r="LYE108" i="2"/>
  <c r="LYE107" i="2"/>
  <c r="LYE106" i="2"/>
  <c r="MAQ109" i="2"/>
  <c r="MAQ108" i="2"/>
  <c r="MAQ107" i="2"/>
  <c r="MAQ106" i="2"/>
  <c r="MDC109" i="2"/>
  <c r="MDC108" i="2"/>
  <c r="MDC107" i="2"/>
  <c r="MDC106" i="2"/>
  <c r="MFO109" i="2"/>
  <c r="MFO108" i="2"/>
  <c r="MFO107" i="2"/>
  <c r="MFO106" i="2"/>
  <c r="MIA109" i="2"/>
  <c r="MIA108" i="2"/>
  <c r="MIA107" i="2"/>
  <c r="MIA106" i="2"/>
  <c r="MKM109" i="2"/>
  <c r="MKM108" i="2"/>
  <c r="MKM107" i="2"/>
  <c r="MKM106" i="2"/>
  <c r="MMY109" i="2"/>
  <c r="MMY108" i="2"/>
  <c r="MMY107" i="2"/>
  <c r="MMY106" i="2"/>
  <c r="MPK109" i="2"/>
  <c r="MPK108" i="2"/>
  <c r="MPK107" i="2"/>
  <c r="MPK106" i="2"/>
  <c r="MRW109" i="2"/>
  <c r="MRW108" i="2"/>
  <c r="MRW107" i="2"/>
  <c r="MRW106" i="2"/>
  <c r="MUI109" i="2"/>
  <c r="MUI108" i="2"/>
  <c r="MUI107" i="2"/>
  <c r="MUI106" i="2"/>
  <c r="MWU109" i="2"/>
  <c r="MWU108" i="2"/>
  <c r="MWU107" i="2"/>
  <c r="MWU106" i="2"/>
  <c r="MZG109" i="2"/>
  <c r="MZG108" i="2"/>
  <c r="MZG107" i="2"/>
  <c r="MZG106" i="2"/>
  <c r="NBS109" i="2"/>
  <c r="NBS108" i="2"/>
  <c r="NBS107" i="2"/>
  <c r="NBS106" i="2"/>
  <c r="NEE109" i="2"/>
  <c r="NEE108" i="2"/>
  <c r="NEE107" i="2"/>
  <c r="NEE106" i="2"/>
  <c r="NGQ109" i="2"/>
  <c r="NGQ108" i="2"/>
  <c r="NGQ107" i="2"/>
  <c r="NGQ106" i="2"/>
  <c r="NJC109" i="2"/>
  <c r="NJC108" i="2"/>
  <c r="NJC107" i="2"/>
  <c r="NJC106" i="2"/>
  <c r="NLO109" i="2"/>
  <c r="NLO108" i="2"/>
  <c r="NLO107" i="2"/>
  <c r="NLO106" i="2"/>
  <c r="NOA109" i="2"/>
  <c r="NOA108" i="2"/>
  <c r="NOA107" i="2"/>
  <c r="NOA106" i="2"/>
  <c r="NQM109" i="2"/>
  <c r="NQM108" i="2"/>
  <c r="NQM107" i="2"/>
  <c r="NQM106" i="2"/>
  <c r="NSY109" i="2"/>
  <c r="NSY108" i="2"/>
  <c r="NSY107" i="2"/>
  <c r="NSY106" i="2"/>
  <c r="NVK109" i="2"/>
  <c r="NVK108" i="2"/>
  <c r="NVK107" i="2"/>
  <c r="NVK106" i="2"/>
  <c r="NXW109" i="2"/>
  <c r="NXW108" i="2"/>
  <c r="NXW107" i="2"/>
  <c r="NXW106" i="2"/>
  <c r="OAI109" i="2"/>
  <c r="OAI108" i="2"/>
  <c r="OAI107" i="2"/>
  <c r="OAI106" i="2"/>
  <c r="OCU109" i="2"/>
  <c r="OCU108" i="2"/>
  <c r="OCU107" i="2"/>
  <c r="OCU106" i="2"/>
  <c r="OFG109" i="2"/>
  <c r="OFG108" i="2"/>
  <c r="OFG107" i="2"/>
  <c r="OFG106" i="2"/>
  <c r="OHS109" i="2"/>
  <c r="OHS108" i="2"/>
  <c r="OHS107" i="2"/>
  <c r="OHS106" i="2"/>
  <c r="OKE109" i="2"/>
  <c r="OKE108" i="2"/>
  <c r="OKE107" i="2"/>
  <c r="OKE106" i="2"/>
  <c r="OMQ109" i="2"/>
  <c r="OMQ108" i="2"/>
  <c r="OMQ107" i="2"/>
  <c r="OMQ106" i="2"/>
  <c r="OPC109" i="2"/>
  <c r="OPC108" i="2"/>
  <c r="OPC107" i="2"/>
  <c r="OPC106" i="2"/>
  <c r="ORO109" i="2"/>
  <c r="ORO108" i="2"/>
  <c r="ORO107" i="2"/>
  <c r="ORO106" i="2"/>
  <c r="OUA109" i="2"/>
  <c r="OUA108" i="2"/>
  <c r="OUA107" i="2"/>
  <c r="OUA106" i="2"/>
  <c r="OWM109" i="2"/>
  <c r="OWM108" i="2"/>
  <c r="OWM107" i="2"/>
  <c r="OWM106" i="2"/>
  <c r="OYY109" i="2"/>
  <c r="OYY108" i="2"/>
  <c r="OYY107" i="2"/>
  <c r="OYY106" i="2"/>
  <c r="PBK109" i="2"/>
  <c r="PBK108" i="2"/>
  <c r="PBK107" i="2"/>
  <c r="PBK106" i="2"/>
  <c r="PDW109" i="2"/>
  <c r="PDW108" i="2"/>
  <c r="PDW107" i="2"/>
  <c r="PDW106" i="2"/>
  <c r="PGI109" i="2"/>
  <c r="PGI108" i="2"/>
  <c r="PGI107" i="2"/>
  <c r="PGI106" i="2"/>
  <c r="PIU109" i="2"/>
  <c r="PIU108" i="2"/>
  <c r="PIU107" i="2"/>
  <c r="PIU106" i="2"/>
  <c r="PLG109" i="2"/>
  <c r="PLG108" i="2"/>
  <c r="PLG107" i="2"/>
  <c r="PLG106" i="2"/>
  <c r="PNS109" i="2"/>
  <c r="PNS108" i="2"/>
  <c r="PNS107" i="2"/>
  <c r="PNS106" i="2"/>
  <c r="PQE109" i="2"/>
  <c r="PQE108" i="2"/>
  <c r="PQE107" i="2"/>
  <c r="PQE106" i="2"/>
  <c r="PSQ109" i="2"/>
  <c r="PSQ108" i="2"/>
  <c r="PSQ107" i="2"/>
  <c r="PSQ106" i="2"/>
  <c r="PVC109" i="2"/>
  <c r="PVC108" i="2"/>
  <c r="PVC107" i="2"/>
  <c r="PVC106" i="2"/>
  <c r="PXO109" i="2"/>
  <c r="PXO108" i="2"/>
  <c r="PXO107" i="2"/>
  <c r="PXO106" i="2"/>
  <c r="QAA109" i="2"/>
  <c r="QAA108" i="2"/>
  <c r="QAA107" i="2"/>
  <c r="QAA106" i="2"/>
  <c r="QCM109" i="2"/>
  <c r="QCM108" i="2"/>
  <c r="QCM107" i="2"/>
  <c r="QCM106" i="2"/>
  <c r="QEY109" i="2"/>
  <c r="QEY108" i="2"/>
  <c r="QEY107" i="2"/>
  <c r="QEY106" i="2"/>
  <c r="QHK109" i="2"/>
  <c r="QHK108" i="2"/>
  <c r="QHK107" i="2"/>
  <c r="QHK106" i="2"/>
  <c r="QJW109" i="2"/>
  <c r="QJW108" i="2"/>
  <c r="QJW107" i="2"/>
  <c r="QJW106" i="2"/>
  <c r="QMI109" i="2"/>
  <c r="QMI108" i="2"/>
  <c r="QMI107" i="2"/>
  <c r="QMI106" i="2"/>
  <c r="QOU109" i="2"/>
  <c r="QOU108" i="2"/>
  <c r="QOU107" i="2"/>
  <c r="QOU106" i="2"/>
  <c r="QRG109" i="2"/>
  <c r="QRG108" i="2"/>
  <c r="QRG107" i="2"/>
  <c r="QRG106" i="2"/>
  <c r="QTS109" i="2"/>
  <c r="QTS108" i="2"/>
  <c r="QTS107" i="2"/>
  <c r="QTS106" i="2"/>
  <c r="QWE109" i="2"/>
  <c r="QWE108" i="2"/>
  <c r="QWE107" i="2"/>
  <c r="QWE106" i="2"/>
  <c r="QYQ109" i="2"/>
  <c r="QYQ108" i="2"/>
  <c r="QYQ107" i="2"/>
  <c r="QYQ106" i="2"/>
  <c r="RBC109" i="2"/>
  <c r="RBC108" i="2"/>
  <c r="RBC107" i="2"/>
  <c r="RBC106" i="2"/>
  <c r="RDO109" i="2"/>
  <c r="RDO108" i="2"/>
  <c r="RDO107" i="2"/>
  <c r="RDO106" i="2"/>
  <c r="RGA109" i="2"/>
  <c r="RGA108" i="2"/>
  <c r="RGA107" i="2"/>
  <c r="RGA106" i="2"/>
  <c r="RIM109" i="2"/>
  <c r="RIM108" i="2"/>
  <c r="RIM107" i="2"/>
  <c r="RIM106" i="2"/>
  <c r="RKY109" i="2"/>
  <c r="RKY108" i="2"/>
  <c r="RKY107" i="2"/>
  <c r="RKY106" i="2"/>
  <c r="RNK109" i="2"/>
  <c r="RNK108" i="2"/>
  <c r="RNK107" i="2"/>
  <c r="RNK106" i="2"/>
  <c r="RPW109" i="2"/>
  <c r="RPW108" i="2"/>
  <c r="RPW107" i="2"/>
  <c r="RPW106" i="2"/>
  <c r="RSI109" i="2"/>
  <c r="RSI108" i="2"/>
  <c r="RSI107" i="2"/>
  <c r="RSI106" i="2"/>
  <c r="RUU109" i="2"/>
  <c r="RUU108" i="2"/>
  <c r="RUU107" i="2"/>
  <c r="RUU106" i="2"/>
  <c r="RXG109" i="2"/>
  <c r="RXG108" i="2"/>
  <c r="RXG107" i="2"/>
  <c r="RXG106" i="2"/>
  <c r="RZS109" i="2"/>
  <c r="RZS108" i="2"/>
  <c r="RZS107" i="2"/>
  <c r="RZS106" i="2"/>
  <c r="SCE109" i="2"/>
  <c r="SCE108" i="2"/>
  <c r="SCE107" i="2"/>
  <c r="SCE106" i="2"/>
  <c r="SEQ109" i="2"/>
  <c r="SEQ107" i="2"/>
  <c r="SEQ108" i="2"/>
  <c r="SEQ106" i="2"/>
  <c r="SHC109" i="2"/>
  <c r="SHC108" i="2"/>
  <c r="SHC107" i="2"/>
  <c r="SHC106" i="2"/>
  <c r="SJO109" i="2"/>
  <c r="SJO108" i="2"/>
  <c r="SJO107" i="2"/>
  <c r="SJO106" i="2"/>
  <c r="SMA109" i="2"/>
  <c r="SMA108" i="2"/>
  <c r="SMA107" i="2"/>
  <c r="SMA106" i="2"/>
  <c r="SOM109" i="2"/>
  <c r="SOM108" i="2"/>
  <c r="SOM107" i="2"/>
  <c r="SOM106" i="2"/>
  <c r="SQY109" i="2"/>
  <c r="SQY108" i="2"/>
  <c r="SQY107" i="2"/>
  <c r="SQY106" i="2"/>
  <c r="STK109" i="2"/>
  <c r="STK108" i="2"/>
  <c r="STK107" i="2"/>
  <c r="STK106" i="2"/>
  <c r="SVW109" i="2"/>
  <c r="SVW108" i="2"/>
  <c r="SVW107" i="2"/>
  <c r="SVW106" i="2"/>
  <c r="SYI109" i="2"/>
  <c r="SYI108" i="2"/>
  <c r="SYI107" i="2"/>
  <c r="SYI106" i="2"/>
  <c r="TAU109" i="2"/>
  <c r="TAU108" i="2"/>
  <c r="TAU107" i="2"/>
  <c r="TAU106" i="2"/>
  <c r="TDG109" i="2"/>
  <c r="TDG108" i="2"/>
  <c r="TDG107" i="2"/>
  <c r="TDG106" i="2"/>
  <c r="TFS109" i="2"/>
  <c r="TFS108" i="2"/>
  <c r="TFS107" i="2"/>
  <c r="TFS106" i="2"/>
  <c r="TIE109" i="2"/>
  <c r="TIE108" i="2"/>
  <c r="TIE107" i="2"/>
  <c r="TIE106" i="2"/>
  <c r="TKQ109" i="2"/>
  <c r="TKQ108" i="2"/>
  <c r="TKQ107" i="2"/>
  <c r="TKQ106" i="2"/>
  <c r="TNC109" i="2"/>
  <c r="TNC107" i="2"/>
  <c r="TNC108" i="2"/>
  <c r="TNC106" i="2"/>
  <c r="TPO109" i="2"/>
  <c r="TPO108" i="2"/>
  <c r="TPO107" i="2"/>
  <c r="TPO106" i="2"/>
  <c r="TSA109" i="2"/>
  <c r="TSA108" i="2"/>
  <c r="TSA107" i="2"/>
  <c r="TSA106" i="2"/>
  <c r="TUM109" i="2"/>
  <c r="TUM108" i="2"/>
  <c r="TUM107" i="2"/>
  <c r="TUM106" i="2"/>
  <c r="TWY109" i="2"/>
  <c r="TWY108" i="2"/>
  <c r="TWY107" i="2"/>
  <c r="TWY106" i="2"/>
  <c r="TZK109" i="2"/>
  <c r="TZK108" i="2"/>
  <c r="TZK107" i="2"/>
  <c r="TZK106" i="2"/>
  <c r="UBW109" i="2"/>
  <c r="UBW108" i="2"/>
  <c r="UBW107" i="2"/>
  <c r="UBW106" i="2"/>
  <c r="UEI109" i="2"/>
  <c r="UEI108" i="2"/>
  <c r="UEI107" i="2"/>
  <c r="UEI106" i="2"/>
  <c r="UGU109" i="2"/>
  <c r="UGU108" i="2"/>
  <c r="UGU107" i="2"/>
  <c r="UGU106" i="2"/>
  <c r="UJG109" i="2"/>
  <c r="UJG108" i="2"/>
  <c r="UJG107" i="2"/>
  <c r="UJG106" i="2"/>
  <c r="ULS109" i="2"/>
  <c r="ULS108" i="2"/>
  <c r="ULS107" i="2"/>
  <c r="ULS106" i="2"/>
  <c r="UOE109" i="2"/>
  <c r="UOE108" i="2"/>
  <c r="UOE107" i="2"/>
  <c r="UOE106" i="2"/>
  <c r="UQQ109" i="2"/>
  <c r="UQQ108" i="2"/>
  <c r="UQQ107" i="2"/>
  <c r="UQQ106" i="2"/>
  <c r="UTC109" i="2"/>
  <c r="UTC108" i="2"/>
  <c r="UTC107" i="2"/>
  <c r="UTC106" i="2"/>
  <c r="UVO109" i="2"/>
  <c r="UVO108" i="2"/>
  <c r="UVO107" i="2"/>
  <c r="UVO106" i="2"/>
  <c r="UYA109" i="2"/>
  <c r="UYA108" i="2"/>
  <c r="UYA107" i="2"/>
  <c r="UYA106" i="2"/>
  <c r="VAM109" i="2"/>
  <c r="VAM108" i="2"/>
  <c r="VAM107" i="2"/>
  <c r="VAM106" i="2"/>
  <c r="VCY109" i="2"/>
  <c r="VCY108" i="2"/>
  <c r="VCY107" i="2"/>
  <c r="VCY106" i="2"/>
  <c r="VFK109" i="2"/>
  <c r="VFK108" i="2"/>
  <c r="VFK107" i="2"/>
  <c r="VFK106" i="2"/>
  <c r="VHW109" i="2"/>
  <c r="VHW108" i="2"/>
  <c r="VHW107" i="2"/>
  <c r="VHW106" i="2"/>
  <c r="VKI109" i="2"/>
  <c r="VKI108" i="2"/>
  <c r="VKI107" i="2"/>
  <c r="VKI106" i="2"/>
  <c r="VMU109" i="2"/>
  <c r="VMU108" i="2"/>
  <c r="VMU107" i="2"/>
  <c r="VMU106" i="2"/>
  <c r="VPG109" i="2"/>
  <c r="VPG108" i="2"/>
  <c r="VPG107" i="2"/>
  <c r="VPG106" i="2"/>
  <c r="VRS109" i="2"/>
  <c r="VRS108" i="2"/>
  <c r="VRS107" i="2"/>
  <c r="VRS106" i="2"/>
  <c r="VUE109" i="2"/>
  <c r="VUE108" i="2"/>
  <c r="VUE107" i="2"/>
  <c r="VUE106" i="2"/>
  <c r="VWQ109" i="2"/>
  <c r="VWQ108" i="2"/>
  <c r="VWQ107" i="2"/>
  <c r="VWQ106" i="2"/>
  <c r="VZC109" i="2"/>
  <c r="VZC108" i="2"/>
  <c r="VZC107" i="2"/>
  <c r="VZC106" i="2"/>
  <c r="WBO109" i="2"/>
  <c r="WBO108" i="2"/>
  <c r="WBO107" i="2"/>
  <c r="WBO106" i="2"/>
  <c r="WEA109" i="2"/>
  <c r="WEA108" i="2"/>
  <c r="WEA107" i="2"/>
  <c r="WEA106" i="2"/>
  <c r="WGM109" i="2"/>
  <c r="WGM108" i="2"/>
  <c r="WGM107" i="2"/>
  <c r="WGM106" i="2"/>
  <c r="WIY109" i="2"/>
  <c r="WIY108" i="2"/>
  <c r="WIY107" i="2"/>
  <c r="WIY106" i="2"/>
  <c r="WLK109" i="2"/>
  <c r="WLK108" i="2"/>
  <c r="WLK107" i="2"/>
  <c r="WLK106" i="2"/>
  <c r="WNW109" i="2"/>
  <c r="WNW108" i="2"/>
  <c r="WNW107" i="2"/>
  <c r="WNW106" i="2"/>
  <c r="WQI109" i="2"/>
  <c r="WQI108" i="2"/>
  <c r="WQI107" i="2"/>
  <c r="WQI106" i="2"/>
  <c r="WSU109" i="2"/>
  <c r="WSU108" i="2"/>
  <c r="WSU107" i="2"/>
  <c r="WSU106" i="2"/>
  <c r="WVG109" i="2"/>
  <c r="WVG108" i="2"/>
  <c r="WVG107" i="2"/>
  <c r="WVG106" i="2"/>
  <c r="WXS109" i="2"/>
  <c r="WXS108" i="2"/>
  <c r="WXS107" i="2"/>
  <c r="WXS106" i="2"/>
  <c r="XAE109" i="2"/>
  <c r="XAE108" i="2"/>
  <c r="XAE107" i="2"/>
  <c r="XAE106" i="2"/>
  <c r="XCQ109" i="2"/>
  <c r="XCQ108" i="2"/>
  <c r="XCQ107" i="2"/>
  <c r="XCQ106" i="2"/>
  <c r="XFC109" i="2"/>
  <c r="XFC108" i="2"/>
  <c r="XFC107" i="2"/>
  <c r="XFC106" i="2"/>
  <c r="LG106" i="2"/>
  <c r="NS106" i="2"/>
  <c r="QE106" i="2"/>
  <c r="SQ106" i="2"/>
  <c r="VC106" i="2"/>
  <c r="XO106" i="2"/>
  <c r="AAA106" i="2"/>
  <c r="ACM106" i="2"/>
  <c r="AEY106" i="2"/>
  <c r="AHK106" i="2"/>
  <c r="AJW106" i="2"/>
  <c r="AMI106" i="2"/>
  <c r="AOU106" i="2"/>
  <c r="ARG106" i="2"/>
  <c r="NK109" i="2"/>
  <c r="NK108" i="2"/>
  <c r="NK107" i="2"/>
  <c r="UU109" i="2"/>
  <c r="UU108" i="2"/>
  <c r="UU107" i="2"/>
  <c r="AEQ109" i="2"/>
  <c r="AEQ108" i="2"/>
  <c r="AEQ107" i="2"/>
  <c r="AVW109" i="2"/>
  <c r="AVW108" i="2"/>
  <c r="AVW107" i="2"/>
  <c r="AVW106" i="2"/>
  <c r="G109" i="2"/>
  <c r="G108" i="2"/>
  <c r="G107" i="2"/>
  <c r="LO109" i="2"/>
  <c r="LO108" i="2"/>
  <c r="LO107" i="2"/>
  <c r="OA109" i="2"/>
  <c r="OA108" i="2"/>
  <c r="OA107" i="2"/>
  <c r="QM109" i="2"/>
  <c r="QM108" i="2"/>
  <c r="QM107" i="2"/>
  <c r="SY109" i="2"/>
  <c r="SY108" i="2"/>
  <c r="SY107" i="2"/>
  <c r="VK109" i="2"/>
  <c r="VK108" i="2"/>
  <c r="VK107" i="2"/>
  <c r="XW109" i="2"/>
  <c r="XW108" i="2"/>
  <c r="XW107" i="2"/>
  <c r="AAI109" i="2"/>
  <c r="AAI108" i="2"/>
  <c r="AAI107" i="2"/>
  <c r="ACU109" i="2"/>
  <c r="ACU108" i="2"/>
  <c r="ACU107" i="2"/>
  <c r="AFG109" i="2"/>
  <c r="AFG108" i="2"/>
  <c r="AFG107" i="2"/>
  <c r="AHS109" i="2"/>
  <c r="AHS108" i="2"/>
  <c r="AHS107" i="2"/>
  <c r="AKE109" i="2"/>
  <c r="AKE108" i="2"/>
  <c r="AKE107" i="2"/>
  <c r="AMQ109" i="2"/>
  <c r="AMQ108" i="2"/>
  <c r="AMQ107" i="2"/>
  <c r="APC109" i="2"/>
  <c r="APC108" i="2"/>
  <c r="APC107" i="2"/>
  <c r="ARO109" i="2"/>
  <c r="ARO108" i="2"/>
  <c r="ARO107" i="2"/>
  <c r="AUA109" i="2"/>
  <c r="AUA108" i="2"/>
  <c r="AUA107" i="2"/>
  <c r="AWM109" i="2"/>
  <c r="AWM108" i="2"/>
  <c r="AWM107" i="2"/>
  <c r="AYY109" i="2"/>
  <c r="AYY108" i="2"/>
  <c r="AYY107" i="2"/>
  <c r="BBK109" i="2"/>
  <c r="BBK108" i="2"/>
  <c r="BBK107" i="2"/>
  <c r="BDW109" i="2"/>
  <c r="BDW108" i="2"/>
  <c r="BDW107" i="2"/>
  <c r="BGI109" i="2"/>
  <c r="BGI108" i="2"/>
  <c r="BGI107" i="2"/>
  <c r="BIU109" i="2"/>
  <c r="BIU108" i="2"/>
  <c r="BIU107" i="2"/>
  <c r="BLG109" i="2"/>
  <c r="BLG108" i="2"/>
  <c r="BLG107" i="2"/>
  <c r="BLG106" i="2"/>
  <c r="BNS109" i="2"/>
  <c r="BNS108" i="2"/>
  <c r="BNS107" i="2"/>
  <c r="BNS106" i="2"/>
  <c r="BQE109" i="2"/>
  <c r="BQE108" i="2"/>
  <c r="BQE107" i="2"/>
  <c r="BQE106" i="2"/>
  <c r="BSQ109" i="2"/>
  <c r="BSQ108" i="2"/>
  <c r="BSQ107" i="2"/>
  <c r="BSQ106" i="2"/>
  <c r="BVC109" i="2"/>
  <c r="BVC108" i="2"/>
  <c r="BVC107" i="2"/>
  <c r="BVC106" i="2"/>
  <c r="BXO109" i="2"/>
  <c r="BXO108" i="2"/>
  <c r="BXO107" i="2"/>
  <c r="BXO106" i="2"/>
  <c r="CAA109" i="2"/>
  <c r="CAA108" i="2"/>
  <c r="CAA107" i="2"/>
  <c r="CAA106" i="2"/>
  <c r="CCM109" i="2"/>
  <c r="CCM108" i="2"/>
  <c r="CCM107" i="2"/>
  <c r="CCM106" i="2"/>
  <c r="CEY109" i="2"/>
  <c r="CEY108" i="2"/>
  <c r="CEY107" i="2"/>
  <c r="CEY106" i="2"/>
  <c r="CHK109" i="2"/>
  <c r="CHK108" i="2"/>
  <c r="CHK107" i="2"/>
  <c r="CHK106" i="2"/>
  <c r="CJW109" i="2"/>
  <c r="CJW108" i="2"/>
  <c r="CJW107" i="2"/>
  <c r="CJW106" i="2"/>
  <c r="CMI109" i="2"/>
  <c r="CMI108" i="2"/>
  <c r="CMI107" i="2"/>
  <c r="CMI106" i="2"/>
  <c r="COU109" i="2"/>
  <c r="COU108" i="2"/>
  <c r="COU107" i="2"/>
  <c r="COU106" i="2"/>
  <c r="CRG109" i="2"/>
  <c r="CRG108" i="2"/>
  <c r="CRG107" i="2"/>
  <c r="CRG106" i="2"/>
  <c r="CTS109" i="2"/>
  <c r="CTS108" i="2"/>
  <c r="CTS107" i="2"/>
  <c r="CTS106" i="2"/>
  <c r="CWE109" i="2"/>
  <c r="CWE108" i="2"/>
  <c r="CWE107" i="2"/>
  <c r="CWE106" i="2"/>
  <c r="CYQ109" i="2"/>
  <c r="CYQ108" i="2"/>
  <c r="CYQ107" i="2"/>
  <c r="CYQ106" i="2"/>
  <c r="DBC109" i="2"/>
  <c r="DBC108" i="2"/>
  <c r="DBC107" i="2"/>
  <c r="DBC106" i="2"/>
  <c r="DDO109" i="2"/>
  <c r="DDO108" i="2"/>
  <c r="DDO107" i="2"/>
  <c r="DDO106" i="2"/>
  <c r="DGA109" i="2"/>
  <c r="DGA108" i="2"/>
  <c r="DGA107" i="2"/>
  <c r="DGA106" i="2"/>
  <c r="DIM109" i="2"/>
  <c r="DIM108" i="2"/>
  <c r="DIM107" i="2"/>
  <c r="DIM106" i="2"/>
  <c r="DKY109" i="2"/>
  <c r="DKY108" i="2"/>
  <c r="DKY107" i="2"/>
  <c r="DKY106" i="2"/>
  <c r="DNK109" i="2"/>
  <c r="DNK108" i="2"/>
  <c r="DNK107" i="2"/>
  <c r="DNK106" i="2"/>
  <c r="DPW109" i="2"/>
  <c r="DPW108" i="2"/>
  <c r="DPW107" i="2"/>
  <c r="DPW106" i="2"/>
  <c r="DSI109" i="2"/>
  <c r="DSI108" i="2"/>
  <c r="DSI107" i="2"/>
  <c r="DSI106" i="2"/>
  <c r="DUU109" i="2"/>
  <c r="DUU108" i="2"/>
  <c r="DUU107" i="2"/>
  <c r="DUU106" i="2"/>
  <c r="DXG109" i="2"/>
  <c r="DXG108" i="2"/>
  <c r="DXG107" i="2"/>
  <c r="DXG106" i="2"/>
  <c r="DZS109" i="2"/>
  <c r="DZS108" i="2"/>
  <c r="DZS107" i="2"/>
  <c r="DZS106" i="2"/>
  <c r="ECE109" i="2"/>
  <c r="ECE108" i="2"/>
  <c r="ECE107" i="2"/>
  <c r="ECE106" i="2"/>
  <c r="EEQ109" i="2"/>
  <c r="EEQ108" i="2"/>
  <c r="EEQ107" i="2"/>
  <c r="EEQ106" i="2"/>
  <c r="EHC109" i="2"/>
  <c r="EHC108" i="2"/>
  <c r="EHC107" i="2"/>
  <c r="EHC106" i="2"/>
  <c r="EJO109" i="2"/>
  <c r="EJO108" i="2"/>
  <c r="EJO107" i="2"/>
  <c r="EJO106" i="2"/>
  <c r="EMA109" i="2"/>
  <c r="EMA108" i="2"/>
  <c r="EMA107" i="2"/>
  <c r="EMA106" i="2"/>
  <c r="EOM109" i="2"/>
  <c r="EOM108" i="2"/>
  <c r="EOM107" i="2"/>
  <c r="EOM106" i="2"/>
  <c r="EQY109" i="2"/>
  <c r="EQY108" i="2"/>
  <c r="EQY107" i="2"/>
  <c r="EQY106" i="2"/>
  <c r="ETK109" i="2"/>
  <c r="ETK108" i="2"/>
  <c r="ETK107" i="2"/>
  <c r="ETK106" i="2"/>
  <c r="EVW109" i="2"/>
  <c r="EVW108" i="2"/>
  <c r="EVW107" i="2"/>
  <c r="EVW106" i="2"/>
  <c r="EYI109" i="2"/>
  <c r="EYI108" i="2"/>
  <c r="EYI107" i="2"/>
  <c r="EYI106" i="2"/>
  <c r="FAU109" i="2"/>
  <c r="FAU108" i="2"/>
  <c r="FAU107" i="2"/>
  <c r="FAU106" i="2"/>
  <c r="FDG109" i="2"/>
  <c r="FDG108" i="2"/>
  <c r="FDG107" i="2"/>
  <c r="FDG106" i="2"/>
  <c r="FFS109" i="2"/>
  <c r="FFS108" i="2"/>
  <c r="FFS107" i="2"/>
  <c r="FFS106" i="2"/>
  <c r="FIE109" i="2"/>
  <c r="FIE108" i="2"/>
  <c r="FIE107" i="2"/>
  <c r="FIE106" i="2"/>
  <c r="FKQ109" i="2"/>
  <c r="FKQ108" i="2"/>
  <c r="FKQ107" i="2"/>
  <c r="FKQ106" i="2"/>
  <c r="FNC109" i="2"/>
  <c r="FNC108" i="2"/>
  <c r="FNC107" i="2"/>
  <c r="FNC106" i="2"/>
  <c r="FPO109" i="2"/>
  <c r="FPO108" i="2"/>
  <c r="FPO107" i="2"/>
  <c r="FPO106" i="2"/>
  <c r="FSA109" i="2"/>
  <c r="FSA108" i="2"/>
  <c r="FSA107" i="2"/>
  <c r="FSA106" i="2"/>
  <c r="FUM109" i="2"/>
  <c r="FUM108" i="2"/>
  <c r="FUM107" i="2"/>
  <c r="FUM106" i="2"/>
  <c r="FWY109" i="2"/>
  <c r="FWY108" i="2"/>
  <c r="FWY107" i="2"/>
  <c r="FWY106" i="2"/>
  <c r="FZK109" i="2"/>
  <c r="FZK108" i="2"/>
  <c r="FZK107" i="2"/>
  <c r="FZK106" i="2"/>
  <c r="GBW109" i="2"/>
  <c r="GBW108" i="2"/>
  <c r="GBW107" i="2"/>
  <c r="GBW106" i="2"/>
  <c r="GEI109" i="2"/>
  <c r="GEI108" i="2"/>
  <c r="GEI107" i="2"/>
  <c r="GEI106" i="2"/>
  <c r="GGU109" i="2"/>
  <c r="GGU108" i="2"/>
  <c r="GGU107" i="2"/>
  <c r="GGU106" i="2"/>
  <c r="GJG109" i="2"/>
  <c r="GJG108" i="2"/>
  <c r="GJG107" i="2"/>
  <c r="GJG106" i="2"/>
  <c r="GLS109" i="2"/>
  <c r="GLS108" i="2"/>
  <c r="GLS107" i="2"/>
  <c r="GLS106" i="2"/>
  <c r="GOE109" i="2"/>
  <c r="GOE108" i="2"/>
  <c r="GOE107" i="2"/>
  <c r="GOE106" i="2"/>
  <c r="GQQ109" i="2"/>
  <c r="GQQ108" i="2"/>
  <c r="GQQ107" i="2"/>
  <c r="GQQ106" i="2"/>
  <c r="GTC109" i="2"/>
  <c r="GTC108" i="2"/>
  <c r="GTC107" i="2"/>
  <c r="GTC106" i="2"/>
  <c r="GVO109" i="2"/>
  <c r="GVO108" i="2"/>
  <c r="GVO107" i="2"/>
  <c r="GVO106" i="2"/>
  <c r="GYA109" i="2"/>
  <c r="GYA108" i="2"/>
  <c r="GYA107" i="2"/>
  <c r="GYA106" i="2"/>
  <c r="HAM109" i="2"/>
  <c r="HAM108" i="2"/>
  <c r="HAM107" i="2"/>
  <c r="HAM106" i="2"/>
  <c r="HCY109" i="2"/>
  <c r="HCY108" i="2"/>
  <c r="HCY107" i="2"/>
  <c r="HCY106" i="2"/>
  <c r="HFK109" i="2"/>
  <c r="HFK108" i="2"/>
  <c r="HFK107" i="2"/>
  <c r="HFK106" i="2"/>
  <c r="HHW109" i="2"/>
  <c r="HHW108" i="2"/>
  <c r="HHW107" i="2"/>
  <c r="HHW106" i="2"/>
  <c r="HKI109" i="2"/>
  <c r="HKI108" i="2"/>
  <c r="HKI107" i="2"/>
  <c r="HKI106" i="2"/>
  <c r="HMU109" i="2"/>
  <c r="HMU108" i="2"/>
  <c r="HMU107" i="2"/>
  <c r="HMU106" i="2"/>
  <c r="HPG109" i="2"/>
  <c r="HPG108" i="2"/>
  <c r="HPG107" i="2"/>
  <c r="HPG106" i="2"/>
  <c r="HRS109" i="2"/>
  <c r="HRS107" i="2"/>
  <c r="HRS108" i="2"/>
  <c r="HRS106" i="2"/>
  <c r="HUE109" i="2"/>
  <c r="HUE108" i="2"/>
  <c r="HUE107" i="2"/>
  <c r="HUE106" i="2"/>
  <c r="HWQ109" i="2"/>
  <c r="HWQ108" i="2"/>
  <c r="HWQ107" i="2"/>
  <c r="HWQ106" i="2"/>
  <c r="HZC109" i="2"/>
  <c r="HZC108" i="2"/>
  <c r="HZC107" i="2"/>
  <c r="HZC106" i="2"/>
  <c r="IBO109" i="2"/>
  <c r="IBO108" i="2"/>
  <c r="IBO107" i="2"/>
  <c r="IBO106" i="2"/>
  <c r="IEA109" i="2"/>
  <c r="IEA108" i="2"/>
  <c r="IEA107" i="2"/>
  <c r="IEA106" i="2"/>
  <c r="IGM109" i="2"/>
  <c r="IGM108" i="2"/>
  <c r="IGM107" i="2"/>
  <c r="IGM106" i="2"/>
  <c r="IIY109" i="2"/>
  <c r="IIY108" i="2"/>
  <c r="IIY107" i="2"/>
  <c r="IIY106" i="2"/>
  <c r="ILK109" i="2"/>
  <c r="ILK108" i="2"/>
  <c r="ILK107" i="2"/>
  <c r="ILK106" i="2"/>
  <c r="INW109" i="2"/>
  <c r="INW108" i="2"/>
  <c r="INW107" i="2"/>
  <c r="INW106" i="2"/>
  <c r="IQI109" i="2"/>
  <c r="IQI108" i="2"/>
  <c r="IQI107" i="2"/>
  <c r="IQI106" i="2"/>
  <c r="ISU109" i="2"/>
  <c r="ISU108" i="2"/>
  <c r="ISU107" i="2"/>
  <c r="ISU106" i="2"/>
  <c r="IVG109" i="2"/>
  <c r="IVG108" i="2"/>
  <c r="IVG107" i="2"/>
  <c r="IVG106" i="2"/>
  <c r="IXS109" i="2"/>
  <c r="IXS108" i="2"/>
  <c r="IXS107" i="2"/>
  <c r="IXS106" i="2"/>
  <c r="JAE109" i="2"/>
  <c r="JAE108" i="2"/>
  <c r="JAE107" i="2"/>
  <c r="JAE106" i="2"/>
  <c r="JCQ109" i="2"/>
  <c r="JCQ108" i="2"/>
  <c r="JCQ107" i="2"/>
  <c r="JCQ106" i="2"/>
  <c r="JFC109" i="2"/>
  <c r="JFC108" i="2"/>
  <c r="JFC107" i="2"/>
  <c r="JFC106" i="2"/>
  <c r="JHO109" i="2"/>
  <c r="JHO108" i="2"/>
  <c r="JHO107" i="2"/>
  <c r="JHO106" i="2"/>
  <c r="JKA109" i="2"/>
  <c r="JKA108" i="2"/>
  <c r="JKA107" i="2"/>
  <c r="JKA106" i="2"/>
  <c r="JMM109" i="2"/>
  <c r="JMM108" i="2"/>
  <c r="JMM107" i="2"/>
  <c r="JMM106" i="2"/>
  <c r="JOY109" i="2"/>
  <c r="JOY108" i="2"/>
  <c r="JOY107" i="2"/>
  <c r="JOY106" i="2"/>
  <c r="JRK109" i="2"/>
  <c r="JRK108" i="2"/>
  <c r="JRK107" i="2"/>
  <c r="JRK106" i="2"/>
  <c r="JTW109" i="2"/>
  <c r="JTW108" i="2"/>
  <c r="JTW107" i="2"/>
  <c r="JTW106" i="2"/>
  <c r="JWI109" i="2"/>
  <c r="JWI108" i="2"/>
  <c r="JWI107" i="2"/>
  <c r="JWI106" i="2"/>
  <c r="JYU109" i="2"/>
  <c r="JYU108" i="2"/>
  <c r="JYU107" i="2"/>
  <c r="JYU106" i="2"/>
  <c r="KBG109" i="2"/>
  <c r="KBG108" i="2"/>
  <c r="KBG107" i="2"/>
  <c r="KBG106" i="2"/>
  <c r="KDS109" i="2"/>
  <c r="KDS108" i="2"/>
  <c r="KDS107" i="2"/>
  <c r="KDS106" i="2"/>
  <c r="KGE109" i="2"/>
  <c r="KGE108" i="2"/>
  <c r="KGE107" i="2"/>
  <c r="KGE106" i="2"/>
  <c r="KIQ109" i="2"/>
  <c r="KIQ108" i="2"/>
  <c r="KIQ107" i="2"/>
  <c r="KIQ106" i="2"/>
  <c r="KLC109" i="2"/>
  <c r="KLC108" i="2"/>
  <c r="KLC107" i="2"/>
  <c r="KLC106" i="2"/>
  <c r="KNO109" i="2"/>
  <c r="KNO108" i="2"/>
  <c r="KNO107" i="2"/>
  <c r="KNO106" i="2"/>
  <c r="KQA109" i="2"/>
  <c r="KQA108" i="2"/>
  <c r="KQA107" i="2"/>
  <c r="KQA106" i="2"/>
  <c r="KSM109" i="2"/>
  <c r="KSM108" i="2"/>
  <c r="KSM107" i="2"/>
  <c r="KSM106" i="2"/>
  <c r="KUY109" i="2"/>
  <c r="KUY108" i="2"/>
  <c r="KUY107" i="2"/>
  <c r="KUY106" i="2"/>
  <c r="KXK109" i="2"/>
  <c r="KXK108" i="2"/>
  <c r="KXK107" i="2"/>
  <c r="KXK106" i="2"/>
  <c r="KZW109" i="2"/>
  <c r="KZW108" i="2"/>
  <c r="KZW107" i="2"/>
  <c r="KZW106" i="2"/>
  <c r="LCI109" i="2"/>
  <c r="LCI108" i="2"/>
  <c r="LCI107" i="2"/>
  <c r="LCI106" i="2"/>
  <c r="LEU109" i="2"/>
  <c r="LEU108" i="2"/>
  <c r="LEU107" i="2"/>
  <c r="LEU106" i="2"/>
  <c r="LHG109" i="2"/>
  <c r="LHG108" i="2"/>
  <c r="LHG107" i="2"/>
  <c r="LHG106" i="2"/>
  <c r="LJS109" i="2"/>
  <c r="LJS108" i="2"/>
  <c r="LJS107" i="2"/>
  <c r="LJS106" i="2"/>
  <c r="LME109" i="2"/>
  <c r="LME107" i="2"/>
  <c r="LME108" i="2"/>
  <c r="LME106" i="2"/>
  <c r="LOQ109" i="2"/>
  <c r="LOQ108" i="2"/>
  <c r="LOQ107" i="2"/>
  <c r="LOQ106" i="2"/>
  <c r="LRC109" i="2"/>
  <c r="LRC108" i="2"/>
  <c r="LRC107" i="2"/>
  <c r="LRC106" i="2"/>
  <c r="LTO109" i="2"/>
  <c r="LTO108" i="2"/>
  <c r="LTO107" i="2"/>
  <c r="LTO106" i="2"/>
  <c r="LWA109" i="2"/>
  <c r="LWA108" i="2"/>
  <c r="LWA107" i="2"/>
  <c r="LWA106" i="2"/>
  <c r="LYM109" i="2"/>
  <c r="LYM108" i="2"/>
  <c r="LYM107" i="2"/>
  <c r="LYM106" i="2"/>
  <c r="MAY109" i="2"/>
  <c r="MAY108" i="2"/>
  <c r="MAY107" i="2"/>
  <c r="MAY106" i="2"/>
  <c r="MDK109" i="2"/>
  <c r="MDK108" i="2"/>
  <c r="MDK107" i="2"/>
  <c r="MDK106" i="2"/>
  <c r="MFW109" i="2"/>
  <c r="MFW108" i="2"/>
  <c r="MFW107" i="2"/>
  <c r="MFW106" i="2"/>
  <c r="MII109" i="2"/>
  <c r="MII108" i="2"/>
  <c r="MII107" i="2"/>
  <c r="MII106" i="2"/>
  <c r="MKU109" i="2"/>
  <c r="MKU108" i="2"/>
  <c r="MKU107" i="2"/>
  <c r="MKU106" i="2"/>
  <c r="MNG109" i="2"/>
  <c r="MNG108" i="2"/>
  <c r="MNG107" i="2"/>
  <c r="MNG106" i="2"/>
  <c r="MPS109" i="2"/>
  <c r="MPS108" i="2"/>
  <c r="MPS107" i="2"/>
  <c r="MPS106" i="2"/>
  <c r="MSE109" i="2"/>
  <c r="MSE108" i="2"/>
  <c r="MSE107" i="2"/>
  <c r="MSE106" i="2"/>
  <c r="MUQ109" i="2"/>
  <c r="MUQ108" i="2"/>
  <c r="MUQ107" i="2"/>
  <c r="MUQ106" i="2"/>
  <c r="MXC109" i="2"/>
  <c r="MXC108" i="2"/>
  <c r="MXC107" i="2"/>
  <c r="MXC106" i="2"/>
  <c r="MZO109" i="2"/>
  <c r="MZO108" i="2"/>
  <c r="MZO107" i="2"/>
  <c r="MZO106" i="2"/>
  <c r="NCA109" i="2"/>
  <c r="NCA108" i="2"/>
  <c r="NCA107" i="2"/>
  <c r="NCA106" i="2"/>
  <c r="NEM109" i="2"/>
  <c r="NEM108" i="2"/>
  <c r="NEM107" i="2"/>
  <c r="NEM106" i="2"/>
  <c r="NGY109" i="2"/>
  <c r="NGY108" i="2"/>
  <c r="NGY107" i="2"/>
  <c r="NGY106" i="2"/>
  <c r="NJK109" i="2"/>
  <c r="NJK108" i="2"/>
  <c r="NJK107" i="2"/>
  <c r="NJK106" i="2"/>
  <c r="NLW109" i="2"/>
  <c r="NLW108" i="2"/>
  <c r="NLW107" i="2"/>
  <c r="NLW106" i="2"/>
  <c r="NOI109" i="2"/>
  <c r="NOI108" i="2"/>
  <c r="NOI107" i="2"/>
  <c r="NOI106" i="2"/>
  <c r="NQU109" i="2"/>
  <c r="NQU108" i="2"/>
  <c r="NQU107" i="2"/>
  <c r="NQU106" i="2"/>
  <c r="NTG109" i="2"/>
  <c r="NTG108" i="2"/>
  <c r="NTG107" i="2"/>
  <c r="NTG106" i="2"/>
  <c r="NVS109" i="2"/>
  <c r="NVS108" i="2"/>
  <c r="NVS107" i="2"/>
  <c r="NVS106" i="2"/>
  <c r="NYE109" i="2"/>
  <c r="NYE108" i="2"/>
  <c r="NYE107" i="2"/>
  <c r="NYE106" i="2"/>
  <c r="OAQ109" i="2"/>
  <c r="OAQ108" i="2"/>
  <c r="OAQ107" i="2"/>
  <c r="OAQ106" i="2"/>
  <c r="ODC109" i="2"/>
  <c r="ODC108" i="2"/>
  <c r="ODC107" i="2"/>
  <c r="ODC106" i="2"/>
  <c r="OFO109" i="2"/>
  <c r="OFO108" i="2"/>
  <c r="OFO107" i="2"/>
  <c r="OFO106" i="2"/>
  <c r="OIA109" i="2"/>
  <c r="OIA108" i="2"/>
  <c r="OIA107" i="2"/>
  <c r="OIA106" i="2"/>
  <c r="OKM109" i="2"/>
  <c r="OKM108" i="2"/>
  <c r="OKM107" i="2"/>
  <c r="OKM106" i="2"/>
  <c r="OMY109" i="2"/>
  <c r="OMY108" i="2"/>
  <c r="OMY107" i="2"/>
  <c r="OMY106" i="2"/>
  <c r="OPK109" i="2"/>
  <c r="OPK108" i="2"/>
  <c r="OPK107" i="2"/>
  <c r="OPK106" i="2"/>
  <c r="ORW109" i="2"/>
  <c r="ORW108" i="2"/>
  <c r="ORW107" i="2"/>
  <c r="ORW106" i="2"/>
  <c r="OUI109" i="2"/>
  <c r="OUI108" i="2"/>
  <c r="OUI107" i="2"/>
  <c r="OUI106" i="2"/>
  <c r="OWU109" i="2"/>
  <c r="OWU108" i="2"/>
  <c r="OWU107" i="2"/>
  <c r="OWU106" i="2"/>
  <c r="OZG109" i="2"/>
  <c r="OZG108" i="2"/>
  <c r="OZG107" i="2"/>
  <c r="OZG106" i="2"/>
  <c r="PBS109" i="2"/>
  <c r="PBS108" i="2"/>
  <c r="PBS107" i="2"/>
  <c r="PBS106" i="2"/>
  <c r="PEE109" i="2"/>
  <c r="PEE108" i="2"/>
  <c r="PEE107" i="2"/>
  <c r="PEE106" i="2"/>
  <c r="PGQ109" i="2"/>
  <c r="PGQ108" i="2"/>
  <c r="PGQ107" i="2"/>
  <c r="PGQ106" i="2"/>
  <c r="PJC109" i="2"/>
  <c r="PJC108" i="2"/>
  <c r="PJC107" i="2"/>
  <c r="PJC106" i="2"/>
  <c r="PLO109" i="2"/>
  <c r="PLO108" i="2"/>
  <c r="PLO107" i="2"/>
  <c r="PLO106" i="2"/>
  <c r="POA109" i="2"/>
  <c r="POA108" i="2"/>
  <c r="POA107" i="2"/>
  <c r="POA106" i="2"/>
  <c r="PQM109" i="2"/>
  <c r="PQM108" i="2"/>
  <c r="PQM107" i="2"/>
  <c r="PQM106" i="2"/>
  <c r="PSY109" i="2"/>
  <c r="PSY108" i="2"/>
  <c r="PSY107" i="2"/>
  <c r="PSY106" i="2"/>
  <c r="PVK109" i="2"/>
  <c r="PVK108" i="2"/>
  <c r="PVK107" i="2"/>
  <c r="PVK106" i="2"/>
  <c r="PXW109" i="2"/>
  <c r="PXW108" i="2"/>
  <c r="PXW107" i="2"/>
  <c r="PXW106" i="2"/>
  <c r="QAI109" i="2"/>
  <c r="QAI108" i="2"/>
  <c r="QAI107" i="2"/>
  <c r="QAI106" i="2"/>
  <c r="QCU109" i="2"/>
  <c r="QCU108" i="2"/>
  <c r="QCU107" i="2"/>
  <c r="QCU106" i="2"/>
  <c r="QFG109" i="2"/>
  <c r="QFG108" i="2"/>
  <c r="QFG107" i="2"/>
  <c r="QFG106" i="2"/>
  <c r="QHS109" i="2"/>
  <c r="QHS108" i="2"/>
  <c r="QHS107" i="2"/>
  <c r="QHS106" i="2"/>
  <c r="QKE109" i="2"/>
  <c r="QKE108" i="2"/>
  <c r="QKE107" i="2"/>
  <c r="QKE106" i="2"/>
  <c r="QMQ109" i="2"/>
  <c r="QMQ108" i="2"/>
  <c r="QMQ107" i="2"/>
  <c r="QMQ106" i="2"/>
  <c r="QPC109" i="2"/>
  <c r="QPC108" i="2"/>
  <c r="QPC107" i="2"/>
  <c r="QPC106" i="2"/>
  <c r="QRO109" i="2"/>
  <c r="QRO108" i="2"/>
  <c r="QRO107" i="2"/>
  <c r="QRO106" i="2"/>
  <c r="QUA109" i="2"/>
  <c r="QUA108" i="2"/>
  <c r="QUA107" i="2"/>
  <c r="QUA106" i="2"/>
  <c r="QWM109" i="2"/>
  <c r="QWM108" i="2"/>
  <c r="QWM107" i="2"/>
  <c r="QWM106" i="2"/>
  <c r="QYY109" i="2"/>
  <c r="QYY108" i="2"/>
  <c r="QYY107" i="2"/>
  <c r="QYY106" i="2"/>
  <c r="RBK109" i="2"/>
  <c r="RBK108" i="2"/>
  <c r="RBK107" i="2"/>
  <c r="RBK106" i="2"/>
  <c r="RDW109" i="2"/>
  <c r="RDW108" i="2"/>
  <c r="RDW107" i="2"/>
  <c r="RDW106" i="2"/>
  <c r="RGI109" i="2"/>
  <c r="RGI108" i="2"/>
  <c r="RGI107" i="2"/>
  <c r="RGI106" i="2"/>
  <c r="RIU109" i="2"/>
  <c r="RIU108" i="2"/>
  <c r="RIU107" i="2"/>
  <c r="RIU106" i="2"/>
  <c r="RLG109" i="2"/>
  <c r="RLG108" i="2"/>
  <c r="RLG107" i="2"/>
  <c r="RLG106" i="2"/>
  <c r="RNS109" i="2"/>
  <c r="RNS108" i="2"/>
  <c r="RNS107" i="2"/>
  <c r="RNS106" i="2"/>
  <c r="RQE109" i="2"/>
  <c r="RQE108" i="2"/>
  <c r="RQE107" i="2"/>
  <c r="RQE106" i="2"/>
  <c r="RSQ109" i="2"/>
  <c r="RSQ108" i="2"/>
  <c r="RSQ107" i="2"/>
  <c r="RSQ106" i="2"/>
  <c r="RVC108" i="2"/>
  <c r="RVC109" i="2"/>
  <c r="RVC107" i="2"/>
  <c r="RVC106" i="2"/>
  <c r="RXO109" i="2"/>
  <c r="RXO108" i="2"/>
  <c r="RXO107" i="2"/>
  <c r="RXO106" i="2"/>
  <c r="SAA109" i="2"/>
  <c r="SAA108" i="2"/>
  <c r="SAA107" i="2"/>
  <c r="SAA106" i="2"/>
  <c r="SCM109" i="2"/>
  <c r="SCM108" i="2"/>
  <c r="SCM107" i="2"/>
  <c r="SCM106" i="2"/>
  <c r="SEY109" i="2"/>
  <c r="SEY108" i="2"/>
  <c r="SEY107" i="2"/>
  <c r="SEY106" i="2"/>
  <c r="SHK109" i="2"/>
  <c r="SHK108" i="2"/>
  <c r="SHK107" i="2"/>
  <c r="SHK106" i="2"/>
  <c r="SJW109" i="2"/>
  <c r="SJW108" i="2"/>
  <c r="SJW107" i="2"/>
  <c r="SJW106" i="2"/>
  <c r="SMI109" i="2"/>
  <c r="SMI108" i="2"/>
  <c r="SMI107" i="2"/>
  <c r="SMI106" i="2"/>
  <c r="SOU109" i="2"/>
  <c r="SOU108" i="2"/>
  <c r="SOU107" i="2"/>
  <c r="SOU106" i="2"/>
  <c r="SRG109" i="2"/>
  <c r="SRG108" i="2"/>
  <c r="SRG107" i="2"/>
  <c r="SRG106" i="2"/>
  <c r="STS109" i="2"/>
  <c r="STS108" i="2"/>
  <c r="STS107" i="2"/>
  <c r="STS106" i="2"/>
  <c r="SWE109" i="2"/>
  <c r="SWE108" i="2"/>
  <c r="SWE107" i="2"/>
  <c r="SWE106" i="2"/>
  <c r="SYQ109" i="2"/>
  <c r="SYQ108" i="2"/>
  <c r="SYQ107" i="2"/>
  <c r="SYQ106" i="2"/>
  <c r="TBC109" i="2"/>
  <c r="TBC108" i="2"/>
  <c r="TBC107" i="2"/>
  <c r="TBC106" i="2"/>
  <c r="TDO109" i="2"/>
  <c r="TDO108" i="2"/>
  <c r="TDO107" i="2"/>
  <c r="TDO106" i="2"/>
  <c r="TGA109" i="2"/>
  <c r="TGA108" i="2"/>
  <c r="TGA107" i="2"/>
  <c r="TGA106" i="2"/>
  <c r="TIM109" i="2"/>
  <c r="TIM108" i="2"/>
  <c r="TIM107" i="2"/>
  <c r="TIM106" i="2"/>
  <c r="TKY109" i="2"/>
  <c r="TKY108" i="2"/>
  <c r="TKY107" i="2"/>
  <c r="TKY106" i="2"/>
  <c r="TNK109" i="2"/>
  <c r="TNK108" i="2"/>
  <c r="TNK107" i="2"/>
  <c r="TNK106" i="2"/>
  <c r="TPW109" i="2"/>
  <c r="TPW108" i="2"/>
  <c r="TPW107" i="2"/>
  <c r="TPW106" i="2"/>
  <c r="TSI109" i="2"/>
  <c r="TSI108" i="2"/>
  <c r="TSI107" i="2"/>
  <c r="TSI106" i="2"/>
  <c r="TUU109" i="2"/>
  <c r="TUU108" i="2"/>
  <c r="TUU107" i="2"/>
  <c r="TUU106" i="2"/>
  <c r="TXG109" i="2"/>
  <c r="TXG108" i="2"/>
  <c r="TXG107" i="2"/>
  <c r="TXG106" i="2"/>
  <c r="TZS109" i="2"/>
  <c r="TZS108" i="2"/>
  <c r="TZS107" i="2"/>
  <c r="TZS106" i="2"/>
  <c r="UCE109" i="2"/>
  <c r="UCE108" i="2"/>
  <c r="UCE107" i="2"/>
  <c r="UCE106" i="2"/>
  <c r="UEQ109" i="2"/>
  <c r="UEQ108" i="2"/>
  <c r="UEQ107" i="2"/>
  <c r="UEQ106" i="2"/>
  <c r="UHC109" i="2"/>
  <c r="UHC108" i="2"/>
  <c r="UHC107" i="2"/>
  <c r="UHC106" i="2"/>
  <c r="UJO109" i="2"/>
  <c r="UJO108" i="2"/>
  <c r="UJO107" i="2"/>
  <c r="UJO106" i="2"/>
  <c r="UMA109" i="2"/>
  <c r="UMA108" i="2"/>
  <c r="UMA107" i="2"/>
  <c r="UMA106" i="2"/>
  <c r="UOM109" i="2"/>
  <c r="UOM108" i="2"/>
  <c r="UOM107" i="2"/>
  <c r="UOM106" i="2"/>
  <c r="UQY109" i="2"/>
  <c r="UQY108" i="2"/>
  <c r="UQY107" i="2"/>
  <c r="UQY106" i="2"/>
  <c r="UTK109" i="2"/>
  <c r="UTK108" i="2"/>
  <c r="UTK107" i="2"/>
  <c r="UTK106" i="2"/>
  <c r="UVW109" i="2"/>
  <c r="UVW108" i="2"/>
  <c r="UVW107" i="2"/>
  <c r="UVW106" i="2"/>
  <c r="UYI109" i="2"/>
  <c r="UYI108" i="2"/>
  <c r="UYI107" i="2"/>
  <c r="UYI106" i="2"/>
  <c r="VAU109" i="2"/>
  <c r="VAU108" i="2"/>
  <c r="VAU107" i="2"/>
  <c r="VAU106" i="2"/>
  <c r="VDG109" i="2"/>
  <c r="VDG108" i="2"/>
  <c r="VDG107" i="2"/>
  <c r="VDG106" i="2"/>
  <c r="VFS109" i="2"/>
  <c r="VFS108" i="2"/>
  <c r="VFS107" i="2"/>
  <c r="VFS106" i="2"/>
  <c r="VIE109" i="2"/>
  <c r="VIE108" i="2"/>
  <c r="VIE107" i="2"/>
  <c r="VIE106" i="2"/>
  <c r="VKQ109" i="2"/>
  <c r="VKQ108" i="2"/>
  <c r="VKQ107" i="2"/>
  <c r="VKQ106" i="2"/>
  <c r="VNC109" i="2"/>
  <c r="VNC108" i="2"/>
  <c r="VNC107" i="2"/>
  <c r="VNC106" i="2"/>
  <c r="VPO109" i="2"/>
  <c r="VPO108" i="2"/>
  <c r="VPO107" i="2"/>
  <c r="VPO106" i="2"/>
  <c r="VSA109" i="2"/>
  <c r="VSA108" i="2"/>
  <c r="VSA107" i="2"/>
  <c r="VSA106" i="2"/>
  <c r="VUM109" i="2"/>
  <c r="VUM108" i="2"/>
  <c r="VUM107" i="2"/>
  <c r="VUM106" i="2"/>
  <c r="VWY109" i="2"/>
  <c r="VWY108" i="2"/>
  <c r="VWY107" i="2"/>
  <c r="VWY106" i="2"/>
  <c r="VZK109" i="2"/>
  <c r="VZK108" i="2"/>
  <c r="VZK107" i="2"/>
  <c r="VZK106" i="2"/>
  <c r="WBW109" i="2"/>
  <c r="WBW108" i="2"/>
  <c r="WBW107" i="2"/>
  <c r="WBW106" i="2"/>
  <c r="WEI109" i="2"/>
  <c r="WEI108" i="2"/>
  <c r="WEI107" i="2"/>
  <c r="WEI106" i="2"/>
  <c r="WGU109" i="2"/>
  <c r="WGU108" i="2"/>
  <c r="WGU107" i="2"/>
  <c r="WGU106" i="2"/>
  <c r="WJG109" i="2"/>
  <c r="WJG108" i="2"/>
  <c r="WJG107" i="2"/>
  <c r="WJG106" i="2"/>
  <c r="WLS109" i="2"/>
  <c r="WLS108" i="2"/>
  <c r="WLS107" i="2"/>
  <c r="WLS106" i="2"/>
  <c r="WOE109" i="2"/>
  <c r="WOE108" i="2"/>
  <c r="WOE107" i="2"/>
  <c r="WOE106" i="2"/>
  <c r="WQQ109" i="2"/>
  <c r="WQQ108" i="2"/>
  <c r="WQQ107" i="2"/>
  <c r="WQQ106" i="2"/>
  <c r="WTC109" i="2"/>
  <c r="WTC108" i="2"/>
  <c r="WTC107" i="2"/>
  <c r="WTC106" i="2"/>
  <c r="WVO109" i="2"/>
  <c r="WVO108" i="2"/>
  <c r="WVO107" i="2"/>
  <c r="WVO106" i="2"/>
  <c r="WYA109" i="2"/>
  <c r="WYA108" i="2"/>
  <c r="WYA107" i="2"/>
  <c r="WYA106" i="2"/>
  <c r="XAM109" i="2"/>
  <c r="XAM108" i="2"/>
  <c r="XAM107" i="2"/>
  <c r="XAM106" i="2"/>
  <c r="XCY109" i="2"/>
  <c r="XCY108" i="2"/>
  <c r="XCY107" i="2"/>
  <c r="XCY106" i="2"/>
  <c r="G106" i="2"/>
  <c r="LO106" i="2"/>
  <c r="OA106" i="2"/>
  <c r="QM106" i="2"/>
  <c r="SY106" i="2"/>
  <c r="VK106" i="2"/>
  <c r="XW106" i="2"/>
  <c r="AAI106" i="2"/>
  <c r="ACU106" i="2"/>
  <c r="AFG106" i="2"/>
  <c r="AHS106" i="2"/>
  <c r="AKE106" i="2"/>
  <c r="AMQ106" i="2"/>
  <c r="APC106" i="2"/>
  <c r="ARO106" i="2"/>
  <c r="AYY106" i="2"/>
  <c r="BIU106" i="2"/>
  <c r="QU109" i="2"/>
  <c r="QU108" i="2"/>
  <c r="QU107" i="2"/>
  <c r="VS109" i="2"/>
  <c r="VS108" i="2"/>
  <c r="VS107" i="2"/>
  <c r="ADC109" i="2"/>
  <c r="ADC108" i="2"/>
  <c r="ADC107" i="2"/>
  <c r="AIA109" i="2"/>
  <c r="AIA108" i="2"/>
  <c r="AIA107" i="2"/>
  <c r="AMY109" i="2"/>
  <c r="AMY108" i="2"/>
  <c r="AMY107" i="2"/>
  <c r="ARW109" i="2"/>
  <c r="ARW108" i="2"/>
  <c r="ARW107" i="2"/>
  <c r="AUI109" i="2"/>
  <c r="AUI108" i="2"/>
  <c r="AUI107" i="2"/>
  <c r="AUI106" i="2"/>
  <c r="AWU109" i="2"/>
  <c r="AWU108" i="2"/>
  <c r="AWU107" i="2"/>
  <c r="AWU106" i="2"/>
  <c r="AZG109" i="2"/>
  <c r="AZG108" i="2"/>
  <c r="AZG107" i="2"/>
  <c r="AZG106" i="2"/>
  <c r="BBS109" i="2"/>
  <c r="BBS108" i="2"/>
  <c r="BBS107" i="2"/>
  <c r="BBS106" i="2"/>
  <c r="BEE109" i="2"/>
  <c r="BEE108" i="2"/>
  <c r="BEE107" i="2"/>
  <c r="BEE106" i="2"/>
  <c r="BGQ109" i="2"/>
  <c r="BGQ108" i="2"/>
  <c r="BGQ107" i="2"/>
  <c r="BGQ106" i="2"/>
  <c r="BJC109" i="2"/>
  <c r="BJC108" i="2"/>
  <c r="BJC107" i="2"/>
  <c r="BJC106" i="2"/>
  <c r="BLO109" i="2"/>
  <c r="BLO108" i="2"/>
  <c r="BLO107" i="2"/>
  <c r="BLO106" i="2"/>
  <c r="BOA109" i="2"/>
  <c r="BOA108" i="2"/>
  <c r="BOA107" i="2"/>
  <c r="BOA106" i="2"/>
  <c r="BQM109" i="2"/>
  <c r="BQM108" i="2"/>
  <c r="BQM107" i="2"/>
  <c r="BQM106" i="2"/>
  <c r="BSY109" i="2"/>
  <c r="BSY108" i="2"/>
  <c r="BSY107" i="2"/>
  <c r="BSY106" i="2"/>
  <c r="BVK109" i="2"/>
  <c r="BVK108" i="2"/>
  <c r="BVK107" i="2"/>
  <c r="BVK106" i="2"/>
  <c r="BXW109" i="2"/>
  <c r="BXW108" i="2"/>
  <c r="BXW107" i="2"/>
  <c r="BXW106" i="2"/>
  <c r="CAI109" i="2"/>
  <c r="CAI108" i="2"/>
  <c r="CAI107" i="2"/>
  <c r="CAI106" i="2"/>
  <c r="CCU109" i="2"/>
  <c r="CCU108" i="2"/>
  <c r="CCU107" i="2"/>
  <c r="CCU106" i="2"/>
  <c r="CFG109" i="2"/>
  <c r="CFG108" i="2"/>
  <c r="CFG107" i="2"/>
  <c r="CFG106" i="2"/>
  <c r="CHS109" i="2"/>
  <c r="CHS108" i="2"/>
  <c r="CHS107" i="2"/>
  <c r="CHS106" i="2"/>
  <c r="CKE109" i="2"/>
  <c r="CKE108" i="2"/>
  <c r="CKE107" i="2"/>
  <c r="CKE106" i="2"/>
  <c r="CMQ109" i="2"/>
  <c r="CMQ108" i="2"/>
  <c r="CMQ107" i="2"/>
  <c r="CMQ106" i="2"/>
  <c r="CPC108" i="2"/>
  <c r="CPC109" i="2"/>
  <c r="CPC107" i="2"/>
  <c r="CPC106" i="2"/>
  <c r="CRO109" i="2"/>
  <c r="CRO108" i="2"/>
  <c r="CRO107" i="2"/>
  <c r="CRO106" i="2"/>
  <c r="CUA109" i="2"/>
  <c r="CUA108" i="2"/>
  <c r="CUA107" i="2"/>
  <c r="CUA106" i="2"/>
  <c r="CWM109" i="2"/>
  <c r="CWM108" i="2"/>
  <c r="CWM107" i="2"/>
  <c r="CWM106" i="2"/>
  <c r="CYY109" i="2"/>
  <c r="CYY108" i="2"/>
  <c r="CYY107" i="2"/>
  <c r="CYY106" i="2"/>
  <c r="DBK109" i="2"/>
  <c r="DBK108" i="2"/>
  <c r="DBK107" i="2"/>
  <c r="DBK106" i="2"/>
  <c r="DDW109" i="2"/>
  <c r="DDW108" i="2"/>
  <c r="DDW107" i="2"/>
  <c r="DDW106" i="2"/>
  <c r="DGI109" i="2"/>
  <c r="DGI108" i="2"/>
  <c r="DGI107" i="2"/>
  <c r="DGI106" i="2"/>
  <c r="DIU109" i="2"/>
  <c r="DIU107" i="2"/>
  <c r="DIU108" i="2"/>
  <c r="DIU106" i="2"/>
  <c r="DLG109" i="2"/>
  <c r="DLG107" i="2"/>
  <c r="DLG108" i="2"/>
  <c r="DLG106" i="2"/>
  <c r="DNS109" i="2"/>
  <c r="DNS108" i="2"/>
  <c r="DNS107" i="2"/>
  <c r="DNS106" i="2"/>
  <c r="DQE109" i="2"/>
  <c r="DQE108" i="2"/>
  <c r="DQE107" i="2"/>
  <c r="DQE106" i="2"/>
  <c r="DSQ109" i="2"/>
  <c r="DSQ108" i="2"/>
  <c r="DSQ107" i="2"/>
  <c r="DSQ106" i="2"/>
  <c r="DVC109" i="2"/>
  <c r="DVC108" i="2"/>
  <c r="DVC107" i="2"/>
  <c r="DVC106" i="2"/>
  <c r="DXO109" i="2"/>
  <c r="DXO108" i="2"/>
  <c r="DXO107" i="2"/>
  <c r="DXO106" i="2"/>
  <c r="EAA109" i="2"/>
  <c r="EAA108" i="2"/>
  <c r="EAA107" i="2"/>
  <c r="EAA106" i="2"/>
  <c r="ECM109" i="2"/>
  <c r="ECM108" i="2"/>
  <c r="ECM107" i="2"/>
  <c r="ECM106" i="2"/>
  <c r="EEY109" i="2"/>
  <c r="EEY108" i="2"/>
  <c r="EEY107" i="2"/>
  <c r="EEY106" i="2"/>
  <c r="EHK109" i="2"/>
  <c r="EHK108" i="2"/>
  <c r="EHK107" i="2"/>
  <c r="EHK106" i="2"/>
  <c r="EJW109" i="2"/>
  <c r="EJW108" i="2"/>
  <c r="EJW107" i="2"/>
  <c r="EJW106" i="2"/>
  <c r="EMI109" i="2"/>
  <c r="EMI108" i="2"/>
  <c r="EMI107" i="2"/>
  <c r="EMI106" i="2"/>
  <c r="EOU109" i="2"/>
  <c r="EOU108" i="2"/>
  <c r="EOU107" i="2"/>
  <c r="EOU106" i="2"/>
  <c r="ERG109" i="2"/>
  <c r="ERG108" i="2"/>
  <c r="ERG107" i="2"/>
  <c r="ERG106" i="2"/>
  <c r="ETS109" i="2"/>
  <c r="ETS108" i="2"/>
  <c r="ETS107" i="2"/>
  <c r="ETS106" i="2"/>
  <c r="EWE109" i="2"/>
  <c r="EWE108" i="2"/>
  <c r="EWE107" i="2"/>
  <c r="EWE106" i="2"/>
  <c r="EYQ109" i="2"/>
  <c r="EYQ108" i="2"/>
  <c r="EYQ107" i="2"/>
  <c r="EYQ106" i="2"/>
  <c r="FBC109" i="2"/>
  <c r="FBC108" i="2"/>
  <c r="FBC107" i="2"/>
  <c r="FBC106" i="2"/>
  <c r="FDO109" i="2"/>
  <c r="FDO108" i="2"/>
  <c r="FDO107" i="2"/>
  <c r="FDO106" i="2"/>
  <c r="FGA109" i="2"/>
  <c r="FGA108" i="2"/>
  <c r="FGA107" i="2"/>
  <c r="FGA106" i="2"/>
  <c r="FIM109" i="2"/>
  <c r="FIM108" i="2"/>
  <c r="FIM107" i="2"/>
  <c r="FIM106" i="2"/>
  <c r="FKY109" i="2"/>
  <c r="FKY108" i="2"/>
  <c r="FKY107" i="2"/>
  <c r="FKY106" i="2"/>
  <c r="FNK109" i="2"/>
  <c r="FNK108" i="2"/>
  <c r="FNK107" i="2"/>
  <c r="FNK106" i="2"/>
  <c r="FPW109" i="2"/>
  <c r="FPW108" i="2"/>
  <c r="FPW107" i="2"/>
  <c r="FPW106" i="2"/>
  <c r="FSI109" i="2"/>
  <c r="FSI108" i="2"/>
  <c r="FSI107" i="2"/>
  <c r="FSI106" i="2"/>
  <c r="FUU109" i="2"/>
  <c r="FUU108" i="2"/>
  <c r="FUU107" i="2"/>
  <c r="FUU106" i="2"/>
  <c r="FXG109" i="2"/>
  <c r="FXG108" i="2"/>
  <c r="FXG107" i="2"/>
  <c r="FXG106" i="2"/>
  <c r="FZS109" i="2"/>
  <c r="FZS108" i="2"/>
  <c r="FZS107" i="2"/>
  <c r="FZS106" i="2"/>
  <c r="GCE109" i="2"/>
  <c r="GCE108" i="2"/>
  <c r="GCE107" i="2"/>
  <c r="GCE106" i="2"/>
  <c r="GEQ109" i="2"/>
  <c r="GEQ108" i="2"/>
  <c r="GEQ107" i="2"/>
  <c r="GEQ106" i="2"/>
  <c r="GHC109" i="2"/>
  <c r="GHC108" i="2"/>
  <c r="GHC107" i="2"/>
  <c r="GHC106" i="2"/>
  <c r="GJO109" i="2"/>
  <c r="GJO108" i="2"/>
  <c r="GJO107" i="2"/>
  <c r="GJO106" i="2"/>
  <c r="GMA109" i="2"/>
  <c r="GMA108" i="2"/>
  <c r="GMA107" i="2"/>
  <c r="GMA106" i="2"/>
  <c r="GOM109" i="2"/>
  <c r="GOM108" i="2"/>
  <c r="GOM107" i="2"/>
  <c r="GOM106" i="2"/>
  <c r="GQY109" i="2"/>
  <c r="GQY108" i="2"/>
  <c r="GQY107" i="2"/>
  <c r="GQY106" i="2"/>
  <c r="GTK108" i="2"/>
  <c r="GTK109" i="2"/>
  <c r="GTK107" i="2"/>
  <c r="GTK106" i="2"/>
  <c r="GVW109" i="2"/>
  <c r="GVW108" i="2"/>
  <c r="GVW107" i="2"/>
  <c r="GVW106" i="2"/>
  <c r="GYI109" i="2"/>
  <c r="GYI108" i="2"/>
  <c r="GYI107" i="2"/>
  <c r="GYI106" i="2"/>
  <c r="HAU109" i="2"/>
  <c r="HAU108" i="2"/>
  <c r="HAU107" i="2"/>
  <c r="HAU106" i="2"/>
  <c r="HDG109" i="2"/>
  <c r="HDG108" i="2"/>
  <c r="HDG107" i="2"/>
  <c r="HDG106" i="2"/>
  <c r="HFS109" i="2"/>
  <c r="HFS108" i="2"/>
  <c r="HFS107" i="2"/>
  <c r="HFS106" i="2"/>
  <c r="HIE109" i="2"/>
  <c r="HIE108" i="2"/>
  <c r="HIE107" i="2"/>
  <c r="HIE106" i="2"/>
  <c r="HKQ109" i="2"/>
  <c r="HKQ108" i="2"/>
  <c r="HKQ107" i="2"/>
  <c r="HKQ106" i="2"/>
  <c r="HNC109" i="2"/>
  <c r="HNC108" i="2"/>
  <c r="HNC107" i="2"/>
  <c r="HNC106" i="2"/>
  <c r="HPO109" i="2"/>
  <c r="HPO108" i="2"/>
  <c r="HPO107" i="2"/>
  <c r="HPO106" i="2"/>
  <c r="HSA109" i="2"/>
  <c r="HSA108" i="2"/>
  <c r="HSA107" i="2"/>
  <c r="HSA106" i="2"/>
  <c r="HUM109" i="2"/>
  <c r="HUM108" i="2"/>
  <c r="HUM107" i="2"/>
  <c r="HUM106" i="2"/>
  <c r="HWY109" i="2"/>
  <c r="HWY108" i="2"/>
  <c r="HWY107" i="2"/>
  <c r="HWY106" i="2"/>
  <c r="HZK109" i="2"/>
  <c r="HZK108" i="2"/>
  <c r="HZK107" i="2"/>
  <c r="HZK106" i="2"/>
  <c r="IBW109" i="2"/>
  <c r="IBW108" i="2"/>
  <c r="IBW107" i="2"/>
  <c r="IBW106" i="2"/>
  <c r="IEI109" i="2"/>
  <c r="IEI108" i="2"/>
  <c r="IEI107" i="2"/>
  <c r="IEI106" i="2"/>
  <c r="IGU109" i="2"/>
  <c r="IGU108" i="2"/>
  <c r="IGU107" i="2"/>
  <c r="IGU106" i="2"/>
  <c r="IJG109" i="2"/>
  <c r="IJG108" i="2"/>
  <c r="IJG107" i="2"/>
  <c r="IJG106" i="2"/>
  <c r="ILS109" i="2"/>
  <c r="ILS108" i="2"/>
  <c r="ILS107" i="2"/>
  <c r="ILS106" i="2"/>
  <c r="IOE109" i="2"/>
  <c r="IOE108" i="2"/>
  <c r="IOE107" i="2"/>
  <c r="IOE106" i="2"/>
  <c r="IQQ109" i="2"/>
  <c r="IQQ108" i="2"/>
  <c r="IQQ107" i="2"/>
  <c r="IQQ106" i="2"/>
  <c r="ITC109" i="2"/>
  <c r="ITC108" i="2"/>
  <c r="ITC107" i="2"/>
  <c r="ITC106" i="2"/>
  <c r="IVO109" i="2"/>
  <c r="IVO108" i="2"/>
  <c r="IVO107" i="2"/>
  <c r="IVO106" i="2"/>
  <c r="IYA109" i="2"/>
  <c r="IYA108" i="2"/>
  <c r="IYA107" i="2"/>
  <c r="IYA106" i="2"/>
  <c r="JAM109" i="2"/>
  <c r="JAM108" i="2"/>
  <c r="JAM107" i="2"/>
  <c r="JAM106" i="2"/>
  <c r="JCY109" i="2"/>
  <c r="JCY108" i="2"/>
  <c r="JCY107" i="2"/>
  <c r="JCY106" i="2"/>
  <c r="JFK109" i="2"/>
  <c r="JFK108" i="2"/>
  <c r="JFK107" i="2"/>
  <c r="JFK106" i="2"/>
  <c r="JHW109" i="2"/>
  <c r="JHW108" i="2"/>
  <c r="JHW107" i="2"/>
  <c r="JHW106" i="2"/>
  <c r="JKI109" i="2"/>
  <c r="JKI108" i="2"/>
  <c r="JKI107" i="2"/>
  <c r="JKI106" i="2"/>
  <c r="JMU109" i="2"/>
  <c r="JMU108" i="2"/>
  <c r="JMU107" i="2"/>
  <c r="JMU106" i="2"/>
  <c r="JPG109" i="2"/>
  <c r="JPG108" i="2"/>
  <c r="JPG107" i="2"/>
  <c r="JPG106" i="2"/>
  <c r="JRS109" i="2"/>
  <c r="JRS108" i="2"/>
  <c r="JRS107" i="2"/>
  <c r="JRS106" i="2"/>
  <c r="JUE109" i="2"/>
  <c r="JUE108" i="2"/>
  <c r="JUE107" i="2"/>
  <c r="JUE106" i="2"/>
  <c r="JWQ109" i="2"/>
  <c r="JWQ108" i="2"/>
  <c r="JWQ107" i="2"/>
  <c r="JWQ106" i="2"/>
  <c r="JZC109" i="2"/>
  <c r="JZC108" i="2"/>
  <c r="JZC107" i="2"/>
  <c r="JZC106" i="2"/>
  <c r="KBO109" i="2"/>
  <c r="KBO108" i="2"/>
  <c r="KBO107" i="2"/>
  <c r="KBO106" i="2"/>
  <c r="KEA109" i="2"/>
  <c r="KEA108" i="2"/>
  <c r="KEA107" i="2"/>
  <c r="KEA106" i="2"/>
  <c r="KGM109" i="2"/>
  <c r="KGM107" i="2"/>
  <c r="KGM108" i="2"/>
  <c r="KGM106" i="2"/>
  <c r="KIY109" i="2"/>
  <c r="KIY108" i="2"/>
  <c r="KIY107" i="2"/>
  <c r="KIY106" i="2"/>
  <c r="KLK109" i="2"/>
  <c r="KLK108" i="2"/>
  <c r="KLK107" i="2"/>
  <c r="KLK106" i="2"/>
  <c r="KNW109" i="2"/>
  <c r="KNW108" i="2"/>
  <c r="KNW107" i="2"/>
  <c r="KNW106" i="2"/>
  <c r="KQI109" i="2"/>
  <c r="KQI108" i="2"/>
  <c r="KQI107" i="2"/>
  <c r="KQI106" i="2"/>
  <c r="KSU109" i="2"/>
  <c r="KSU108" i="2"/>
  <c r="KSU107" i="2"/>
  <c r="KSU106" i="2"/>
  <c r="KVG109" i="2"/>
  <c r="KVG108" i="2"/>
  <c r="KVG107" i="2"/>
  <c r="KVG106" i="2"/>
  <c r="KXS109" i="2"/>
  <c r="KXS108" i="2"/>
  <c r="KXS107" i="2"/>
  <c r="KXS106" i="2"/>
  <c r="LAE109" i="2"/>
  <c r="LAE108" i="2"/>
  <c r="LAE107" i="2"/>
  <c r="LAE106" i="2"/>
  <c r="LCQ109" i="2"/>
  <c r="LCQ108" i="2"/>
  <c r="LCQ107" i="2"/>
  <c r="LCQ106" i="2"/>
  <c r="LFC109" i="2"/>
  <c r="LFC108" i="2"/>
  <c r="LFC107" i="2"/>
  <c r="LFC106" i="2"/>
  <c r="LHO109" i="2"/>
  <c r="LHO108" i="2"/>
  <c r="LHO107" i="2"/>
  <c r="LHO106" i="2"/>
  <c r="LKA109" i="2"/>
  <c r="LKA108" i="2"/>
  <c r="LKA107" i="2"/>
  <c r="LKA106" i="2"/>
  <c r="LMM109" i="2"/>
  <c r="LMM108" i="2"/>
  <c r="LMM107" i="2"/>
  <c r="LMM106" i="2"/>
  <c r="LOY109" i="2"/>
  <c r="LOY108" i="2"/>
  <c r="LOY107" i="2"/>
  <c r="LOY106" i="2"/>
  <c r="LRK109" i="2"/>
  <c r="LRK108" i="2"/>
  <c r="LRK107" i="2"/>
  <c r="LRK106" i="2"/>
  <c r="LTW109" i="2"/>
  <c r="LTW108" i="2"/>
  <c r="LTW107" i="2"/>
  <c r="LTW106" i="2"/>
  <c r="LWI109" i="2"/>
  <c r="LWI108" i="2"/>
  <c r="LWI107" i="2"/>
  <c r="LWI106" i="2"/>
  <c r="LYU109" i="2"/>
  <c r="LYU108" i="2"/>
  <c r="LYU107" i="2"/>
  <c r="LYU106" i="2"/>
  <c r="MBG109" i="2"/>
  <c r="MBG108" i="2"/>
  <c r="MBG107" i="2"/>
  <c r="MBG106" i="2"/>
  <c r="MDS109" i="2"/>
  <c r="MDS108" i="2"/>
  <c r="MDS107" i="2"/>
  <c r="MDS106" i="2"/>
  <c r="MGE109" i="2"/>
  <c r="MGE108" i="2"/>
  <c r="MGE107" i="2"/>
  <c r="MGE106" i="2"/>
  <c r="MIQ109" i="2"/>
  <c r="MIQ108" i="2"/>
  <c r="MIQ107" i="2"/>
  <c r="MIQ106" i="2"/>
  <c r="MLC109" i="2"/>
  <c r="MLC108" i="2"/>
  <c r="MLC107" i="2"/>
  <c r="MLC106" i="2"/>
  <c r="MNO109" i="2"/>
  <c r="MNO108" i="2"/>
  <c r="MNO107" i="2"/>
  <c r="MNO106" i="2"/>
  <c r="MQA109" i="2"/>
  <c r="MQA108" i="2"/>
  <c r="MQA107" i="2"/>
  <c r="MQA106" i="2"/>
  <c r="MSM109" i="2"/>
  <c r="MSM108" i="2"/>
  <c r="MSM107" i="2"/>
  <c r="MSM106" i="2"/>
  <c r="MUY109" i="2"/>
  <c r="MUY108" i="2"/>
  <c r="MUY107" i="2"/>
  <c r="MUY106" i="2"/>
  <c r="MXK109" i="2"/>
  <c r="MXK108" i="2"/>
  <c r="MXK107" i="2"/>
  <c r="MXK106" i="2"/>
  <c r="MZW109" i="2"/>
  <c r="MZW108" i="2"/>
  <c r="MZW107" i="2"/>
  <c r="MZW106" i="2"/>
  <c r="NCI109" i="2"/>
  <c r="NCI108" i="2"/>
  <c r="NCI107" i="2"/>
  <c r="NCI106" i="2"/>
  <c r="NEU109" i="2"/>
  <c r="NEU108" i="2"/>
  <c r="NEU107" i="2"/>
  <c r="NEU106" i="2"/>
  <c r="NHG109" i="2"/>
  <c r="NHG108" i="2"/>
  <c r="NHG107" i="2"/>
  <c r="NHG106" i="2"/>
  <c r="NJS109" i="2"/>
  <c r="NJS108" i="2"/>
  <c r="NJS107" i="2"/>
  <c r="NJS106" i="2"/>
  <c r="NME109" i="2"/>
  <c r="NME108" i="2"/>
  <c r="NME107" i="2"/>
  <c r="NME106" i="2"/>
  <c r="NOQ109" i="2"/>
  <c r="NOQ108" i="2"/>
  <c r="NOQ107" i="2"/>
  <c r="NOQ106" i="2"/>
  <c r="NRC109" i="2"/>
  <c r="NRC108" i="2"/>
  <c r="NRC107" i="2"/>
  <c r="NRC106" i="2"/>
  <c r="NTO109" i="2"/>
  <c r="NTO108" i="2"/>
  <c r="NTO107" i="2"/>
  <c r="NTO106" i="2"/>
  <c r="NWA109" i="2"/>
  <c r="NWA108" i="2"/>
  <c r="NWA107" i="2"/>
  <c r="NWA106" i="2"/>
  <c r="NYM109" i="2"/>
  <c r="NYM108" i="2"/>
  <c r="NYM107" i="2"/>
  <c r="NYM106" i="2"/>
  <c r="OAY109" i="2"/>
  <c r="OAY108" i="2"/>
  <c r="OAY107" i="2"/>
  <c r="OAY106" i="2"/>
  <c r="ODK109" i="2"/>
  <c r="ODK108" i="2"/>
  <c r="ODK107" i="2"/>
  <c r="ODK106" i="2"/>
  <c r="OFW109" i="2"/>
  <c r="OFW108" i="2"/>
  <c r="OFW107" i="2"/>
  <c r="OFW106" i="2"/>
  <c r="OII109" i="2"/>
  <c r="OII108" i="2"/>
  <c r="OII107" i="2"/>
  <c r="OII106" i="2"/>
  <c r="OKU109" i="2"/>
  <c r="OKU108" i="2"/>
  <c r="OKU107" i="2"/>
  <c r="OKU106" i="2"/>
  <c r="ONG109" i="2"/>
  <c r="ONG108" i="2"/>
  <c r="ONG107" i="2"/>
  <c r="ONG106" i="2"/>
  <c r="OPS109" i="2"/>
  <c r="OPS108" i="2"/>
  <c r="OPS107" i="2"/>
  <c r="OPS106" i="2"/>
  <c r="OSE109" i="2"/>
  <c r="OSE108" i="2"/>
  <c r="OSE107" i="2"/>
  <c r="OSE106" i="2"/>
  <c r="OUQ109" i="2"/>
  <c r="OUQ108" i="2"/>
  <c r="OUQ107" i="2"/>
  <c r="OUQ106" i="2"/>
  <c r="OXC109" i="2"/>
  <c r="OXC108" i="2"/>
  <c r="OXC107" i="2"/>
  <c r="OXC106" i="2"/>
  <c r="OZO109" i="2"/>
  <c r="OZO108" i="2"/>
  <c r="OZO107" i="2"/>
  <c r="OZO106" i="2"/>
  <c r="PCA109" i="2"/>
  <c r="PCA108" i="2"/>
  <c r="PCA107" i="2"/>
  <c r="PCA106" i="2"/>
  <c r="PEM109" i="2"/>
  <c r="PEM108" i="2"/>
  <c r="PEM107" i="2"/>
  <c r="PEM106" i="2"/>
  <c r="PGY108" i="2"/>
  <c r="PGY109" i="2"/>
  <c r="PGY107" i="2"/>
  <c r="PGY106" i="2"/>
  <c r="PJK109" i="2"/>
  <c r="PJK108" i="2"/>
  <c r="PJK107" i="2"/>
  <c r="PJK106" i="2"/>
  <c r="PLW109" i="2"/>
  <c r="PLW108" i="2"/>
  <c r="PLW107" i="2"/>
  <c r="PLW106" i="2"/>
  <c r="POI109" i="2"/>
  <c r="POI108" i="2"/>
  <c r="POI107" i="2"/>
  <c r="POI106" i="2"/>
  <c r="PQU109" i="2"/>
  <c r="PQU108" i="2"/>
  <c r="PQU107" i="2"/>
  <c r="PQU106" i="2"/>
  <c r="PTG109" i="2"/>
  <c r="PTG108" i="2"/>
  <c r="PTG107" i="2"/>
  <c r="PTG106" i="2"/>
  <c r="PVS109" i="2"/>
  <c r="PVS108" i="2"/>
  <c r="PVS107" i="2"/>
  <c r="PVS106" i="2"/>
  <c r="PYE109" i="2"/>
  <c r="PYE108" i="2"/>
  <c r="PYE107" i="2"/>
  <c r="PYE106" i="2"/>
  <c r="QAQ109" i="2"/>
  <c r="QAQ108" i="2"/>
  <c r="QAQ107" i="2"/>
  <c r="QAQ106" i="2"/>
  <c r="QDC109" i="2"/>
  <c r="QDC108" i="2"/>
  <c r="QDC107" i="2"/>
  <c r="QDC106" i="2"/>
  <c r="QFO109" i="2"/>
  <c r="QFO108" i="2"/>
  <c r="QFO107" i="2"/>
  <c r="QFO106" i="2"/>
  <c r="QIA109" i="2"/>
  <c r="QIA108" i="2"/>
  <c r="QIA107" i="2"/>
  <c r="QIA106" i="2"/>
  <c r="QKM109" i="2"/>
  <c r="QKM108" i="2"/>
  <c r="QKM107" i="2"/>
  <c r="QKM106" i="2"/>
  <c r="QMY109" i="2"/>
  <c r="QMY108" i="2"/>
  <c r="QMY107" i="2"/>
  <c r="QMY106" i="2"/>
  <c r="QPK109" i="2"/>
  <c r="QPK108" i="2"/>
  <c r="QPK107" i="2"/>
  <c r="QPK106" i="2"/>
  <c r="QRW109" i="2"/>
  <c r="QRW108" i="2"/>
  <c r="QRW107" i="2"/>
  <c r="QRW106" i="2"/>
  <c r="QUI109" i="2"/>
  <c r="QUI108" i="2"/>
  <c r="QUI107" i="2"/>
  <c r="QUI106" i="2"/>
  <c r="QWU109" i="2"/>
  <c r="QWU108" i="2"/>
  <c r="QWU107" i="2"/>
  <c r="QWU106" i="2"/>
  <c r="QZG109" i="2"/>
  <c r="QZG108" i="2"/>
  <c r="QZG107" i="2"/>
  <c r="QZG106" i="2"/>
  <c r="RBS109" i="2"/>
  <c r="RBS108" i="2"/>
  <c r="RBS107" i="2"/>
  <c r="RBS106" i="2"/>
  <c r="REE109" i="2"/>
  <c r="REE108" i="2"/>
  <c r="REE107" i="2"/>
  <c r="REE106" i="2"/>
  <c r="RGQ109" i="2"/>
  <c r="RGQ108" i="2"/>
  <c r="RGQ107" i="2"/>
  <c r="RGQ106" i="2"/>
  <c r="RJC109" i="2"/>
  <c r="RJC108" i="2"/>
  <c r="RJC107" i="2"/>
  <c r="RJC106" i="2"/>
  <c r="RLO109" i="2"/>
  <c r="RLO108" i="2"/>
  <c r="RLO107" i="2"/>
  <c r="RLO106" i="2"/>
  <c r="ROA109" i="2"/>
  <c r="ROA108" i="2"/>
  <c r="ROA107" i="2"/>
  <c r="ROA106" i="2"/>
  <c r="RQM109" i="2"/>
  <c r="RQM108" i="2"/>
  <c r="RQM107" i="2"/>
  <c r="RQM106" i="2"/>
  <c r="RSY109" i="2"/>
  <c r="RSY108" i="2"/>
  <c r="RSY107" i="2"/>
  <c r="RSY106" i="2"/>
  <c r="RVK109" i="2"/>
  <c r="RVK108" i="2"/>
  <c r="RVK107" i="2"/>
  <c r="RVK106" i="2"/>
  <c r="RXW109" i="2"/>
  <c r="RXW108" i="2"/>
  <c r="RXW107" i="2"/>
  <c r="RXW106" i="2"/>
  <c r="SAI109" i="2"/>
  <c r="SAI108" i="2"/>
  <c r="SAI107" i="2"/>
  <c r="SAI106" i="2"/>
  <c r="SCU109" i="2"/>
  <c r="SCU108" i="2"/>
  <c r="SCU107" i="2"/>
  <c r="SCU106" i="2"/>
  <c r="SFG109" i="2"/>
  <c r="SFG108" i="2"/>
  <c r="SFG107" i="2"/>
  <c r="SFG106" i="2"/>
  <c r="SHS109" i="2"/>
  <c r="SHS108" i="2"/>
  <c r="SHS107" i="2"/>
  <c r="SHS106" i="2"/>
  <c r="SKE109" i="2"/>
  <c r="SKE108" i="2"/>
  <c r="SKE107" i="2"/>
  <c r="SKE106" i="2"/>
  <c r="SMQ109" i="2"/>
  <c r="SMQ108" i="2"/>
  <c r="SMQ107" i="2"/>
  <c r="SMQ106" i="2"/>
  <c r="SPC109" i="2"/>
  <c r="SPC108" i="2"/>
  <c r="SPC107" i="2"/>
  <c r="SPC106" i="2"/>
  <c r="SRO109" i="2"/>
  <c r="SRO108" i="2"/>
  <c r="SRO107" i="2"/>
  <c r="SRO106" i="2"/>
  <c r="SUA109" i="2"/>
  <c r="SUA108" i="2"/>
  <c r="SUA107" i="2"/>
  <c r="SUA106" i="2"/>
  <c r="SWM109" i="2"/>
  <c r="SWM108" i="2"/>
  <c r="SWM107" i="2"/>
  <c r="SWM106" i="2"/>
  <c r="SYY109" i="2"/>
  <c r="SYY108" i="2"/>
  <c r="SYY107" i="2"/>
  <c r="SYY106" i="2"/>
  <c r="TBK109" i="2"/>
  <c r="TBK108" i="2"/>
  <c r="TBK107" i="2"/>
  <c r="TBK106" i="2"/>
  <c r="TDW109" i="2"/>
  <c r="TDW108" i="2"/>
  <c r="TDW107" i="2"/>
  <c r="TDW106" i="2"/>
  <c r="TGI109" i="2"/>
  <c r="TGI108" i="2"/>
  <c r="TGI107" i="2"/>
  <c r="TGI106" i="2"/>
  <c r="TIU109" i="2"/>
  <c r="TIU108" i="2"/>
  <c r="TIU107" i="2"/>
  <c r="TIU106" i="2"/>
  <c r="TLG109" i="2"/>
  <c r="TLG108" i="2"/>
  <c r="TLG107" i="2"/>
  <c r="TLG106" i="2"/>
  <c r="TNS109" i="2"/>
  <c r="TNS108" i="2"/>
  <c r="TNS107" i="2"/>
  <c r="TNS106" i="2"/>
  <c r="TQE109" i="2"/>
  <c r="TQE108" i="2"/>
  <c r="TQE107" i="2"/>
  <c r="TQE106" i="2"/>
  <c r="TSQ109" i="2"/>
  <c r="TSQ108" i="2"/>
  <c r="TSQ107" i="2"/>
  <c r="TSQ106" i="2"/>
  <c r="TVC109" i="2"/>
  <c r="TVC108" i="2"/>
  <c r="TVC107" i="2"/>
  <c r="TVC106" i="2"/>
  <c r="TXO109" i="2"/>
  <c r="TXO108" i="2"/>
  <c r="TXO107" i="2"/>
  <c r="TXO106" i="2"/>
  <c r="UAA109" i="2"/>
  <c r="UAA108" i="2"/>
  <c r="UAA107" i="2"/>
  <c r="UAA106" i="2"/>
  <c r="UCM109" i="2"/>
  <c r="UCM108" i="2"/>
  <c r="UCM107" i="2"/>
  <c r="UCM106" i="2"/>
  <c r="UEY109" i="2"/>
  <c r="UEY108" i="2"/>
  <c r="UEY107" i="2"/>
  <c r="UEY106" i="2"/>
  <c r="UHK109" i="2"/>
  <c r="UHK108" i="2"/>
  <c r="UHK107" i="2"/>
  <c r="UHK106" i="2"/>
  <c r="UJW108" i="2"/>
  <c r="UJW109" i="2"/>
  <c r="UJW107" i="2"/>
  <c r="UJW106" i="2"/>
  <c r="UMI109" i="2"/>
  <c r="UMI108" i="2"/>
  <c r="UMI107" i="2"/>
  <c r="UMI106" i="2"/>
  <c r="UOU109" i="2"/>
  <c r="UOU108" i="2"/>
  <c r="UOU107" i="2"/>
  <c r="UOU106" i="2"/>
  <c r="URG109" i="2"/>
  <c r="URG108" i="2"/>
  <c r="URG107" i="2"/>
  <c r="URG106" i="2"/>
  <c r="UTS109" i="2"/>
  <c r="UTS108" i="2"/>
  <c r="UTS107" i="2"/>
  <c r="UTS106" i="2"/>
  <c r="UWE109" i="2"/>
  <c r="UWE108" i="2"/>
  <c r="UWE107" i="2"/>
  <c r="UWE106" i="2"/>
  <c r="UYQ109" i="2"/>
  <c r="UYQ108" i="2"/>
  <c r="UYQ107" i="2"/>
  <c r="UYQ106" i="2"/>
  <c r="VBC109" i="2"/>
  <c r="VBC108" i="2"/>
  <c r="VBC107" i="2"/>
  <c r="VBC106" i="2"/>
  <c r="VDO109" i="2"/>
  <c r="VDO108" i="2"/>
  <c r="VDO107" i="2"/>
  <c r="VDO106" i="2"/>
  <c r="VGA109" i="2"/>
  <c r="VGA108" i="2"/>
  <c r="VGA107" i="2"/>
  <c r="VGA106" i="2"/>
  <c r="VIM109" i="2"/>
  <c r="VIM108" i="2"/>
  <c r="VIM107" i="2"/>
  <c r="VIM106" i="2"/>
  <c r="VKY109" i="2"/>
  <c r="VKY108" i="2"/>
  <c r="VKY107" i="2"/>
  <c r="VKY106" i="2"/>
  <c r="VNK109" i="2"/>
  <c r="VNK108" i="2"/>
  <c r="VNK107" i="2"/>
  <c r="VNK106" i="2"/>
  <c r="VPW109" i="2"/>
  <c r="VPW108" i="2"/>
  <c r="VPW107" i="2"/>
  <c r="VPW106" i="2"/>
  <c r="VSI109" i="2"/>
  <c r="VSI108" i="2"/>
  <c r="VSI107" i="2"/>
  <c r="VSI106" i="2"/>
  <c r="VUU109" i="2"/>
  <c r="VUU108" i="2"/>
  <c r="VUU107" i="2"/>
  <c r="VUU106" i="2"/>
  <c r="VXG109" i="2"/>
  <c r="VXG108" i="2"/>
  <c r="VXG107" i="2"/>
  <c r="VXG106" i="2"/>
  <c r="VZS109" i="2"/>
  <c r="VZS108" i="2"/>
  <c r="VZS107" i="2"/>
  <c r="VZS106" i="2"/>
  <c r="WCE109" i="2"/>
  <c r="WCE108" i="2"/>
  <c r="WCE107" i="2"/>
  <c r="WCE106" i="2"/>
  <c r="WEQ109" i="2"/>
  <c r="WEQ108" i="2"/>
  <c r="WEQ107" i="2"/>
  <c r="WEQ106" i="2"/>
  <c r="WHC109" i="2"/>
  <c r="WHC108" i="2"/>
  <c r="WHC107" i="2"/>
  <c r="WHC106" i="2"/>
  <c r="WJO109" i="2"/>
  <c r="WJO108" i="2"/>
  <c r="WJO107" i="2"/>
  <c r="WJO106" i="2"/>
  <c r="WMA109" i="2"/>
  <c r="WMA108" i="2"/>
  <c r="WMA107" i="2"/>
  <c r="WMA106" i="2"/>
  <c r="WOM109" i="2"/>
  <c r="WOM108" i="2"/>
  <c r="WOM107" i="2"/>
  <c r="WOM106" i="2"/>
  <c r="WQY109" i="2"/>
  <c r="WQY108" i="2"/>
  <c r="WQY107" i="2"/>
  <c r="WQY106" i="2"/>
  <c r="WTK109" i="2"/>
  <c r="WTK108" i="2"/>
  <c r="WTK107" i="2"/>
  <c r="WTK106" i="2"/>
  <c r="WVW109" i="2"/>
  <c r="WVW108" i="2"/>
  <c r="WVW107" i="2"/>
  <c r="WVW106" i="2"/>
  <c r="WYI109" i="2"/>
  <c r="WYI108" i="2"/>
  <c r="WYI107" i="2"/>
  <c r="WYI106" i="2"/>
  <c r="XAU109" i="2"/>
  <c r="XAU108" i="2"/>
  <c r="XAU107" i="2"/>
  <c r="XAU106" i="2"/>
  <c r="XDG109" i="2"/>
  <c r="XDG108" i="2"/>
  <c r="XDG107" i="2"/>
  <c r="XDG106" i="2"/>
  <c r="LW106" i="2"/>
  <c r="OI106" i="2"/>
  <c r="QU106" i="2"/>
  <c r="VS106" i="2"/>
  <c r="ADC106" i="2"/>
  <c r="AIA106" i="2"/>
  <c r="AMY106" i="2"/>
  <c r="ARW106" i="2"/>
  <c r="YE109" i="2"/>
  <c r="YE108" i="2"/>
  <c r="YE107" i="2"/>
  <c r="AKM109" i="2"/>
  <c r="AKM108" i="2"/>
  <c r="AKM107" i="2"/>
  <c r="OQ109" i="2"/>
  <c r="OQ108" i="2"/>
  <c r="OQ107" i="2"/>
  <c r="TO109" i="2"/>
  <c r="TO108" i="2"/>
  <c r="TO107" i="2"/>
  <c r="AAY109" i="2"/>
  <c r="AAY108" i="2"/>
  <c r="AAY107" i="2"/>
  <c r="AII109" i="2"/>
  <c r="AII108" i="2"/>
  <c r="AII107" i="2"/>
  <c r="APS109" i="2"/>
  <c r="APS108" i="2"/>
  <c r="APS107" i="2"/>
  <c r="AXC109" i="2"/>
  <c r="AXC108" i="2"/>
  <c r="AXC107" i="2"/>
  <c r="BEM109" i="2"/>
  <c r="BEM108" i="2"/>
  <c r="BEM107" i="2"/>
  <c r="BJK109" i="2"/>
  <c r="BJK108" i="2"/>
  <c r="BJK107" i="2"/>
  <c r="BOI109" i="2"/>
  <c r="BOI108" i="2"/>
  <c r="BOI107" i="2"/>
  <c r="BTG109" i="2"/>
  <c r="BTG108" i="2"/>
  <c r="BTG107" i="2"/>
  <c r="BTG106" i="2"/>
  <c r="CAQ109" i="2"/>
  <c r="CAQ108" i="2"/>
  <c r="CAQ107" i="2"/>
  <c r="CAQ106" i="2"/>
  <c r="CIA109" i="2"/>
  <c r="CIA108" i="2"/>
  <c r="CIA107" i="2"/>
  <c r="CIA106" i="2"/>
  <c r="CPK109" i="2"/>
  <c r="CPK108" i="2"/>
  <c r="CPK107" i="2"/>
  <c r="CPK106" i="2"/>
  <c r="CRW109" i="2"/>
  <c r="CRW108" i="2"/>
  <c r="CRW107" i="2"/>
  <c r="CRW106" i="2"/>
  <c r="CWU109" i="2"/>
  <c r="CWU108" i="2"/>
  <c r="CWU107" i="2"/>
  <c r="CWU106" i="2"/>
  <c r="DBS108" i="2"/>
  <c r="DBS109" i="2"/>
  <c r="DBS107" i="2"/>
  <c r="DBS106" i="2"/>
  <c r="DGQ109" i="2"/>
  <c r="DGQ108" i="2"/>
  <c r="DGQ107" i="2"/>
  <c r="DGQ106" i="2"/>
  <c r="DJC109" i="2"/>
  <c r="DJC108" i="2"/>
  <c r="DJC107" i="2"/>
  <c r="DJC106" i="2"/>
  <c r="DOA109" i="2"/>
  <c r="DOA108" i="2"/>
  <c r="DOA107" i="2"/>
  <c r="DOA106" i="2"/>
  <c r="DSY109" i="2"/>
  <c r="DSY108" i="2"/>
  <c r="DSY107" i="2"/>
  <c r="DSY106" i="2"/>
  <c r="DXW109" i="2"/>
  <c r="DXW108" i="2"/>
  <c r="DXW107" i="2"/>
  <c r="DXW106" i="2"/>
  <c r="ECU109" i="2"/>
  <c r="ECU108" i="2"/>
  <c r="ECU107" i="2"/>
  <c r="ECU106" i="2"/>
  <c r="EHS109" i="2"/>
  <c r="EHS108" i="2"/>
  <c r="EHS107" i="2"/>
  <c r="EHS106" i="2"/>
  <c r="EKE109" i="2"/>
  <c r="EKE108" i="2"/>
  <c r="EKE107" i="2"/>
  <c r="EKE106" i="2"/>
  <c r="EMQ109" i="2"/>
  <c r="EMQ108" i="2"/>
  <c r="EMQ107" i="2"/>
  <c r="EMQ106" i="2"/>
  <c r="EPC109" i="2"/>
  <c r="EPC108" i="2"/>
  <c r="EPC107" i="2"/>
  <c r="EPC106" i="2"/>
  <c r="ERO109" i="2"/>
  <c r="ERO108" i="2"/>
  <c r="ERO107" i="2"/>
  <c r="ERO106" i="2"/>
  <c r="EWM109" i="2"/>
  <c r="EWM108" i="2"/>
  <c r="EWM107" i="2"/>
  <c r="EWM106" i="2"/>
  <c r="EYY109" i="2"/>
  <c r="EYY108" i="2"/>
  <c r="EYY107" i="2"/>
  <c r="EYY106" i="2"/>
  <c r="FBK109" i="2"/>
  <c r="FBK108" i="2"/>
  <c r="FBK107" i="2"/>
  <c r="FBK106" i="2"/>
  <c r="FDW109" i="2"/>
  <c r="FDW108" i="2"/>
  <c r="FDW107" i="2"/>
  <c r="FDW106" i="2"/>
  <c r="FGI109" i="2"/>
  <c r="FGI108" i="2"/>
  <c r="FGI107" i="2"/>
  <c r="FGI106" i="2"/>
  <c r="FIU109" i="2"/>
  <c r="FIU108" i="2"/>
  <c r="FIU107" i="2"/>
  <c r="FIU106" i="2"/>
  <c r="FLG109" i="2"/>
  <c r="FLG108" i="2"/>
  <c r="FLG107" i="2"/>
  <c r="FLG106" i="2"/>
  <c r="FNS109" i="2"/>
  <c r="FNS108" i="2"/>
  <c r="FNS107" i="2"/>
  <c r="FNS106" i="2"/>
  <c r="FQE109" i="2"/>
  <c r="FQE108" i="2"/>
  <c r="FQE107" i="2"/>
  <c r="FQE106" i="2"/>
  <c r="FSQ109" i="2"/>
  <c r="FSQ108" i="2"/>
  <c r="FSQ107" i="2"/>
  <c r="FSQ106" i="2"/>
  <c r="FVC109" i="2"/>
  <c r="FVC108" i="2"/>
  <c r="FVC107" i="2"/>
  <c r="FVC106" i="2"/>
  <c r="FXO108" i="2"/>
  <c r="FXO109" i="2"/>
  <c r="FXO107" i="2"/>
  <c r="FXO106" i="2"/>
  <c r="GAA109" i="2"/>
  <c r="GAA108" i="2"/>
  <c r="GAA107" i="2"/>
  <c r="GAA106" i="2"/>
  <c r="GCM109" i="2"/>
  <c r="GCM108" i="2"/>
  <c r="GCM107" i="2"/>
  <c r="GCM106" i="2"/>
  <c r="GEY109" i="2"/>
  <c r="GEY108" i="2"/>
  <c r="GEY107" i="2"/>
  <c r="GEY106" i="2"/>
  <c r="GHK109" i="2"/>
  <c r="GHK108" i="2"/>
  <c r="GHK107" i="2"/>
  <c r="GHK106" i="2"/>
  <c r="GJW109" i="2"/>
  <c r="GJW108" i="2"/>
  <c r="GJW107" i="2"/>
  <c r="GJW106" i="2"/>
  <c r="GMI109" i="2"/>
  <c r="GMI108" i="2"/>
  <c r="GMI107" i="2"/>
  <c r="GMI106" i="2"/>
  <c r="GOU109" i="2"/>
  <c r="GOU108" i="2"/>
  <c r="GOU107" i="2"/>
  <c r="GOU106" i="2"/>
  <c r="GRG109" i="2"/>
  <c r="GRG108" i="2"/>
  <c r="GRG107" i="2"/>
  <c r="GRG106" i="2"/>
  <c r="GTS109" i="2"/>
  <c r="GTS108" i="2"/>
  <c r="GTS107" i="2"/>
  <c r="GTS106" i="2"/>
  <c r="GWE109" i="2"/>
  <c r="GWE108" i="2"/>
  <c r="GWE107" i="2"/>
  <c r="GWE106" i="2"/>
  <c r="GYQ109" i="2"/>
  <c r="GYQ108" i="2"/>
  <c r="GYQ107" i="2"/>
  <c r="GYQ106" i="2"/>
  <c r="HBC109" i="2"/>
  <c r="HBC108" i="2"/>
  <c r="HBC107" i="2"/>
  <c r="HBC106" i="2"/>
  <c r="HDO109" i="2"/>
  <c r="HDO108" i="2"/>
  <c r="HDO107" i="2"/>
  <c r="HDO106" i="2"/>
  <c r="HGA109" i="2"/>
  <c r="HGA108" i="2"/>
  <c r="HGA107" i="2"/>
  <c r="HGA106" i="2"/>
  <c r="HIM109" i="2"/>
  <c r="HIM108" i="2"/>
  <c r="HIM107" i="2"/>
  <c r="HIM106" i="2"/>
  <c r="HKY109" i="2"/>
  <c r="HKY108" i="2"/>
  <c r="HKY107" i="2"/>
  <c r="HKY106" i="2"/>
  <c r="HNK109" i="2"/>
  <c r="HNK108" i="2"/>
  <c r="HNK107" i="2"/>
  <c r="HNK106" i="2"/>
  <c r="HPW109" i="2"/>
  <c r="HPW108" i="2"/>
  <c r="HPW107" i="2"/>
  <c r="HPW106" i="2"/>
  <c r="HSI109" i="2"/>
  <c r="HSI108" i="2"/>
  <c r="HSI107" i="2"/>
  <c r="HSI106" i="2"/>
  <c r="HUU109" i="2"/>
  <c r="HUU108" i="2"/>
  <c r="HUU107" i="2"/>
  <c r="HUU106" i="2"/>
  <c r="HXG109" i="2"/>
  <c r="HXG108" i="2"/>
  <c r="HXG107" i="2"/>
  <c r="HXG106" i="2"/>
  <c r="HZS109" i="2"/>
  <c r="HZS108" i="2"/>
  <c r="HZS107" i="2"/>
  <c r="HZS106" i="2"/>
  <c r="ICE109" i="2"/>
  <c r="ICE108" i="2"/>
  <c r="ICE107" i="2"/>
  <c r="ICE106" i="2"/>
  <c r="IEQ109" i="2"/>
  <c r="IEQ108" i="2"/>
  <c r="IEQ107" i="2"/>
  <c r="IEQ106" i="2"/>
  <c r="IHC109" i="2"/>
  <c r="IHC108" i="2"/>
  <c r="IHC107" i="2"/>
  <c r="IHC106" i="2"/>
  <c r="IJO109" i="2"/>
  <c r="IJO108" i="2"/>
  <c r="IJO107" i="2"/>
  <c r="IJO106" i="2"/>
  <c r="IMA109" i="2"/>
  <c r="IMA108" i="2"/>
  <c r="IMA107" i="2"/>
  <c r="IMA106" i="2"/>
  <c r="IOM109" i="2"/>
  <c r="IOM108" i="2"/>
  <c r="IOM107" i="2"/>
  <c r="IOM106" i="2"/>
  <c r="IQY109" i="2"/>
  <c r="IQY108" i="2"/>
  <c r="IQY107" i="2"/>
  <c r="IQY106" i="2"/>
  <c r="ITK109" i="2"/>
  <c r="ITK108" i="2"/>
  <c r="ITK107" i="2"/>
  <c r="ITK106" i="2"/>
  <c r="IVW109" i="2"/>
  <c r="IVW108" i="2"/>
  <c r="IVW107" i="2"/>
  <c r="IVW106" i="2"/>
  <c r="IYI109" i="2"/>
  <c r="IYI108" i="2"/>
  <c r="IYI107" i="2"/>
  <c r="IYI106" i="2"/>
  <c r="JAU109" i="2"/>
  <c r="JAU108" i="2"/>
  <c r="JAU107" i="2"/>
  <c r="JAU106" i="2"/>
  <c r="JDG109" i="2"/>
  <c r="JDG108" i="2"/>
  <c r="JDG107" i="2"/>
  <c r="JDG106" i="2"/>
  <c r="JFS109" i="2"/>
  <c r="JFS108" i="2"/>
  <c r="JFS107" i="2"/>
  <c r="JFS106" i="2"/>
  <c r="JIE109" i="2"/>
  <c r="JIE108" i="2"/>
  <c r="JIE107" i="2"/>
  <c r="JIE106" i="2"/>
  <c r="JKQ109" i="2"/>
  <c r="JKQ108" i="2"/>
  <c r="JKQ107" i="2"/>
  <c r="JKQ106" i="2"/>
  <c r="JNC109" i="2"/>
  <c r="JNC108" i="2"/>
  <c r="JNC107" i="2"/>
  <c r="JNC106" i="2"/>
  <c r="JPO109" i="2"/>
  <c r="JPO108" i="2"/>
  <c r="JPO107" i="2"/>
  <c r="JPO106" i="2"/>
  <c r="JSA109" i="2"/>
  <c r="JSA108" i="2"/>
  <c r="JSA107" i="2"/>
  <c r="JSA106" i="2"/>
  <c r="JUM109" i="2"/>
  <c r="JUM108" i="2"/>
  <c r="JUM107" i="2"/>
  <c r="JUM106" i="2"/>
  <c r="JWY109" i="2"/>
  <c r="JWY108" i="2"/>
  <c r="JWY107" i="2"/>
  <c r="JWY106" i="2"/>
  <c r="JZK109" i="2"/>
  <c r="JZK108" i="2"/>
  <c r="JZK107" i="2"/>
  <c r="JZK106" i="2"/>
  <c r="KBW109" i="2"/>
  <c r="KBW108" i="2"/>
  <c r="KBW107" i="2"/>
  <c r="KBW106" i="2"/>
  <c r="KEI109" i="2"/>
  <c r="KEI108" i="2"/>
  <c r="KEI107" i="2"/>
  <c r="KEI106" i="2"/>
  <c r="KGU108" i="2"/>
  <c r="KGU109" i="2"/>
  <c r="KGU107" i="2"/>
  <c r="KGU106" i="2"/>
  <c r="KJG109" i="2"/>
  <c r="KJG108" i="2"/>
  <c r="KJG107" i="2"/>
  <c r="KJG106" i="2"/>
  <c r="KLS109" i="2"/>
  <c r="KLS108" i="2"/>
  <c r="KLS107" i="2"/>
  <c r="KLS106" i="2"/>
  <c r="KOE109" i="2"/>
  <c r="KOE108" i="2"/>
  <c r="KOE107" i="2"/>
  <c r="KOE106" i="2"/>
  <c r="KQQ109" i="2"/>
  <c r="KQQ108" i="2"/>
  <c r="KQQ107" i="2"/>
  <c r="KQQ106" i="2"/>
  <c r="KTC109" i="2"/>
  <c r="KTC108" i="2"/>
  <c r="KTC107" i="2"/>
  <c r="KTC106" i="2"/>
  <c r="KVO109" i="2"/>
  <c r="KVO108" i="2"/>
  <c r="KVO107" i="2"/>
  <c r="KVO106" i="2"/>
  <c r="KYA109" i="2"/>
  <c r="KYA108" i="2"/>
  <c r="KYA107" i="2"/>
  <c r="KYA106" i="2"/>
  <c r="LAM109" i="2"/>
  <c r="LAM108" i="2"/>
  <c r="LAM107" i="2"/>
  <c r="LAM106" i="2"/>
  <c r="LCY109" i="2"/>
  <c r="LCY108" i="2"/>
  <c r="LCY107" i="2"/>
  <c r="LCY106" i="2"/>
  <c r="LFK109" i="2"/>
  <c r="LFK108" i="2"/>
  <c r="LFK107" i="2"/>
  <c r="LFK106" i="2"/>
  <c r="LHW109" i="2"/>
  <c r="LHW108" i="2"/>
  <c r="LHW107" i="2"/>
  <c r="LHW106" i="2"/>
  <c r="LKI109" i="2"/>
  <c r="LKI108" i="2"/>
  <c r="LKI107" i="2"/>
  <c r="LKI106" i="2"/>
  <c r="LMU108" i="2"/>
  <c r="LMU109" i="2"/>
  <c r="LMU107" i="2"/>
  <c r="LMU106" i="2"/>
  <c r="LPG109" i="2"/>
  <c r="LPG108" i="2"/>
  <c r="LPG107" i="2"/>
  <c r="LPG106" i="2"/>
  <c r="LRS109" i="2"/>
  <c r="LRS108" i="2"/>
  <c r="LRS107" i="2"/>
  <c r="LRS106" i="2"/>
  <c r="LUE109" i="2"/>
  <c r="LUE108" i="2"/>
  <c r="LUE107" i="2"/>
  <c r="LUE106" i="2"/>
  <c r="LWQ109" i="2"/>
  <c r="LWQ108" i="2"/>
  <c r="LWQ107" i="2"/>
  <c r="LWQ106" i="2"/>
  <c r="LZC109" i="2"/>
  <c r="LZC108" i="2"/>
  <c r="LZC107" i="2"/>
  <c r="LZC106" i="2"/>
  <c r="MBO109" i="2"/>
  <c r="MBO108" i="2"/>
  <c r="MBO107" i="2"/>
  <c r="MBO106" i="2"/>
  <c r="MEA109" i="2"/>
  <c r="MEA108" i="2"/>
  <c r="MEA107" i="2"/>
  <c r="MEA106" i="2"/>
  <c r="MGM109" i="2"/>
  <c r="MGM108" i="2"/>
  <c r="MGM107" i="2"/>
  <c r="MGM106" i="2"/>
  <c r="MIY109" i="2"/>
  <c r="MIY108" i="2"/>
  <c r="MIY107" i="2"/>
  <c r="MIY106" i="2"/>
  <c r="MLK109" i="2"/>
  <c r="MLK108" i="2"/>
  <c r="MLK107" i="2"/>
  <c r="MLK106" i="2"/>
  <c r="MNW109" i="2"/>
  <c r="MNW108" i="2"/>
  <c r="MNW107" i="2"/>
  <c r="MNW106" i="2"/>
  <c r="MQI109" i="2"/>
  <c r="MQI108" i="2"/>
  <c r="MQI107" i="2"/>
  <c r="MQI106" i="2"/>
  <c r="MSU109" i="2"/>
  <c r="MSU108" i="2"/>
  <c r="MSU107" i="2"/>
  <c r="MSU106" i="2"/>
  <c r="MVG109" i="2"/>
  <c r="MVG108" i="2"/>
  <c r="MVG107" i="2"/>
  <c r="MVG106" i="2"/>
  <c r="MXS109" i="2"/>
  <c r="MXS108" i="2"/>
  <c r="MXS107" i="2"/>
  <c r="MXS106" i="2"/>
  <c r="NAE109" i="2"/>
  <c r="NAE108" i="2"/>
  <c r="NAE107" i="2"/>
  <c r="NAE106" i="2"/>
  <c r="NCQ109" i="2"/>
  <c r="NCQ108" i="2"/>
  <c r="NCQ107" i="2"/>
  <c r="NCQ106" i="2"/>
  <c r="NFC109" i="2"/>
  <c r="NFC108" i="2"/>
  <c r="NFC107" i="2"/>
  <c r="NFC106" i="2"/>
  <c r="NHO109" i="2"/>
  <c r="NHO108" i="2"/>
  <c r="NHO107" i="2"/>
  <c r="NHO106" i="2"/>
  <c r="NKA109" i="2"/>
  <c r="NKA108" i="2"/>
  <c r="NKA107" i="2"/>
  <c r="NKA106" i="2"/>
  <c r="NMM109" i="2"/>
  <c r="NMM108" i="2"/>
  <c r="NMM107" i="2"/>
  <c r="NMM106" i="2"/>
  <c r="NOY109" i="2"/>
  <c r="NOY108" i="2"/>
  <c r="NOY107" i="2"/>
  <c r="NOY106" i="2"/>
  <c r="NRK109" i="2"/>
  <c r="NRK108" i="2"/>
  <c r="NRK107" i="2"/>
  <c r="NRK106" i="2"/>
  <c r="NTW109" i="2"/>
  <c r="NTW108" i="2"/>
  <c r="NTW107" i="2"/>
  <c r="NTW106" i="2"/>
  <c r="NWI109" i="2"/>
  <c r="NWI108" i="2"/>
  <c r="NWI107" i="2"/>
  <c r="NWI106" i="2"/>
  <c r="NYU109" i="2"/>
  <c r="NYU108" i="2"/>
  <c r="NYU107" i="2"/>
  <c r="NYU106" i="2"/>
  <c r="OBG109" i="2"/>
  <c r="OBG108" i="2"/>
  <c r="OBG107" i="2"/>
  <c r="OBG106" i="2"/>
  <c r="ODS109" i="2"/>
  <c r="ODS108" i="2"/>
  <c r="ODS107" i="2"/>
  <c r="ODS106" i="2"/>
  <c r="OGE109" i="2"/>
  <c r="OGE108" i="2"/>
  <c r="OGE107" i="2"/>
  <c r="OGE106" i="2"/>
  <c r="OIQ109" i="2"/>
  <c r="OIQ108" i="2"/>
  <c r="OIQ107" i="2"/>
  <c r="OIQ106" i="2"/>
  <c r="OLC109" i="2"/>
  <c r="OLC108" i="2"/>
  <c r="OLC107" i="2"/>
  <c r="OLC106" i="2"/>
  <c r="ONO109" i="2"/>
  <c r="ONO108" i="2"/>
  <c r="ONO107" i="2"/>
  <c r="ONO106" i="2"/>
  <c r="OQA109" i="2"/>
  <c r="OQA108" i="2"/>
  <c r="OQA107" i="2"/>
  <c r="OQA106" i="2"/>
  <c r="OSM109" i="2"/>
  <c r="OSM108" i="2"/>
  <c r="OSM107" i="2"/>
  <c r="OSM106" i="2"/>
  <c r="OUY109" i="2"/>
  <c r="OUY108" i="2"/>
  <c r="OUY107" i="2"/>
  <c r="OUY106" i="2"/>
  <c r="OXK109" i="2"/>
  <c r="OXK108" i="2"/>
  <c r="OXK107" i="2"/>
  <c r="OXK106" i="2"/>
  <c r="OZW109" i="2"/>
  <c r="OZW108" i="2"/>
  <c r="OZW107" i="2"/>
  <c r="OZW106" i="2"/>
  <c r="PCI109" i="2"/>
  <c r="PCI108" i="2"/>
  <c r="PCI107" i="2"/>
  <c r="PCI106" i="2"/>
  <c r="PEU109" i="2"/>
  <c r="PEU108" i="2"/>
  <c r="PEU107" i="2"/>
  <c r="PEU106" i="2"/>
  <c r="PHG109" i="2"/>
  <c r="PHG108" i="2"/>
  <c r="PHG107" i="2"/>
  <c r="PHG106" i="2"/>
  <c r="PJS109" i="2"/>
  <c r="PJS108" i="2"/>
  <c r="PJS107" i="2"/>
  <c r="PJS106" i="2"/>
  <c r="PME109" i="2"/>
  <c r="PME108" i="2"/>
  <c r="PME107" i="2"/>
  <c r="PME106" i="2"/>
  <c r="POQ109" i="2"/>
  <c r="POQ108" i="2"/>
  <c r="POQ107" i="2"/>
  <c r="POQ106" i="2"/>
  <c r="PRC109" i="2"/>
  <c r="PRC108" i="2"/>
  <c r="PRC107" i="2"/>
  <c r="PRC106" i="2"/>
  <c r="PTO109" i="2"/>
  <c r="PTO108" i="2"/>
  <c r="PTO107" i="2"/>
  <c r="PTO106" i="2"/>
  <c r="PWA109" i="2"/>
  <c r="PWA108" i="2"/>
  <c r="PWA107" i="2"/>
  <c r="PWA106" i="2"/>
  <c r="PYM109" i="2"/>
  <c r="PYM108" i="2"/>
  <c r="PYM107" i="2"/>
  <c r="PYM106" i="2"/>
  <c r="QAY109" i="2"/>
  <c r="QAY108" i="2"/>
  <c r="QAY107" i="2"/>
  <c r="QAY106" i="2"/>
  <c r="QDK109" i="2"/>
  <c r="QDK108" i="2"/>
  <c r="QDK107" i="2"/>
  <c r="QDK106" i="2"/>
  <c r="QFW109" i="2"/>
  <c r="QFW108" i="2"/>
  <c r="QFW107" i="2"/>
  <c r="QFW106" i="2"/>
  <c r="QII109" i="2"/>
  <c r="QII108" i="2"/>
  <c r="QII107" i="2"/>
  <c r="QII106" i="2"/>
  <c r="QKU109" i="2"/>
  <c r="QKU108" i="2"/>
  <c r="QKU107" i="2"/>
  <c r="QKU106" i="2"/>
  <c r="QNG109" i="2"/>
  <c r="QNG108" i="2"/>
  <c r="QNG107" i="2"/>
  <c r="QNG106" i="2"/>
  <c r="QPS109" i="2"/>
  <c r="QPS108" i="2"/>
  <c r="QPS107" i="2"/>
  <c r="QPS106" i="2"/>
  <c r="QSE109" i="2"/>
  <c r="QSE108" i="2"/>
  <c r="QSE107" i="2"/>
  <c r="QSE106" i="2"/>
  <c r="QUQ109" i="2"/>
  <c r="QUQ108" i="2"/>
  <c r="QUQ107" i="2"/>
  <c r="QUQ106" i="2"/>
  <c r="QXC109" i="2"/>
  <c r="QXC108" i="2"/>
  <c r="QXC107" i="2"/>
  <c r="QXC106" i="2"/>
  <c r="QZO109" i="2"/>
  <c r="QZO108" i="2"/>
  <c r="QZO107" i="2"/>
  <c r="QZO106" i="2"/>
  <c r="RCA109" i="2"/>
  <c r="RCA108" i="2"/>
  <c r="RCA107" i="2"/>
  <c r="RCA106" i="2"/>
  <c r="REM109" i="2"/>
  <c r="REM108" i="2"/>
  <c r="REM107" i="2"/>
  <c r="REM106" i="2"/>
  <c r="RGY109" i="2"/>
  <c r="RGY108" i="2"/>
  <c r="RGY107" i="2"/>
  <c r="RGY106" i="2"/>
  <c r="RJK109" i="2"/>
  <c r="RJK108" i="2"/>
  <c r="RJK107" i="2"/>
  <c r="RJK106" i="2"/>
  <c r="RLW109" i="2"/>
  <c r="RLW108" i="2"/>
  <c r="RLW107" i="2"/>
  <c r="RLW106" i="2"/>
  <c r="ROI109" i="2"/>
  <c r="ROI108" i="2"/>
  <c r="ROI107" i="2"/>
  <c r="ROI106" i="2"/>
  <c r="RQU109" i="2"/>
  <c r="RQU108" i="2"/>
  <c r="RQU107" i="2"/>
  <c r="RQU106" i="2"/>
  <c r="RTG109" i="2"/>
  <c r="RTG108" i="2"/>
  <c r="RTG107" i="2"/>
  <c r="RTG106" i="2"/>
  <c r="RVS109" i="2"/>
  <c r="RVS108" i="2"/>
  <c r="RVS107" i="2"/>
  <c r="RVS106" i="2"/>
  <c r="RYE109" i="2"/>
  <c r="RYE108" i="2"/>
  <c r="RYE107" i="2"/>
  <c r="RYE106" i="2"/>
  <c r="SAQ109" i="2"/>
  <c r="SAQ108" i="2"/>
  <c r="SAQ107" i="2"/>
  <c r="SAQ106" i="2"/>
  <c r="SDC109" i="2"/>
  <c r="SDC108" i="2"/>
  <c r="SDC107" i="2"/>
  <c r="SDC106" i="2"/>
  <c r="SFO109" i="2"/>
  <c r="SFO108" i="2"/>
  <c r="SFO107" i="2"/>
  <c r="SFO106" i="2"/>
  <c r="SIA109" i="2"/>
  <c r="SIA108" i="2"/>
  <c r="SIA107" i="2"/>
  <c r="SIA106" i="2"/>
  <c r="SKM109" i="2"/>
  <c r="SKM108" i="2"/>
  <c r="SKM107" i="2"/>
  <c r="SKM106" i="2"/>
  <c r="SMY109" i="2"/>
  <c r="SMY108" i="2"/>
  <c r="SMY107" i="2"/>
  <c r="SMY106" i="2"/>
  <c r="SPK109" i="2"/>
  <c r="SPK108" i="2"/>
  <c r="SPK107" i="2"/>
  <c r="SPK106" i="2"/>
  <c r="SRW109" i="2"/>
  <c r="SRW108" i="2"/>
  <c r="SRW107" i="2"/>
  <c r="SRW106" i="2"/>
  <c r="SUI109" i="2"/>
  <c r="SUI108" i="2"/>
  <c r="SUI107" i="2"/>
  <c r="SUI106" i="2"/>
  <c r="SWU109" i="2"/>
  <c r="SWU108" i="2"/>
  <c r="SWU107" i="2"/>
  <c r="SWU106" i="2"/>
  <c r="SZG109" i="2"/>
  <c r="SZG108" i="2"/>
  <c r="SZG107" i="2"/>
  <c r="SZG106" i="2"/>
  <c r="TBS109" i="2"/>
  <c r="TBS108" i="2"/>
  <c r="TBS107" i="2"/>
  <c r="TBS106" i="2"/>
  <c r="TEE109" i="2"/>
  <c r="TEE108" i="2"/>
  <c r="TEE107" i="2"/>
  <c r="TEE106" i="2"/>
  <c r="TGQ109" i="2"/>
  <c r="TGQ108" i="2"/>
  <c r="TGQ107" i="2"/>
  <c r="TGQ106" i="2"/>
  <c r="TJC109" i="2"/>
  <c r="TJC108" i="2"/>
  <c r="TJC107" i="2"/>
  <c r="TJC106" i="2"/>
  <c r="TLO109" i="2"/>
  <c r="TLO108" i="2"/>
  <c r="TLO107" i="2"/>
  <c r="TLO106" i="2"/>
  <c r="TOA109" i="2"/>
  <c r="TOA108" i="2"/>
  <c r="TOA107" i="2"/>
  <c r="TOA106" i="2"/>
  <c r="TQM109" i="2"/>
  <c r="TQM108" i="2"/>
  <c r="TQM107" i="2"/>
  <c r="TQM106" i="2"/>
  <c r="TSY109" i="2"/>
  <c r="TSY108" i="2"/>
  <c r="TSY107" i="2"/>
  <c r="TSY106" i="2"/>
  <c r="TVK109" i="2"/>
  <c r="TVK108" i="2"/>
  <c r="TVK107" i="2"/>
  <c r="TVK106" i="2"/>
  <c r="TXW109" i="2"/>
  <c r="TXW108" i="2"/>
  <c r="TXW107" i="2"/>
  <c r="TXW106" i="2"/>
  <c r="UAI109" i="2"/>
  <c r="UAI108" i="2"/>
  <c r="UAI107" i="2"/>
  <c r="UAI106" i="2"/>
  <c r="UCU109" i="2"/>
  <c r="UCU108" i="2"/>
  <c r="UCU107" i="2"/>
  <c r="UCU106" i="2"/>
  <c r="UFG109" i="2"/>
  <c r="UFG107" i="2"/>
  <c r="UFG108" i="2"/>
  <c r="UFG106" i="2"/>
  <c r="UHS109" i="2"/>
  <c r="UHS108" i="2"/>
  <c r="UHS107" i="2"/>
  <c r="UHS106" i="2"/>
  <c r="UKE109" i="2"/>
  <c r="UKE108" i="2"/>
  <c r="UKE107" i="2"/>
  <c r="UKE106" i="2"/>
  <c r="UMQ109" i="2"/>
  <c r="UMQ108" i="2"/>
  <c r="UMQ107" i="2"/>
  <c r="UMQ106" i="2"/>
  <c r="UPC109" i="2"/>
  <c r="UPC108" i="2"/>
  <c r="UPC107" i="2"/>
  <c r="UPC106" i="2"/>
  <c r="URO109" i="2"/>
  <c r="URO108" i="2"/>
  <c r="URO107" i="2"/>
  <c r="URO106" i="2"/>
  <c r="UUA109" i="2"/>
  <c r="UUA108" i="2"/>
  <c r="UUA107" i="2"/>
  <c r="UUA106" i="2"/>
  <c r="UWM109" i="2"/>
  <c r="UWM108" i="2"/>
  <c r="UWM107" i="2"/>
  <c r="UWM106" i="2"/>
  <c r="UYY109" i="2"/>
  <c r="UYY108" i="2"/>
  <c r="UYY107" i="2"/>
  <c r="UYY106" i="2"/>
  <c r="VBK109" i="2"/>
  <c r="VBK108" i="2"/>
  <c r="VBK107" i="2"/>
  <c r="VBK106" i="2"/>
  <c r="VDW109" i="2"/>
  <c r="VDW108" i="2"/>
  <c r="VDW107" i="2"/>
  <c r="VDW106" i="2"/>
  <c r="VGI109" i="2"/>
  <c r="VGI108" i="2"/>
  <c r="VGI107" i="2"/>
  <c r="VGI106" i="2"/>
  <c r="VIU109" i="2"/>
  <c r="VIU108" i="2"/>
  <c r="VIU107" i="2"/>
  <c r="VIU106" i="2"/>
  <c r="VLG109" i="2"/>
  <c r="VLG108" i="2"/>
  <c r="VLG107" i="2"/>
  <c r="VLG106" i="2"/>
  <c r="VNS109" i="2"/>
  <c r="VNS108" i="2"/>
  <c r="VNS107" i="2"/>
  <c r="VNS106" i="2"/>
  <c r="VQE109" i="2"/>
  <c r="VQE108" i="2"/>
  <c r="VQE107" i="2"/>
  <c r="VQE106" i="2"/>
  <c r="VSQ109" i="2"/>
  <c r="VSQ108" i="2"/>
  <c r="VSQ107" i="2"/>
  <c r="VSQ106" i="2"/>
  <c r="VVC109" i="2"/>
  <c r="VVC108" i="2"/>
  <c r="VVC107" i="2"/>
  <c r="VVC106" i="2"/>
  <c r="VXO109" i="2"/>
  <c r="VXO108" i="2"/>
  <c r="VXO107" i="2"/>
  <c r="VXO106" i="2"/>
  <c r="WAA109" i="2"/>
  <c r="WAA108" i="2"/>
  <c r="WAA107" i="2"/>
  <c r="WAA106" i="2"/>
  <c r="WCM109" i="2"/>
  <c r="WCM108" i="2"/>
  <c r="WCM107" i="2"/>
  <c r="WCM106" i="2"/>
  <c r="WEY109" i="2"/>
  <c r="WEY108" i="2"/>
  <c r="WEY107" i="2"/>
  <c r="WEY106" i="2"/>
  <c r="WHK109" i="2"/>
  <c r="WHK108" i="2"/>
  <c r="WHK107" i="2"/>
  <c r="WHK106" i="2"/>
  <c r="WJW109" i="2"/>
  <c r="WJW108" i="2"/>
  <c r="WJW107" i="2"/>
  <c r="WJW106" i="2"/>
  <c r="WMI109" i="2"/>
  <c r="WMI108" i="2"/>
  <c r="WMI107" i="2"/>
  <c r="WMI106" i="2"/>
  <c r="WOU109" i="2"/>
  <c r="WOU108" i="2"/>
  <c r="WOU106" i="2"/>
  <c r="WOU107" i="2"/>
  <c r="WRG109" i="2"/>
  <c r="WRG108" i="2"/>
  <c r="WRG107" i="2"/>
  <c r="WRG106" i="2"/>
  <c r="WTS109" i="2"/>
  <c r="WTS108" i="2"/>
  <c r="WTS107" i="2"/>
  <c r="WTS106" i="2"/>
  <c r="WWE109" i="2"/>
  <c r="WWE108" i="2"/>
  <c r="WWE107" i="2"/>
  <c r="WWE106" i="2"/>
  <c r="WYQ109" i="2"/>
  <c r="WYQ108" i="2"/>
  <c r="WYQ107" i="2"/>
  <c r="WYQ106" i="2"/>
  <c r="XBC109" i="2"/>
  <c r="XBC108" i="2"/>
  <c r="XBC107" i="2"/>
  <c r="XBC106" i="2"/>
  <c r="XDO109" i="2"/>
  <c r="XDO108" i="2"/>
  <c r="XDO107" i="2"/>
  <c r="XDO106" i="2"/>
  <c r="OQ106" i="2"/>
  <c r="TO106" i="2"/>
  <c r="AAY106" i="2"/>
  <c r="AII106" i="2"/>
  <c r="APS106" i="2"/>
  <c r="BBK106" i="2"/>
  <c r="TG109" i="2"/>
  <c r="TG108" i="2"/>
  <c r="TG107" i="2"/>
  <c r="AAQ109" i="2"/>
  <c r="AAQ108" i="2"/>
  <c r="AAQ107" i="2"/>
  <c r="AFO109" i="2"/>
  <c r="AFO108" i="2"/>
  <c r="AFO107" i="2"/>
  <c r="APK109" i="2"/>
  <c r="APK108" i="2"/>
  <c r="APK107" i="2"/>
  <c r="ME109" i="2"/>
  <c r="ME108" i="2"/>
  <c r="ME107" i="2"/>
  <c r="RC109" i="2"/>
  <c r="RC108" i="2"/>
  <c r="RC107" i="2"/>
  <c r="WA109" i="2"/>
  <c r="WA108" i="2"/>
  <c r="WA107" i="2"/>
  <c r="YM109" i="2"/>
  <c r="YM108" i="2"/>
  <c r="YM107" i="2"/>
  <c r="ADK109" i="2"/>
  <c r="ADK107" i="2"/>
  <c r="ADK108" i="2"/>
  <c r="AFW109" i="2"/>
  <c r="AFW108" i="2"/>
  <c r="AFW107" i="2"/>
  <c r="AKU109" i="2"/>
  <c r="AKU108" i="2"/>
  <c r="AKU107" i="2"/>
  <c r="ANG109" i="2"/>
  <c r="ANG108" i="2"/>
  <c r="ANG107" i="2"/>
  <c r="ASE109" i="2"/>
  <c r="ASE108" i="2"/>
  <c r="ASE107" i="2"/>
  <c r="AUQ109" i="2"/>
  <c r="AUQ108" i="2"/>
  <c r="AUQ107" i="2"/>
  <c r="AZO109" i="2"/>
  <c r="AZO108" i="2"/>
  <c r="AZO107" i="2"/>
  <c r="BCA109" i="2"/>
  <c r="BCA108" i="2"/>
  <c r="BCA107" i="2"/>
  <c r="BGY109" i="2"/>
  <c r="BGY108" i="2"/>
  <c r="BGY107" i="2"/>
  <c r="BLW109" i="2"/>
  <c r="BLW108" i="2"/>
  <c r="BLW107" i="2"/>
  <c r="BQU109" i="2"/>
  <c r="BQU108" i="2"/>
  <c r="BQU107" i="2"/>
  <c r="BQU106" i="2"/>
  <c r="BVS109" i="2"/>
  <c r="BVS108" i="2"/>
  <c r="BVS107" i="2"/>
  <c r="BVS106" i="2"/>
  <c r="BYE109" i="2"/>
  <c r="BYE108" i="2"/>
  <c r="BYE107" i="2"/>
  <c r="BYE106" i="2"/>
  <c r="CDC109" i="2"/>
  <c r="CDC108" i="2"/>
  <c r="CDC107" i="2"/>
  <c r="CDC106" i="2"/>
  <c r="CFO109" i="2"/>
  <c r="CFO108" i="2"/>
  <c r="CFO107" i="2"/>
  <c r="CFO106" i="2"/>
  <c r="CKM109" i="2"/>
  <c r="CKM108" i="2"/>
  <c r="CKM107" i="2"/>
  <c r="CKM106" i="2"/>
  <c r="CMY109" i="2"/>
  <c r="CMY108" i="2"/>
  <c r="CMY107" i="2"/>
  <c r="CMY106" i="2"/>
  <c r="CUI109" i="2"/>
  <c r="CUI108" i="2"/>
  <c r="CUI107" i="2"/>
  <c r="CUI106" i="2"/>
  <c r="CZG109" i="2"/>
  <c r="CZG108" i="2"/>
  <c r="CZG107" i="2"/>
  <c r="CZG106" i="2"/>
  <c r="DEE109" i="2"/>
  <c r="DEE108" i="2"/>
  <c r="DEE107" i="2"/>
  <c r="DEE106" i="2"/>
  <c r="DLO109" i="2"/>
  <c r="DLO108" i="2"/>
  <c r="DLO107" i="2"/>
  <c r="DLO106" i="2"/>
  <c r="DQM109" i="2"/>
  <c r="DQM108" i="2"/>
  <c r="DQM107" i="2"/>
  <c r="DQM106" i="2"/>
  <c r="DVK109" i="2"/>
  <c r="DVK108" i="2"/>
  <c r="DVK107" i="2"/>
  <c r="DVK106" i="2"/>
  <c r="EAI109" i="2"/>
  <c r="EAI108" i="2"/>
  <c r="EAI107" i="2"/>
  <c r="EAI106" i="2"/>
  <c r="EFG109" i="2"/>
  <c r="EFG108" i="2"/>
  <c r="EFG107" i="2"/>
  <c r="EFG106" i="2"/>
  <c r="EUA109" i="2"/>
  <c r="EUA108" i="2"/>
  <c r="EUA107" i="2"/>
  <c r="EUA106" i="2"/>
  <c r="KA109" i="2"/>
  <c r="KA108" i="2"/>
  <c r="KA107" i="2"/>
  <c r="MM109" i="2"/>
  <c r="MM108" i="2"/>
  <c r="MM107" i="2"/>
  <c r="OY109" i="2"/>
  <c r="OY108" i="2"/>
  <c r="OY107" i="2"/>
  <c r="RK109" i="2"/>
  <c r="RK108" i="2"/>
  <c r="RK107" i="2"/>
  <c r="TW109" i="2"/>
  <c r="TW108" i="2"/>
  <c r="TW107" i="2"/>
  <c r="WI109" i="2"/>
  <c r="WI108" i="2"/>
  <c r="WI107" i="2"/>
  <c r="YU109" i="2"/>
  <c r="YU108" i="2"/>
  <c r="YU107" i="2"/>
  <c r="ABG109" i="2"/>
  <c r="ABG108" i="2"/>
  <c r="ABG107" i="2"/>
  <c r="ADS109" i="2"/>
  <c r="ADS108" i="2"/>
  <c r="ADS107" i="2"/>
  <c r="AGE109" i="2"/>
  <c r="AGE108" i="2"/>
  <c r="AGE107" i="2"/>
  <c r="AIQ109" i="2"/>
  <c r="AIQ108" i="2"/>
  <c r="AIQ107" i="2"/>
  <c r="ALC109" i="2"/>
  <c r="ALC108" i="2"/>
  <c r="ALC107" i="2"/>
  <c r="ANO109" i="2"/>
  <c r="ANO108" i="2"/>
  <c r="ANO107" i="2"/>
  <c r="AQA109" i="2"/>
  <c r="AQA108" i="2"/>
  <c r="AQA107" i="2"/>
  <c r="ASM109" i="2"/>
  <c r="ASM108" i="2"/>
  <c r="ASM107" i="2"/>
  <c r="ASM106" i="2"/>
  <c r="AUY109" i="2"/>
  <c r="AUY108" i="2"/>
  <c r="AUY107" i="2"/>
  <c r="AUY106" i="2"/>
  <c r="AXK109" i="2"/>
  <c r="AXK108" i="2"/>
  <c r="AXK107" i="2"/>
  <c r="AXK106" i="2"/>
  <c r="AZW109" i="2"/>
  <c r="AZW108" i="2"/>
  <c r="AZW107" i="2"/>
  <c r="AZW106" i="2"/>
  <c r="BCI109" i="2"/>
  <c r="BCI108" i="2"/>
  <c r="BCI107" i="2"/>
  <c r="BCI106" i="2"/>
  <c r="BEU109" i="2"/>
  <c r="BEU108" i="2"/>
  <c r="BEU107" i="2"/>
  <c r="BEU106" i="2"/>
  <c r="BHG109" i="2"/>
  <c r="BHG108" i="2"/>
  <c r="BHG107" i="2"/>
  <c r="BHG106" i="2"/>
  <c r="BJS109" i="2"/>
  <c r="BJS108" i="2"/>
  <c r="BJS107" i="2"/>
  <c r="BJS106" i="2"/>
  <c r="BME109" i="2"/>
  <c r="BME108" i="2"/>
  <c r="BME107" i="2"/>
  <c r="BME106" i="2"/>
  <c r="BOQ109" i="2"/>
  <c r="BOQ108" i="2"/>
  <c r="BOQ107" i="2"/>
  <c r="BOQ106" i="2"/>
  <c r="BRC109" i="2"/>
  <c r="BRC108" i="2"/>
  <c r="BRC107" i="2"/>
  <c r="BRC106" i="2"/>
  <c r="BTO109" i="2"/>
  <c r="BTO108" i="2"/>
  <c r="BTO107" i="2"/>
  <c r="BTO106" i="2"/>
  <c r="BWA109" i="2"/>
  <c r="BWA108" i="2"/>
  <c r="BWA107" i="2"/>
  <c r="BWA106" i="2"/>
  <c r="BYM109" i="2"/>
  <c r="BYM108" i="2"/>
  <c r="BYM107" i="2"/>
  <c r="BYM106" i="2"/>
  <c r="CAY109" i="2"/>
  <c r="CAY108" i="2"/>
  <c r="CAY107" i="2"/>
  <c r="CAY106" i="2"/>
  <c r="CDK109" i="2"/>
  <c r="CDK108" i="2"/>
  <c r="CDK107" i="2"/>
  <c r="CDK106" i="2"/>
  <c r="CFW109" i="2"/>
  <c r="CFW108" i="2"/>
  <c r="CFW107" i="2"/>
  <c r="CFW106" i="2"/>
  <c r="CII109" i="2"/>
  <c r="CII108" i="2"/>
  <c r="CII107" i="2"/>
  <c r="CII106" i="2"/>
  <c r="CKU109" i="2"/>
  <c r="CKU108" i="2"/>
  <c r="CKU107" i="2"/>
  <c r="CKU106" i="2"/>
  <c r="CNG109" i="2"/>
  <c r="CNG108" i="2"/>
  <c r="CNG107" i="2"/>
  <c r="CNG106" i="2"/>
  <c r="CPS109" i="2"/>
  <c r="CPS108" i="2"/>
  <c r="CPS107" i="2"/>
  <c r="CPS106" i="2"/>
  <c r="CSE109" i="2"/>
  <c r="CSE108" i="2"/>
  <c r="CSE107" i="2"/>
  <c r="CSE106" i="2"/>
  <c r="CUQ109" i="2"/>
  <c r="CUQ108" i="2"/>
  <c r="CUQ107" i="2"/>
  <c r="CUQ106" i="2"/>
  <c r="CXC109" i="2"/>
  <c r="CXC108" i="2"/>
  <c r="CXC107" i="2"/>
  <c r="CXC106" i="2"/>
  <c r="CZO109" i="2"/>
  <c r="CZO108" i="2"/>
  <c r="CZO107" i="2"/>
  <c r="CZO106" i="2"/>
  <c r="DCA109" i="2"/>
  <c r="DCA108" i="2"/>
  <c r="DCA107" i="2"/>
  <c r="DCA106" i="2"/>
  <c r="DEM109" i="2"/>
  <c r="DEM108" i="2"/>
  <c r="DEM107" i="2"/>
  <c r="DEM106" i="2"/>
  <c r="DGY109" i="2"/>
  <c r="DGY108" i="2"/>
  <c r="DGY107" i="2"/>
  <c r="DGY106" i="2"/>
  <c r="DJK109" i="2"/>
  <c r="DJK108" i="2"/>
  <c r="DJK107" i="2"/>
  <c r="DJK106" i="2"/>
  <c r="DLW109" i="2"/>
  <c r="DLW108" i="2"/>
  <c r="DLW107" i="2"/>
  <c r="DLW106" i="2"/>
  <c r="DOI109" i="2"/>
  <c r="DOI108" i="2"/>
  <c r="DOI107" i="2"/>
  <c r="DOI106" i="2"/>
  <c r="DQU109" i="2"/>
  <c r="DQU108" i="2"/>
  <c r="DQU107" i="2"/>
  <c r="DQU106" i="2"/>
  <c r="DTG109" i="2"/>
  <c r="DTG108" i="2"/>
  <c r="DTG107" i="2"/>
  <c r="DTG106" i="2"/>
  <c r="DVS109" i="2"/>
  <c r="DVS108" i="2"/>
  <c r="DVS107" i="2"/>
  <c r="DVS106" i="2"/>
  <c r="DYE109" i="2"/>
  <c r="DYE108" i="2"/>
  <c r="DYE107" i="2"/>
  <c r="DYE106" i="2"/>
  <c r="EAQ109" i="2"/>
  <c r="EAQ108" i="2"/>
  <c r="EAQ107" i="2"/>
  <c r="EAQ106" i="2"/>
  <c r="EDC109" i="2"/>
  <c r="EDC108" i="2"/>
  <c r="EDC107" i="2"/>
  <c r="EDC106" i="2"/>
  <c r="EFO109" i="2"/>
  <c r="EFO108" i="2"/>
  <c r="EFO107" i="2"/>
  <c r="EFO106" i="2"/>
  <c r="EIA108" i="2"/>
  <c r="EIA109" i="2"/>
  <c r="EIA107" i="2"/>
  <c r="EIA106" i="2"/>
  <c r="EKM109" i="2"/>
  <c r="EKM108" i="2"/>
  <c r="EKM107" i="2"/>
  <c r="EKM106" i="2"/>
  <c r="EMY109" i="2"/>
  <c r="EMY108" i="2"/>
  <c r="EMY107" i="2"/>
  <c r="EMY106" i="2"/>
  <c r="EPK109" i="2"/>
  <c r="EPK108" i="2"/>
  <c r="EPK107" i="2"/>
  <c r="EPK106" i="2"/>
  <c r="ERW109" i="2"/>
  <c r="ERW108" i="2"/>
  <c r="ERW107" i="2"/>
  <c r="ERW106" i="2"/>
  <c r="EUI109" i="2"/>
  <c r="EUI108" i="2"/>
  <c r="EUI107" i="2"/>
  <c r="EUI106" i="2"/>
  <c r="EWU109" i="2"/>
  <c r="EWU108" i="2"/>
  <c r="EWU107" i="2"/>
  <c r="EWU106" i="2"/>
  <c r="EZG109" i="2"/>
  <c r="EZG108" i="2"/>
  <c r="EZG107" i="2"/>
  <c r="EZG106" i="2"/>
  <c r="FBS109" i="2"/>
  <c r="FBS108" i="2"/>
  <c r="FBS107" i="2"/>
  <c r="FBS106" i="2"/>
  <c r="FEE109" i="2"/>
  <c r="FEE108" i="2"/>
  <c r="FEE107" i="2"/>
  <c r="FEE106" i="2"/>
  <c r="FGQ109" i="2"/>
  <c r="FGQ108" i="2"/>
  <c r="FGQ107" i="2"/>
  <c r="FGQ106" i="2"/>
  <c r="FJC109" i="2"/>
  <c r="FJC108" i="2"/>
  <c r="FJC107" i="2"/>
  <c r="FJC106" i="2"/>
  <c r="FLO109" i="2"/>
  <c r="FLO108" i="2"/>
  <c r="FLO107" i="2"/>
  <c r="FLO106" i="2"/>
  <c r="FOA109" i="2"/>
  <c r="FOA108" i="2"/>
  <c r="FOA107" i="2"/>
  <c r="FOA106" i="2"/>
  <c r="FQM109" i="2"/>
  <c r="FQM108" i="2"/>
  <c r="FQM107" i="2"/>
  <c r="FQM106" i="2"/>
  <c r="FSY109" i="2"/>
  <c r="FSY108" i="2"/>
  <c r="FSY107" i="2"/>
  <c r="FSY106" i="2"/>
  <c r="FVK109" i="2"/>
  <c r="FVK108" i="2"/>
  <c r="FVK107" i="2"/>
  <c r="FVK106" i="2"/>
  <c r="FXW109" i="2"/>
  <c r="FXW108" i="2"/>
  <c r="FXW107" i="2"/>
  <c r="FXW106" i="2"/>
  <c r="GAI109" i="2"/>
  <c r="GAI108" i="2"/>
  <c r="GAI107" i="2"/>
  <c r="GAI106" i="2"/>
  <c r="GCU109" i="2"/>
  <c r="GCU108" i="2"/>
  <c r="GCU107" i="2"/>
  <c r="GCU106" i="2"/>
  <c r="GFG109" i="2"/>
  <c r="GFG108" i="2"/>
  <c r="GFG107" i="2"/>
  <c r="GFG106" i="2"/>
  <c r="GHS108" i="2"/>
  <c r="GHS109" i="2"/>
  <c r="GHS107" i="2"/>
  <c r="GHS106" i="2"/>
  <c r="GKE109" i="2"/>
  <c r="GKE108" i="2"/>
  <c r="GKE107" i="2"/>
  <c r="GKE106" i="2"/>
  <c r="GMQ109" i="2"/>
  <c r="GMQ108" i="2"/>
  <c r="GMQ107" i="2"/>
  <c r="GMQ106" i="2"/>
  <c r="GPC109" i="2"/>
  <c r="GPC108" i="2"/>
  <c r="GPC107" i="2"/>
  <c r="GPC106" i="2"/>
  <c r="GRO109" i="2"/>
  <c r="GRO108" i="2"/>
  <c r="GRO107" i="2"/>
  <c r="GRO106" i="2"/>
  <c r="GUA109" i="2"/>
  <c r="GUA108" i="2"/>
  <c r="GUA107" i="2"/>
  <c r="GUA106" i="2"/>
  <c r="GWM109" i="2"/>
  <c r="GWM108" i="2"/>
  <c r="GWM107" i="2"/>
  <c r="GWM106" i="2"/>
  <c r="GYY109" i="2"/>
  <c r="GYY108" i="2"/>
  <c r="GYY107" i="2"/>
  <c r="GYY106" i="2"/>
  <c r="HBK109" i="2"/>
  <c r="HBK108" i="2"/>
  <c r="HBK107" i="2"/>
  <c r="HBK106" i="2"/>
  <c r="HDW109" i="2"/>
  <c r="HDW108" i="2"/>
  <c r="HDW107" i="2"/>
  <c r="HDW106" i="2"/>
  <c r="HGI109" i="2"/>
  <c r="HGI108" i="2"/>
  <c r="HGI107" i="2"/>
  <c r="HGI106" i="2"/>
  <c r="HIU109" i="2"/>
  <c r="HIU108" i="2"/>
  <c r="HIU107" i="2"/>
  <c r="HIU106" i="2"/>
  <c r="HLG109" i="2"/>
  <c r="HLG108" i="2"/>
  <c r="HLG107" i="2"/>
  <c r="HLG106" i="2"/>
  <c r="HNS109" i="2"/>
  <c r="HNS108" i="2"/>
  <c r="HNS107" i="2"/>
  <c r="HNS106" i="2"/>
  <c r="HQE109" i="2"/>
  <c r="HQE108" i="2"/>
  <c r="HQE107" i="2"/>
  <c r="HQE106" i="2"/>
  <c r="HSQ109" i="2"/>
  <c r="HSQ108" i="2"/>
  <c r="HSQ107" i="2"/>
  <c r="HSQ106" i="2"/>
  <c r="HVC109" i="2"/>
  <c r="HVC108" i="2"/>
  <c r="HVC107" i="2"/>
  <c r="HVC106" i="2"/>
  <c r="HXO109" i="2"/>
  <c r="HXO108" i="2"/>
  <c r="HXO107" i="2"/>
  <c r="HXO106" i="2"/>
  <c r="IAA109" i="2"/>
  <c r="IAA108" i="2"/>
  <c r="IAA107" i="2"/>
  <c r="IAA106" i="2"/>
  <c r="ICM109" i="2"/>
  <c r="ICM108" i="2"/>
  <c r="ICM107" i="2"/>
  <c r="ICM106" i="2"/>
  <c r="IEY109" i="2"/>
  <c r="IEY108" i="2"/>
  <c r="IEY107" i="2"/>
  <c r="IEY106" i="2"/>
  <c r="IHK109" i="2"/>
  <c r="IHK108" i="2"/>
  <c r="IHK107" i="2"/>
  <c r="IHK106" i="2"/>
  <c r="IJW109" i="2"/>
  <c r="IJW108" i="2"/>
  <c r="IJW107" i="2"/>
  <c r="IJW106" i="2"/>
  <c r="IMI109" i="2"/>
  <c r="IMI108" i="2"/>
  <c r="IMI107" i="2"/>
  <c r="IMI106" i="2"/>
  <c r="IOU109" i="2"/>
  <c r="IOU108" i="2"/>
  <c r="IOU107" i="2"/>
  <c r="IOU106" i="2"/>
  <c r="IRG109" i="2"/>
  <c r="IRG108" i="2"/>
  <c r="IRG107" i="2"/>
  <c r="IRG106" i="2"/>
  <c r="ITS109" i="2"/>
  <c r="ITS108" i="2"/>
  <c r="ITS107" i="2"/>
  <c r="ITS106" i="2"/>
  <c r="IWE109" i="2"/>
  <c r="IWE108" i="2"/>
  <c r="IWE107" i="2"/>
  <c r="IWE106" i="2"/>
  <c r="IYQ109" i="2"/>
  <c r="IYQ108" i="2"/>
  <c r="IYQ107" i="2"/>
  <c r="IYQ106" i="2"/>
  <c r="JBC109" i="2"/>
  <c r="JBC108" i="2"/>
  <c r="JBC107" i="2"/>
  <c r="JBC106" i="2"/>
  <c r="JDO109" i="2"/>
  <c r="JDO108" i="2"/>
  <c r="JDO107" i="2"/>
  <c r="JDO106" i="2"/>
  <c r="JGA109" i="2"/>
  <c r="JGA108" i="2"/>
  <c r="JGA107" i="2"/>
  <c r="JGA106" i="2"/>
  <c r="JIM109" i="2"/>
  <c r="JIM108" i="2"/>
  <c r="JIM107" i="2"/>
  <c r="JIM106" i="2"/>
  <c r="JKY109" i="2"/>
  <c r="JKY108" i="2"/>
  <c r="JKY107" i="2"/>
  <c r="JKY106" i="2"/>
  <c r="JNK109" i="2"/>
  <c r="JNK108" i="2"/>
  <c r="JNK107" i="2"/>
  <c r="JNK106" i="2"/>
  <c r="JPW109" i="2"/>
  <c r="JPW108" i="2"/>
  <c r="JPW107" i="2"/>
  <c r="JPW106" i="2"/>
  <c r="JSI109" i="2"/>
  <c r="JSI108" i="2"/>
  <c r="JSI107" i="2"/>
  <c r="JSI106" i="2"/>
  <c r="JUU109" i="2"/>
  <c r="JUU108" i="2"/>
  <c r="JUU107" i="2"/>
  <c r="JUU106" i="2"/>
  <c r="JXG109" i="2"/>
  <c r="JXG108" i="2"/>
  <c r="JXG107" i="2"/>
  <c r="JXG106" i="2"/>
  <c r="JZS109" i="2"/>
  <c r="JZS108" i="2"/>
  <c r="JZS107" i="2"/>
  <c r="JZS106" i="2"/>
  <c r="KCE109" i="2"/>
  <c r="KCE108" i="2"/>
  <c r="KCE107" i="2"/>
  <c r="KCE106" i="2"/>
  <c r="KEQ109" i="2"/>
  <c r="KEQ108" i="2"/>
  <c r="KEQ107" i="2"/>
  <c r="KEQ106" i="2"/>
  <c r="KHC109" i="2"/>
  <c r="KHC108" i="2"/>
  <c r="KHC107" i="2"/>
  <c r="KHC106" i="2"/>
  <c r="KJO109" i="2"/>
  <c r="KJO108" i="2"/>
  <c r="KJO107" i="2"/>
  <c r="KJO106" i="2"/>
  <c r="KMA109" i="2"/>
  <c r="KMA108" i="2"/>
  <c r="KMA107" i="2"/>
  <c r="KMA106" i="2"/>
  <c r="KOM109" i="2"/>
  <c r="KOM108" i="2"/>
  <c r="KOM107" i="2"/>
  <c r="KOM106" i="2"/>
  <c r="KQY109" i="2"/>
  <c r="KQY108" i="2"/>
  <c r="KQY107" i="2"/>
  <c r="KQY106" i="2"/>
  <c r="KTK109" i="2"/>
  <c r="KTK108" i="2"/>
  <c r="KTK107" i="2"/>
  <c r="KTK106" i="2"/>
  <c r="KVW109" i="2"/>
  <c r="KVW108" i="2"/>
  <c r="KVW107" i="2"/>
  <c r="KVW106" i="2"/>
  <c r="KYI109" i="2"/>
  <c r="KYI108" i="2"/>
  <c r="KYI107" i="2"/>
  <c r="KYI106" i="2"/>
  <c r="LAU109" i="2"/>
  <c r="LAU108" i="2"/>
  <c r="LAU107" i="2"/>
  <c r="LAU106" i="2"/>
  <c r="LDG109" i="2"/>
  <c r="LDG108" i="2"/>
  <c r="LDG107" i="2"/>
  <c r="LDG106" i="2"/>
  <c r="LFS109" i="2"/>
  <c r="LFS108" i="2"/>
  <c r="LFS107" i="2"/>
  <c r="LFS106" i="2"/>
  <c r="LIE109" i="2"/>
  <c r="LIE108" i="2"/>
  <c r="LIE107" i="2"/>
  <c r="LIE106" i="2"/>
  <c r="LKQ109" i="2"/>
  <c r="LKQ108" i="2"/>
  <c r="LKQ107" i="2"/>
  <c r="LKQ106" i="2"/>
  <c r="LNC109" i="2"/>
  <c r="LNC108" i="2"/>
  <c r="LNC107" i="2"/>
  <c r="LNC106" i="2"/>
  <c r="LPO109" i="2"/>
  <c r="LPO108" i="2"/>
  <c r="LPO107" i="2"/>
  <c r="LPO106" i="2"/>
  <c r="LSA109" i="2"/>
  <c r="LSA108" i="2"/>
  <c r="LSA107" i="2"/>
  <c r="LSA106" i="2"/>
  <c r="LUM109" i="2"/>
  <c r="LUM108" i="2"/>
  <c r="LUM107" i="2"/>
  <c r="LUM106" i="2"/>
  <c r="LWY109" i="2"/>
  <c r="LWY108" i="2"/>
  <c r="LWY107" i="2"/>
  <c r="LWY106" i="2"/>
  <c r="LZK109" i="2"/>
  <c r="LZK108" i="2"/>
  <c r="LZK107" i="2"/>
  <c r="LZK106" i="2"/>
  <c r="MBW109" i="2"/>
  <c r="MBW108" i="2"/>
  <c r="MBW107" i="2"/>
  <c r="MBW106" i="2"/>
  <c r="MEI109" i="2"/>
  <c r="MEI108" i="2"/>
  <c r="MEI107" i="2"/>
  <c r="MEI106" i="2"/>
  <c r="MGU109" i="2"/>
  <c r="MGU108" i="2"/>
  <c r="MGU107" i="2"/>
  <c r="MGU106" i="2"/>
  <c r="MJG109" i="2"/>
  <c r="MJG108" i="2"/>
  <c r="MJG107" i="2"/>
  <c r="MJG106" i="2"/>
  <c r="MLS109" i="2"/>
  <c r="MLS108" i="2"/>
  <c r="MLS107" i="2"/>
  <c r="MLS106" i="2"/>
  <c r="MOE109" i="2"/>
  <c r="MOE108" i="2"/>
  <c r="MOE107" i="2"/>
  <c r="MOE106" i="2"/>
  <c r="MQQ109" i="2"/>
  <c r="MQQ108" i="2"/>
  <c r="MQQ107" i="2"/>
  <c r="MQQ106" i="2"/>
  <c r="MTC109" i="2"/>
  <c r="MTC108" i="2"/>
  <c r="MTC107" i="2"/>
  <c r="MTC106" i="2"/>
  <c r="MVO109" i="2"/>
  <c r="MVO108" i="2"/>
  <c r="MVO107" i="2"/>
  <c r="MVO106" i="2"/>
  <c r="MYA109" i="2"/>
  <c r="MYA108" i="2"/>
  <c r="MYA107" i="2"/>
  <c r="MYA106" i="2"/>
  <c r="NAM109" i="2"/>
  <c r="NAM108" i="2"/>
  <c r="NAM107" i="2"/>
  <c r="NAM106" i="2"/>
  <c r="NCY109" i="2"/>
  <c r="NCY108" i="2"/>
  <c r="NCY107" i="2"/>
  <c r="NCY106" i="2"/>
  <c r="NFK109" i="2"/>
  <c r="NFK108" i="2"/>
  <c r="NFK107" i="2"/>
  <c r="NFK106" i="2"/>
  <c r="NHW109" i="2"/>
  <c r="NHW108" i="2"/>
  <c r="NHW107" i="2"/>
  <c r="NHW106" i="2"/>
  <c r="NKI109" i="2"/>
  <c r="NKI108" i="2"/>
  <c r="NKI107" i="2"/>
  <c r="NKI106" i="2"/>
  <c r="NMU109" i="2"/>
  <c r="NMU108" i="2"/>
  <c r="NMU107" i="2"/>
  <c r="NMU106" i="2"/>
  <c r="NPG109" i="2"/>
  <c r="NPG108" i="2"/>
  <c r="NPG107" i="2"/>
  <c r="NPG106" i="2"/>
  <c r="NRS109" i="2"/>
  <c r="NRS108" i="2"/>
  <c r="NRS107" i="2"/>
  <c r="NRS106" i="2"/>
  <c r="NUE109" i="2"/>
  <c r="NUE108" i="2"/>
  <c r="NUE107" i="2"/>
  <c r="NUE106" i="2"/>
  <c r="NWQ108" i="2"/>
  <c r="NWQ109" i="2"/>
  <c r="NWQ107" i="2"/>
  <c r="NWQ106" i="2"/>
  <c r="NZC109" i="2"/>
  <c r="NZC108" i="2"/>
  <c r="NZC107" i="2"/>
  <c r="NZC106" i="2"/>
  <c r="OBO109" i="2"/>
  <c r="OBO108" i="2"/>
  <c r="OBO107" i="2"/>
  <c r="OBO106" i="2"/>
  <c r="OEA109" i="2"/>
  <c r="OEA108" i="2"/>
  <c r="OEA107" i="2"/>
  <c r="OEA106" i="2"/>
  <c r="OGM108" i="2"/>
  <c r="OGM109" i="2"/>
  <c r="OGM107" i="2"/>
  <c r="OGM106" i="2"/>
  <c r="OIY109" i="2"/>
  <c r="OIY108" i="2"/>
  <c r="OIY107" i="2"/>
  <c r="OIY106" i="2"/>
  <c r="OLK109" i="2"/>
  <c r="OLK108" i="2"/>
  <c r="OLK107" i="2"/>
  <c r="OLK106" i="2"/>
  <c r="ONW109" i="2"/>
  <c r="ONW108" i="2"/>
  <c r="ONW107" i="2"/>
  <c r="ONW106" i="2"/>
  <c r="OQI109" i="2"/>
  <c r="OQI108" i="2"/>
  <c r="OQI107" i="2"/>
  <c r="OQI106" i="2"/>
  <c r="OSU109" i="2"/>
  <c r="OSU108" i="2"/>
  <c r="OSU107" i="2"/>
  <c r="OSU106" i="2"/>
  <c r="OVG109" i="2"/>
  <c r="OVG108" i="2"/>
  <c r="OVG107" i="2"/>
  <c r="OVG106" i="2"/>
  <c r="OXS109" i="2"/>
  <c r="OXS108" i="2"/>
  <c r="OXS107" i="2"/>
  <c r="OXS106" i="2"/>
  <c r="PAE109" i="2"/>
  <c r="PAE108" i="2"/>
  <c r="PAE107" i="2"/>
  <c r="PAE106" i="2"/>
  <c r="PCQ109" i="2"/>
  <c r="PCQ108" i="2"/>
  <c r="PCQ107" i="2"/>
  <c r="PCQ106" i="2"/>
  <c r="PFC109" i="2"/>
  <c r="PFC108" i="2"/>
  <c r="PFC107" i="2"/>
  <c r="PFC106" i="2"/>
  <c r="PHO109" i="2"/>
  <c r="PHO108" i="2"/>
  <c r="PHO107" i="2"/>
  <c r="PHO106" i="2"/>
  <c r="PKA109" i="2"/>
  <c r="PKA108" i="2"/>
  <c r="PKA107" i="2"/>
  <c r="PKA106" i="2"/>
  <c r="PMM109" i="2"/>
  <c r="PMM108" i="2"/>
  <c r="PMM107" i="2"/>
  <c r="PMM106" i="2"/>
  <c r="POY109" i="2"/>
  <c r="POY108" i="2"/>
  <c r="POY107" i="2"/>
  <c r="POY106" i="2"/>
  <c r="PRK109" i="2"/>
  <c r="PRK108" i="2"/>
  <c r="PRK107" i="2"/>
  <c r="PRK106" i="2"/>
  <c r="PTW109" i="2"/>
  <c r="PTW108" i="2"/>
  <c r="PTW107" i="2"/>
  <c r="PTW106" i="2"/>
  <c r="PWI109" i="2"/>
  <c r="PWI108" i="2"/>
  <c r="PWI107" i="2"/>
  <c r="PWI106" i="2"/>
  <c r="PYU109" i="2"/>
  <c r="PYU108" i="2"/>
  <c r="PYU107" i="2"/>
  <c r="PYU106" i="2"/>
  <c r="QBG109" i="2"/>
  <c r="QBG108" i="2"/>
  <c r="QBG107" i="2"/>
  <c r="QBG106" i="2"/>
  <c r="QDS109" i="2"/>
  <c r="QDS108" i="2"/>
  <c r="QDS107" i="2"/>
  <c r="QDS106" i="2"/>
  <c r="QGE109" i="2"/>
  <c r="QGE108" i="2"/>
  <c r="QGE107" i="2"/>
  <c r="QGE106" i="2"/>
  <c r="QIQ109" i="2"/>
  <c r="QIQ108" i="2"/>
  <c r="QIQ107" i="2"/>
  <c r="QIQ106" i="2"/>
  <c r="QLC109" i="2"/>
  <c r="QLC108" i="2"/>
  <c r="QLC107" i="2"/>
  <c r="QLC106" i="2"/>
  <c r="QNO109" i="2"/>
  <c r="QNO108" i="2"/>
  <c r="QNO107" i="2"/>
  <c r="QNO106" i="2"/>
  <c r="QQA109" i="2"/>
  <c r="QQA108" i="2"/>
  <c r="QQA107" i="2"/>
  <c r="QQA106" i="2"/>
  <c r="QSM109" i="2"/>
  <c r="QSM108" i="2"/>
  <c r="QSM107" i="2"/>
  <c r="QSM106" i="2"/>
  <c r="QUY109" i="2"/>
  <c r="QUY108" i="2"/>
  <c r="QUY107" i="2"/>
  <c r="QUY106" i="2"/>
  <c r="QXK109" i="2"/>
  <c r="QXK108" i="2"/>
  <c r="QXK107" i="2"/>
  <c r="QXK106" i="2"/>
  <c r="QZW109" i="2"/>
  <c r="QZW108" i="2"/>
  <c r="QZW107" i="2"/>
  <c r="QZW106" i="2"/>
  <c r="RCI109" i="2"/>
  <c r="RCI108" i="2"/>
  <c r="RCI107" i="2"/>
  <c r="RCI106" i="2"/>
  <c r="REU109" i="2"/>
  <c r="REU108" i="2"/>
  <c r="REU107" i="2"/>
  <c r="REU106" i="2"/>
  <c r="RHG109" i="2"/>
  <c r="RHG108" i="2"/>
  <c r="RHG107" i="2"/>
  <c r="RHG106" i="2"/>
  <c r="RJS109" i="2"/>
  <c r="RJS108" i="2"/>
  <c r="RJS107" i="2"/>
  <c r="RJS106" i="2"/>
  <c r="RME109" i="2"/>
  <c r="RME108" i="2"/>
  <c r="RME107" i="2"/>
  <c r="RME106" i="2"/>
  <c r="ROQ109" i="2"/>
  <c r="ROQ108" i="2"/>
  <c r="ROQ107" i="2"/>
  <c r="ROQ106" i="2"/>
  <c r="RRC109" i="2"/>
  <c r="RRC108" i="2"/>
  <c r="RRC107" i="2"/>
  <c r="RRC106" i="2"/>
  <c r="RTO109" i="2"/>
  <c r="RTO108" i="2"/>
  <c r="RTO107" i="2"/>
  <c r="RTO106" i="2"/>
  <c r="RWA109" i="2"/>
  <c r="RWA108" i="2"/>
  <c r="RWA107" i="2"/>
  <c r="RWA106" i="2"/>
  <c r="RYM109" i="2"/>
  <c r="RYM108" i="2"/>
  <c r="RYM107" i="2"/>
  <c r="RYM106" i="2"/>
  <c r="SAY109" i="2"/>
  <c r="SAY108" i="2"/>
  <c r="SAY107" i="2"/>
  <c r="SAY106" i="2"/>
  <c r="SDK109" i="2"/>
  <c r="SDK108" i="2"/>
  <c r="SDK107" i="2"/>
  <c r="SDK106" i="2"/>
  <c r="SFW109" i="2"/>
  <c r="SFW108" i="2"/>
  <c r="SFW107" i="2"/>
  <c r="SFW106" i="2"/>
  <c r="SII109" i="2"/>
  <c r="SII108" i="2"/>
  <c r="SII107" i="2"/>
  <c r="SII106" i="2"/>
  <c r="SKU109" i="2"/>
  <c r="SKU108" i="2"/>
  <c r="SKU107" i="2"/>
  <c r="SKU106" i="2"/>
  <c r="SNG109" i="2"/>
  <c r="SNG108" i="2"/>
  <c r="SNG107" i="2"/>
  <c r="SNG106" i="2"/>
  <c r="SPS109" i="2"/>
  <c r="SPS108" i="2"/>
  <c r="SPS107" i="2"/>
  <c r="SPS106" i="2"/>
  <c r="SSE109" i="2"/>
  <c r="SSE108" i="2"/>
  <c r="SSE107" i="2"/>
  <c r="SSE106" i="2"/>
  <c r="SUQ109" i="2"/>
  <c r="SUQ108" i="2"/>
  <c r="SUQ107" i="2"/>
  <c r="SUQ106" i="2"/>
  <c r="SXC109" i="2"/>
  <c r="SXC108" i="2"/>
  <c r="SXC107" i="2"/>
  <c r="SXC106" i="2"/>
  <c r="SZO109" i="2"/>
  <c r="SZO108" i="2"/>
  <c r="SZO107" i="2"/>
  <c r="SZO106" i="2"/>
  <c r="TCA109" i="2"/>
  <c r="TCA108" i="2"/>
  <c r="TCA107" i="2"/>
  <c r="TCA106" i="2"/>
  <c r="TEM109" i="2"/>
  <c r="TEM108" i="2"/>
  <c r="TEM107" i="2"/>
  <c r="TEM106" i="2"/>
  <c r="TGY109" i="2"/>
  <c r="TGY108" i="2"/>
  <c r="TGY107" i="2"/>
  <c r="TGY106" i="2"/>
  <c r="TJK109" i="2"/>
  <c r="TJK108" i="2"/>
  <c r="TJK107" i="2"/>
  <c r="TJK106" i="2"/>
  <c r="TLW109" i="2"/>
  <c r="TLW108" i="2"/>
  <c r="TLW107" i="2"/>
  <c r="TLW106" i="2"/>
  <c r="TOI109" i="2"/>
  <c r="TOI108" i="2"/>
  <c r="TOI107" i="2"/>
  <c r="TOI106" i="2"/>
  <c r="TQU109" i="2"/>
  <c r="TQU108" i="2"/>
  <c r="TQU107" i="2"/>
  <c r="TQU106" i="2"/>
  <c r="TTG109" i="2"/>
  <c r="TTG108" i="2"/>
  <c r="TTG107" i="2"/>
  <c r="TTG106" i="2"/>
  <c r="TVS109" i="2"/>
  <c r="TVS108" i="2"/>
  <c r="TVS107" i="2"/>
  <c r="TVS106" i="2"/>
  <c r="TYE109" i="2"/>
  <c r="TYE108" i="2"/>
  <c r="TYE107" i="2"/>
  <c r="TYE106" i="2"/>
  <c r="UAQ109" i="2"/>
  <c r="UAQ108" i="2"/>
  <c r="UAQ107" i="2"/>
  <c r="UAQ106" i="2"/>
  <c r="UDC109" i="2"/>
  <c r="UDC108" i="2"/>
  <c r="UDC107" i="2"/>
  <c r="UDC106" i="2"/>
  <c r="UFO109" i="2"/>
  <c r="UFO108" i="2"/>
  <c r="UFO107" i="2"/>
  <c r="UFO106" i="2"/>
  <c r="UIA109" i="2"/>
  <c r="UIA108" i="2"/>
  <c r="UIA107" i="2"/>
  <c r="UIA106" i="2"/>
  <c r="UKM109" i="2"/>
  <c r="UKM108" i="2"/>
  <c r="UKM107" i="2"/>
  <c r="UKM106" i="2"/>
  <c r="UMY109" i="2"/>
  <c r="UMY108" i="2"/>
  <c r="UMY107" i="2"/>
  <c r="UMY106" i="2"/>
  <c r="UPK109" i="2"/>
  <c r="UPK108" i="2"/>
  <c r="UPK107" i="2"/>
  <c r="UPK106" i="2"/>
  <c r="URW109" i="2"/>
  <c r="URW108" i="2"/>
  <c r="URW107" i="2"/>
  <c r="URW106" i="2"/>
  <c r="UUI109" i="2"/>
  <c r="UUI108" i="2"/>
  <c r="UUI107" i="2"/>
  <c r="UUI106" i="2"/>
  <c r="UWU109" i="2"/>
  <c r="UWU108" i="2"/>
  <c r="UWU107" i="2"/>
  <c r="UWU106" i="2"/>
  <c r="UZG109" i="2"/>
  <c r="UZG108" i="2"/>
  <c r="UZG107" i="2"/>
  <c r="UZG106" i="2"/>
  <c r="VBS109" i="2"/>
  <c r="VBS108" i="2"/>
  <c r="VBS107" i="2"/>
  <c r="VBS106" i="2"/>
  <c r="VEE109" i="2"/>
  <c r="VEE108" i="2"/>
  <c r="VEE107" i="2"/>
  <c r="VEE106" i="2"/>
  <c r="VGQ109" i="2"/>
  <c r="VGQ108" i="2"/>
  <c r="VGQ107" i="2"/>
  <c r="VGQ106" i="2"/>
  <c r="VJC109" i="2"/>
  <c r="VJC108" i="2"/>
  <c r="VJC107" i="2"/>
  <c r="VJC106" i="2"/>
  <c r="VLO109" i="2"/>
  <c r="VLO108" i="2"/>
  <c r="VLO107" i="2"/>
  <c r="VLO106" i="2"/>
  <c r="VOA109" i="2"/>
  <c r="VOA108" i="2"/>
  <c r="VOA107" i="2"/>
  <c r="VOA106" i="2"/>
  <c r="VQM109" i="2"/>
  <c r="VQM108" i="2"/>
  <c r="VQM107" i="2"/>
  <c r="VQM106" i="2"/>
  <c r="VSY109" i="2"/>
  <c r="VSY108" i="2"/>
  <c r="VSY107" i="2"/>
  <c r="VSY106" i="2"/>
  <c r="VVK109" i="2"/>
  <c r="VVK108" i="2"/>
  <c r="VVK107" i="2"/>
  <c r="VVK106" i="2"/>
  <c r="VXW109" i="2"/>
  <c r="VXW108" i="2"/>
  <c r="VXW107" i="2"/>
  <c r="VXW106" i="2"/>
  <c r="WAI109" i="2"/>
  <c r="WAI108" i="2"/>
  <c r="WAI107" i="2"/>
  <c r="WAI106" i="2"/>
  <c r="WCU109" i="2"/>
  <c r="WCU108" i="2"/>
  <c r="WCU107" i="2"/>
  <c r="WCU106" i="2"/>
  <c r="WFG109" i="2"/>
  <c r="WFG108" i="2"/>
  <c r="WFG107" i="2"/>
  <c r="WFG106" i="2"/>
  <c r="WHS109" i="2"/>
  <c r="WHS108" i="2"/>
  <c r="WHS107" i="2"/>
  <c r="WHS106" i="2"/>
  <c r="WKE109" i="2"/>
  <c r="WKE108" i="2"/>
  <c r="WKE107" i="2"/>
  <c r="WKE106" i="2"/>
  <c r="WMQ109" i="2"/>
  <c r="WMQ108" i="2"/>
  <c r="WMQ107" i="2"/>
  <c r="WMQ106" i="2"/>
  <c r="WPC109" i="2"/>
  <c r="WPC108" i="2"/>
  <c r="WPC107" i="2"/>
  <c r="WPC106" i="2"/>
  <c r="WRO109" i="2"/>
  <c r="WRO108" i="2"/>
  <c r="WRO107" i="2"/>
  <c r="WRO106" i="2"/>
  <c r="WUA109" i="2"/>
  <c r="WUA108" i="2"/>
  <c r="WUA107" i="2"/>
  <c r="WUA106" i="2"/>
  <c r="WWM109" i="2"/>
  <c r="WWM108" i="2"/>
  <c r="WWM107" i="2"/>
  <c r="WWM106" i="2"/>
  <c r="WYY109" i="2"/>
  <c r="WYY108" i="2"/>
  <c r="WYY107" i="2"/>
  <c r="WYY106" i="2"/>
  <c r="XBK109" i="2"/>
  <c r="XBK108" i="2"/>
  <c r="XBK107" i="2"/>
  <c r="XBK106" i="2"/>
  <c r="XDW109" i="2"/>
  <c r="XDW108" i="2"/>
  <c r="XDW107" i="2"/>
  <c r="XDW106" i="2"/>
  <c r="KA106" i="2"/>
  <c r="MM106" i="2"/>
  <c r="OY106" i="2"/>
  <c r="RK106" i="2"/>
  <c r="TW106" i="2"/>
  <c r="WI106" i="2"/>
  <c r="YU106" i="2"/>
  <c r="ABG106" i="2"/>
  <c r="ADS106" i="2"/>
  <c r="AGE106" i="2"/>
  <c r="AIQ106" i="2"/>
  <c r="ALC106" i="2"/>
  <c r="ANO106" i="2"/>
  <c r="AQA106" i="2"/>
  <c r="ATC106" i="2"/>
  <c r="BCA106" i="2"/>
  <c r="BOI106" i="2"/>
  <c r="G42" i="2"/>
  <c r="G37" i="2"/>
  <c r="G32" i="2"/>
  <c r="G25" i="2"/>
  <c r="G22" i="2"/>
  <c r="G23" i="2" s="1"/>
  <c r="G20" i="2"/>
  <c r="G26" i="2" s="1"/>
  <c r="G19" i="2"/>
  <c r="G12" i="2" l="1"/>
  <c r="G115" i="2" l="1"/>
  <c r="G111" i="2"/>
  <c r="G114" i="2" s="1"/>
  <c r="G99" i="2"/>
  <c r="G102" i="2" s="1"/>
  <c r="G93" i="2"/>
  <c r="G96" i="2" s="1"/>
  <c r="G91" i="2"/>
  <c r="G90" i="2"/>
  <c r="G89" i="2"/>
  <c r="G88" i="2"/>
  <c r="G87" i="2"/>
  <c r="G84" i="2"/>
  <c r="G35" i="2"/>
  <c r="G36" i="2" s="1"/>
  <c r="G44" i="2"/>
  <c r="G41" i="2"/>
  <c r="G40" i="2"/>
  <c r="G31" i="2"/>
  <c r="G27" i="2"/>
  <c r="G16" i="2"/>
  <c r="G15" i="2"/>
  <c r="G112" i="2" l="1"/>
  <c r="G113" i="2"/>
  <c r="G103" i="2"/>
  <c r="G101" i="2"/>
  <c r="G100" i="2"/>
  <c r="G94" i="2"/>
  <c r="G95" i="2"/>
  <c r="G97" i="2"/>
  <c r="G10" i="2"/>
  <c r="G6" i="2"/>
  <c r="G7" i="2"/>
  <c r="G31" i="1" l="1"/>
  <c r="G61" i="1" l="1"/>
  <c r="G13" i="1"/>
  <c r="G57" i="1" l="1"/>
  <c r="G56" i="1"/>
  <c r="G40" i="1"/>
  <c r="G36" i="1"/>
  <c r="G23" i="1"/>
  <c r="G54" i="1" l="1"/>
  <c r="G53" i="1"/>
  <c r="G52" i="1"/>
  <c r="G39" i="1"/>
  <c r="G37" i="1"/>
  <c r="G35" i="1"/>
  <c r="G27" i="1"/>
  <c r="G24" i="1"/>
  <c r="G19" i="1"/>
  <c r="G20" i="1" s="1"/>
  <c r="G18" i="1"/>
  <c r="G15" i="1"/>
  <c r="G16" i="1" s="1"/>
  <c r="G14" i="1"/>
  <c r="G12" i="1"/>
  <c r="G11" i="1"/>
  <c r="G10" i="1"/>
  <c r="G44" i="1" l="1"/>
</calcChain>
</file>

<file path=xl/sharedStrings.xml><?xml version="1.0" encoding="utf-8"?>
<sst xmlns="http://schemas.openxmlformats.org/spreadsheetml/2006/main" count="22490" uniqueCount="158">
  <si>
    <t>m2</t>
  </si>
  <si>
    <t>m3</t>
  </si>
  <si>
    <t>pre presnu specifikacia materialu pozri technicku spravu</t>
  </si>
  <si>
    <t>typ</t>
  </si>
  <si>
    <t>jedn.</t>
  </si>
  <si>
    <t>vymera</t>
  </si>
  <si>
    <t>podiel</t>
  </si>
  <si>
    <t>ks</t>
  </si>
  <si>
    <t>koeficinet sklonu pre prevod z podosrysu na svah</t>
  </si>
  <si>
    <t>pozámka</t>
  </si>
  <si>
    <t>material/praca/konstrukcia</t>
  </si>
  <si>
    <t>koeficient neistoty tvaru priepustu</t>
  </si>
  <si>
    <t>m</t>
  </si>
  <si>
    <t>SO40-33-02</t>
  </si>
  <si>
    <t>Vykres 02 prehľadný výkres</t>
  </si>
  <si>
    <t>Zakladadanie</t>
  </si>
  <si>
    <t>vyrovnanie terénu_rampa</t>
  </si>
  <si>
    <t>metóda mix-in-place stĺpy</t>
  </si>
  <si>
    <t>vykázané množstvo kompozitu</t>
  </si>
  <si>
    <t>ocelové nosníky do stĺpov</t>
  </si>
  <si>
    <t>he300b</t>
  </si>
  <si>
    <t>metóda mix-in-place doska</t>
  </si>
  <si>
    <t>paženie zo štetovníc</t>
  </si>
  <si>
    <t>dĺ 7 m</t>
  </si>
  <si>
    <t>jútové vrecia s bentonitovou náplňou</t>
  </si>
  <si>
    <t>ílové dočasné tesnenie, alternatíva štetovnice s tesnením?</t>
  </si>
  <si>
    <t>odkop dočasného prísypu</t>
  </si>
  <si>
    <t>výkop stavebnej jamy</t>
  </si>
  <si>
    <t>Trieda ťažiteľnosti II</t>
  </si>
  <si>
    <t>podkladový betón</t>
  </si>
  <si>
    <t>C12/15</t>
  </si>
  <si>
    <t>Vykres 06 Výkres tvaru</t>
  </si>
  <si>
    <t>základ oporného múru</t>
  </si>
  <si>
    <t>driek oporného múru</t>
  </si>
  <si>
    <t>rímsa oporného múru</t>
  </si>
  <si>
    <t>C30/37</t>
  </si>
  <si>
    <t xml:space="preserve">debnenie vodorovné </t>
  </si>
  <si>
    <t>debnenie zvislé</t>
  </si>
  <si>
    <t>C30/37 z licnej strany pohľadový</t>
  </si>
  <si>
    <t>C30/37 - pohľadový betón</t>
  </si>
  <si>
    <t>náter proti zemnej vlhkosti</t>
  </si>
  <si>
    <t>netkaná geotextília</t>
  </si>
  <si>
    <t>600g/m2</t>
  </si>
  <si>
    <t>zábradlie výšky 1,1 m</t>
  </si>
  <si>
    <t>30kg/m</t>
  </si>
  <si>
    <t>oceľová bránka šírka 1000 mm</t>
  </si>
  <si>
    <t>rebrík dĺ. 1,8 m</t>
  </si>
  <si>
    <t>Vykres 07 Schéma betonárskej výstuže</t>
  </si>
  <si>
    <t>betonárska výstuž B500B</t>
  </si>
  <si>
    <t>Uvažované s 0,101t/m3</t>
  </si>
  <si>
    <t>Vykres 08 Detaily</t>
  </si>
  <si>
    <t>prestupy konstrukciou</t>
  </si>
  <si>
    <t>1xPN, 2xAN - plochy zvislé</t>
  </si>
  <si>
    <t>1xPN, 2xAN - plochy vodorovné</t>
  </si>
  <si>
    <t>tesnenie pracovnej škáry tmelom</t>
  </si>
  <si>
    <t>tesnenie pracovnej škáry izolačným pásom</t>
  </si>
  <si>
    <t>drenážny betón</t>
  </si>
  <si>
    <t>odvodnenie rubu</t>
  </si>
  <si>
    <t>2x geotextilia 1x izolacna folia</t>
  </si>
  <si>
    <t xml:space="preserve">dilatacia stien a ríms </t>
  </si>
  <si>
    <t>tesnenie dilatacnej skáry</t>
  </si>
  <si>
    <t>čerpanie presakujúcich vôd</t>
  </si>
  <si>
    <t>hod</t>
  </si>
  <si>
    <t>???</t>
  </si>
  <si>
    <t>búranie -  staré prístupové schodisko</t>
  </si>
  <si>
    <t>betón</t>
  </si>
  <si>
    <t>koeficient neistoty tvaru terénu</t>
  </si>
  <si>
    <t>plocha_sev*dĺžka_sev+plocha_juh*dĺžka_juh</t>
  </si>
  <si>
    <t>poplastovana ocel váha? 50kg?</t>
  </si>
  <si>
    <t>t</t>
  </si>
  <si>
    <t>šírky 300 mm</t>
  </si>
  <si>
    <t>plocha dilatačných špár (ten polystyren)</t>
  </si>
  <si>
    <t>Dĺžka tesnenia (obvod špár okrem základu zdola)</t>
  </si>
  <si>
    <t>Odhad</t>
  </si>
  <si>
    <t>búranie - odstránenie zábradlia na lávke</t>
  </si>
  <si>
    <t>ocel odhad 30 kg/m</t>
  </si>
  <si>
    <t>Vykres 01 TS</t>
  </si>
  <si>
    <t>Ochranný a zjednocujúci náter</t>
  </si>
  <si>
    <t>zásyp oporného múru</t>
  </si>
  <si>
    <t>po úroveň PT, ostatné sypú cestné objekty</t>
  </si>
  <si>
    <t>násyp z miestneho redeponovaného materiálu navazky/G1 = 50/50</t>
  </si>
  <si>
    <t>zárez do terénu navazky/G1 = 50/50</t>
  </si>
  <si>
    <t>Vykres 06 Demolácie a demontáže</t>
  </si>
  <si>
    <t>Vykres 07 Výkres tvaru</t>
  </si>
  <si>
    <t>Meračské značky</t>
  </si>
  <si>
    <t>Vykres 08 Výkresy výstuže</t>
  </si>
  <si>
    <t>Vykres 10 Detaily</t>
  </si>
  <si>
    <t>Vykres 05 Zakladanie</t>
  </si>
  <si>
    <t>náter zábradlia a príprava povrchu</t>
  </si>
  <si>
    <t>zjednocujúci a ochranný náter oporného múru</t>
  </si>
  <si>
    <t>ílové tesnenie, ilovita zemina aj zo stavby</t>
  </si>
  <si>
    <t>búranie -  Časť rímsy</t>
  </si>
  <si>
    <t>demontáž - odstránenie zábradlia na lávke</t>
  </si>
  <si>
    <t>doba vystavby v jame cca mesiac mesiac a pol</t>
  </si>
  <si>
    <t>nerezova ocel  AISI 304</t>
  </si>
  <si>
    <t>kg</t>
  </si>
  <si>
    <t>kotvy na uchytenie rebríka</t>
  </si>
  <si>
    <t>d =10 h= 120 mm</t>
  </si>
  <si>
    <t>"jemné dobúranie" rímsy</t>
  </si>
  <si>
    <t>vysokopevnostná sanačná malta na baze cementu</t>
  </si>
  <si>
    <t>Zjednocujúci a ochranný náter</t>
  </si>
  <si>
    <t>DC1</t>
  </si>
  <si>
    <t>DC2</t>
  </si>
  <si>
    <t>DC3</t>
  </si>
  <si>
    <t>DC4</t>
  </si>
  <si>
    <t>asfaltový izolačný pás 1x1 m</t>
  </si>
  <si>
    <t>T kus DN150</t>
  </si>
  <si>
    <t>Rúra s prírubou</t>
  </si>
  <si>
    <t>rúra vložená do bednenia</t>
  </si>
  <si>
    <t>DN 200 dl. 0,9 m</t>
  </si>
  <si>
    <t>príruba 400X400x5 rúra DN 180 dl. 1,05 m</t>
  </si>
  <si>
    <t>tesniaci elasticky tmel</t>
  </si>
  <si>
    <t>zatesnenie rúry</t>
  </si>
  <si>
    <t>fabion z cementovej malty</t>
  </si>
  <si>
    <t>drenážna rúra DN 150 mm</t>
  </si>
  <si>
    <t>dl</t>
  </si>
  <si>
    <t>pracovná škára základov</t>
  </si>
  <si>
    <t>natavovany modifikovany pas 300 mm</t>
  </si>
  <si>
    <t>penetračný náter</t>
  </si>
  <si>
    <t>trvale pruzny tmel 20x30</t>
  </si>
  <si>
    <t>pracovná škára drieku</t>
  </si>
  <si>
    <t>dilatačné škáry</t>
  </si>
  <si>
    <t>celková dĺžka</t>
  </si>
  <si>
    <t>predtesnenie fí 30 mm</t>
  </si>
  <si>
    <t>tvalo pruzná zálievka 20x30 mm</t>
  </si>
  <si>
    <t>tvrdený polystyrén</t>
  </si>
  <si>
    <t>Vykres 09 Zábradlie</t>
  </si>
  <si>
    <t>Ílové tesnenie</t>
  </si>
  <si>
    <t>pracovná škára pri rímse</t>
  </si>
  <si>
    <t>PODĽA PD</t>
  </si>
  <si>
    <t>kotvy na uchytenie zábradlia</t>
  </si>
  <si>
    <t>DC1 Základ</t>
  </si>
  <si>
    <t>DC1 Rímsa</t>
  </si>
  <si>
    <t>Kontrola:</t>
  </si>
  <si>
    <t>debnenie zvislé základ</t>
  </si>
  <si>
    <t>debnenie zvislé driek</t>
  </si>
  <si>
    <t>debnenie zvislé rímsa</t>
  </si>
  <si>
    <t>Spolu</t>
  </si>
  <si>
    <t>So SO</t>
  </si>
  <si>
    <t>debnenie vodorovné  rímsa</t>
  </si>
  <si>
    <t>DC1 Driek &gt;12</t>
  </si>
  <si>
    <t>DC1 Driek&lt;=12</t>
  </si>
  <si>
    <t>DC2 Základ</t>
  </si>
  <si>
    <t>DC2 Driek &lt;=12</t>
  </si>
  <si>
    <t xml:space="preserve">DC1 Rímsa </t>
  </si>
  <si>
    <t>DC2 Driek &gt;12</t>
  </si>
  <si>
    <t>DC3 Základ</t>
  </si>
  <si>
    <t>DC3 Driek &lt;=12</t>
  </si>
  <si>
    <t>DC3 Driek &gt;12</t>
  </si>
  <si>
    <t>DC3 Rímsa</t>
  </si>
  <si>
    <t>DC4 Základ</t>
  </si>
  <si>
    <t>DC4 Rímsa</t>
  </si>
  <si>
    <t>DC4 Driek &lt;=12</t>
  </si>
  <si>
    <t>DC4 Driek &gt;12</t>
  </si>
  <si>
    <t>Realizácia</t>
  </si>
  <si>
    <t>mix in place</t>
  </si>
  <si>
    <t>...rast</t>
  </si>
  <si>
    <t>...piliere priemeru 0,8 v rasri 0,6x0,6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</si>
</sst>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trike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0" fillId="2" borderId="0" xfId="0" applyFill="1"/>
    <xf numFmtId="0" fontId="1" fillId="2" borderId="0" xfId="0" applyFont="1" applyFill="1"/>
    <xf numFmtId="164" fontId="1" fillId="0" borderId="0" xfId="0" applyNumberFormat="1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5" fillId="0" borderId="0" xfId="0" applyFont="1"/>
    <xf numFmtId="0" fontId="1" fillId="0" borderId="0" xfId="0" applyFont="1" applyFill="1"/>
    <xf numFmtId="164" fontId="1" fillId="3" borderId="0" xfId="0" applyNumberFormat="1" applyFont="1" applyFill="1"/>
    <xf numFmtId="0" fontId="1" fillId="3" borderId="0" xfId="0" applyFont="1" applyFill="1"/>
    <xf numFmtId="0" fontId="0" fillId="0" borderId="0" xfId="0" applyFont="1" applyAlignment="1"/>
    <xf numFmtId="0" fontId="4" fillId="0" borderId="0" xfId="0" applyFont="1" applyFill="1"/>
    <xf numFmtId="0" fontId="0" fillId="0" borderId="0" xfId="0" applyFill="1"/>
    <xf numFmtId="0" fontId="3" fillId="0" borderId="0" xfId="0" applyFont="1" applyFill="1"/>
    <xf numFmtId="0" fontId="0" fillId="0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0" fontId="1" fillId="3" borderId="0" xfId="0" applyFont="1" applyFill="1" applyAlignment="1"/>
    <xf numFmtId="164" fontId="0" fillId="0" borderId="0" xfId="0" applyNumberFormat="1"/>
    <xf numFmtId="0" fontId="1" fillId="0" borderId="0" xfId="0" applyFont="1" applyFill="1" applyBorder="1"/>
    <xf numFmtId="164" fontId="1" fillId="0" borderId="0" xfId="0" applyNumberFormat="1" applyFont="1" applyFill="1" applyBorder="1"/>
    <xf numFmtId="164" fontId="1" fillId="0" borderId="0" xfId="0" applyNumberFormat="1" applyFont="1" applyFill="1"/>
    <xf numFmtId="0" fontId="6" fillId="0" borderId="0" xfId="0" applyFont="1" applyFill="1"/>
    <xf numFmtId="0" fontId="1" fillId="0" borderId="0" xfId="0" applyFont="1" applyAlignment="1"/>
    <xf numFmtId="0" fontId="1" fillId="4" borderId="0" xfId="0" applyFont="1" applyFill="1"/>
    <xf numFmtId="0" fontId="0" fillId="4" borderId="0" xfId="0" applyFill="1"/>
    <xf numFmtId="0" fontId="4" fillId="4" borderId="0" xfId="0" applyFont="1" applyFill="1"/>
    <xf numFmtId="0" fontId="6" fillId="4" borderId="0" xfId="0" applyFont="1" applyFill="1"/>
    <xf numFmtId="0" fontId="0" fillId="2" borderId="0" xfId="0" applyFont="1" applyFill="1" applyAlignment="1"/>
    <xf numFmtId="164" fontId="7" fillId="3" borderId="0" xfId="0" applyNumberFormat="1" applyFont="1" applyFill="1"/>
    <xf numFmtId="0" fontId="0" fillId="5" borderId="0" xfId="0" applyFill="1"/>
    <xf numFmtId="0" fontId="4" fillId="5" borderId="0" xfId="0" applyFont="1" applyFill="1"/>
    <xf numFmtId="164" fontId="1" fillId="5" borderId="0" xfId="0" applyNumberFormat="1" applyFont="1" applyFill="1"/>
    <xf numFmtId="0" fontId="1" fillId="5" borderId="0" xfId="0" applyFont="1" applyFill="1"/>
    <xf numFmtId="0" fontId="0" fillId="6" borderId="0" xfId="0" applyFill="1"/>
    <xf numFmtId="0" fontId="4" fillId="6" borderId="0" xfId="0" applyFont="1" applyFill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E7BB0-CF1C-4AAD-84CF-B3C6A2E15847}">
  <dimension ref="A1:L127"/>
  <sheetViews>
    <sheetView zoomScale="85" zoomScaleNormal="85" workbookViewId="0">
      <pane ySplit="3" topLeftCell="A4" activePane="bottomLeft" state="frozen"/>
      <selection pane="bottomLeft" sqref="A1:XFD1048576"/>
    </sheetView>
  </sheetViews>
  <sheetFormatPr defaultRowHeight="15" x14ac:dyDescent="0.25"/>
  <cols>
    <col min="1" max="2" width="3.5703125" customWidth="1"/>
    <col min="3" max="3" width="43.85546875" customWidth="1"/>
    <col min="4" max="4" width="47.7109375" style="7" customWidth="1"/>
    <col min="6" max="6" width="6.7109375" customWidth="1"/>
    <col min="7" max="8" width="9.140625" style="1"/>
    <col min="11" max="11" width="22.42578125" bestFit="1" customWidth="1"/>
    <col min="12" max="12" width="11.42578125" customWidth="1"/>
  </cols>
  <sheetData>
    <row r="1" spans="1:12" ht="18.75" x14ac:dyDescent="0.3">
      <c r="B1" s="2" t="s">
        <v>13</v>
      </c>
    </row>
    <row r="2" spans="1:12" ht="18.75" x14ac:dyDescent="0.3">
      <c r="D2" s="10" t="s">
        <v>2</v>
      </c>
    </row>
    <row r="3" spans="1:12" x14ac:dyDescent="0.25">
      <c r="B3" t="s">
        <v>10</v>
      </c>
      <c r="D3" s="8" t="s">
        <v>9</v>
      </c>
      <c r="E3" t="s">
        <v>3</v>
      </c>
      <c r="F3" t="s">
        <v>6</v>
      </c>
      <c r="G3" s="1" t="s">
        <v>5</v>
      </c>
      <c r="H3" s="1" t="s">
        <v>4</v>
      </c>
    </row>
    <row r="4" spans="1:12" x14ac:dyDescent="0.25">
      <c r="A4" s="4"/>
      <c r="B4" s="5" t="s">
        <v>14</v>
      </c>
      <c r="C4" s="4"/>
      <c r="D4" s="9"/>
      <c r="E4" s="4"/>
      <c r="F4" s="4"/>
      <c r="G4" s="5"/>
      <c r="H4" s="5"/>
      <c r="I4" s="16"/>
      <c r="J4" s="16"/>
    </row>
    <row r="5" spans="1:12" s="16" customFormat="1" x14ac:dyDescent="0.25">
      <c r="B5" s="11"/>
      <c r="D5" s="17"/>
      <c r="G5" s="11"/>
      <c r="H5" s="11"/>
    </row>
    <row r="6" spans="1:12" x14ac:dyDescent="0.25">
      <c r="A6" s="16"/>
      <c r="B6" s="18" t="s">
        <v>64</v>
      </c>
      <c r="C6" s="16"/>
      <c r="D6" s="17" t="s">
        <v>65</v>
      </c>
      <c r="E6" s="16"/>
      <c r="F6" s="16"/>
      <c r="G6" s="13">
        <v>2.2000000000000002</v>
      </c>
      <c r="H6" s="11" t="s">
        <v>1</v>
      </c>
      <c r="I6" s="16" t="s">
        <v>73</v>
      </c>
      <c r="J6" s="16"/>
    </row>
    <row r="7" spans="1:12" x14ac:dyDescent="0.25">
      <c r="A7" s="16"/>
      <c r="B7" s="18" t="s">
        <v>74</v>
      </c>
      <c r="C7" s="16"/>
      <c r="D7" s="17" t="s">
        <v>75</v>
      </c>
      <c r="E7" s="16"/>
      <c r="F7" s="16"/>
      <c r="G7" s="13">
        <v>4.4000000000000004</v>
      </c>
      <c r="H7" s="11" t="s">
        <v>12</v>
      </c>
      <c r="I7" s="16"/>
      <c r="J7" s="16"/>
    </row>
    <row r="8" spans="1:12" x14ac:dyDescent="0.25">
      <c r="A8" s="16"/>
      <c r="B8" s="11"/>
      <c r="C8" s="16"/>
      <c r="D8" s="17"/>
      <c r="E8" s="16"/>
      <c r="F8" s="16"/>
      <c r="G8" s="23"/>
      <c r="H8" s="11"/>
      <c r="I8" s="16"/>
      <c r="J8" s="16"/>
    </row>
    <row r="9" spans="1:12" x14ac:dyDescent="0.25">
      <c r="B9" t="s">
        <v>15</v>
      </c>
      <c r="D9" s="8"/>
      <c r="G9" s="24"/>
      <c r="L9" t="s">
        <v>11</v>
      </c>
    </row>
    <row r="10" spans="1:12" x14ac:dyDescent="0.25">
      <c r="B10" t="s">
        <v>16</v>
      </c>
      <c r="D10" s="8" t="s">
        <v>80</v>
      </c>
      <c r="G10" s="12">
        <f>(6.1*23.94+6.5*16.004)*K11</f>
        <v>275.06600000000003</v>
      </c>
      <c r="H10" s="1" t="s">
        <v>1</v>
      </c>
      <c r="I10" t="s">
        <v>67</v>
      </c>
    </row>
    <row r="11" spans="1:12" x14ac:dyDescent="0.25">
      <c r="B11" t="s">
        <v>16</v>
      </c>
      <c r="D11" s="8" t="s">
        <v>81</v>
      </c>
      <c r="G11" s="12">
        <f>(5.4*23.94+8.8*16.004)*K11</f>
        <v>297.12232000000006</v>
      </c>
      <c r="H11" s="1" t="s">
        <v>1</v>
      </c>
      <c r="I11" t="s">
        <v>67</v>
      </c>
      <c r="K11">
        <v>1.1000000000000001</v>
      </c>
      <c r="L11" t="s">
        <v>66</v>
      </c>
    </row>
    <row r="12" spans="1:12" x14ac:dyDescent="0.25">
      <c r="B12" t="s">
        <v>17</v>
      </c>
      <c r="D12" s="8" t="s">
        <v>18</v>
      </c>
      <c r="G12" s="13">
        <f>5.6*(25.86+20.564)</f>
        <v>259.9744</v>
      </c>
      <c r="H12" s="1" t="s">
        <v>1</v>
      </c>
    </row>
    <row r="13" spans="1:12" x14ac:dyDescent="0.25">
      <c r="B13" t="s">
        <v>19</v>
      </c>
      <c r="D13" s="8" t="s">
        <v>20</v>
      </c>
      <c r="G13" s="12">
        <f>ROUNDUP(((25.86+20.564)/1.5),0)*7</f>
        <v>217</v>
      </c>
      <c r="H13" s="1" t="s">
        <v>12</v>
      </c>
    </row>
    <row r="14" spans="1:12" x14ac:dyDescent="0.25">
      <c r="B14" t="s">
        <v>21</v>
      </c>
      <c r="D14" s="8" t="s">
        <v>18</v>
      </c>
      <c r="G14" s="12">
        <f>(101.653+97.416)*2.5</f>
        <v>497.67250000000001</v>
      </c>
      <c r="H14" s="1" t="s">
        <v>1</v>
      </c>
    </row>
    <row r="15" spans="1:12" x14ac:dyDescent="0.25">
      <c r="B15" t="s">
        <v>22</v>
      </c>
      <c r="D15" s="8" t="s">
        <v>23</v>
      </c>
      <c r="G15" s="20">
        <f>23.94+4.828+15.184+4.834</f>
        <v>48.786000000000001</v>
      </c>
      <c r="H15" s="1" t="s">
        <v>12</v>
      </c>
    </row>
    <row r="16" spans="1:12" x14ac:dyDescent="0.25">
      <c r="B16" t="s">
        <v>24</v>
      </c>
      <c r="D16" s="8" t="s">
        <v>25</v>
      </c>
      <c r="G16" s="12">
        <f>1.201*G15</f>
        <v>58.591986000000006</v>
      </c>
      <c r="H16" s="1" t="s">
        <v>1</v>
      </c>
    </row>
    <row r="17" spans="2:11" x14ac:dyDescent="0.25">
      <c r="D17" s="8"/>
      <c r="G17" s="25"/>
    </row>
    <row r="18" spans="2:11" x14ac:dyDescent="0.25">
      <c r="B18" t="s">
        <v>26</v>
      </c>
      <c r="D18" s="8" t="s">
        <v>28</v>
      </c>
      <c r="G18" s="12">
        <f>5.002*23.94+5.277*16.004</f>
        <v>204.200988</v>
      </c>
      <c r="H18" s="1" t="s">
        <v>1</v>
      </c>
    </row>
    <row r="19" spans="2:11" x14ac:dyDescent="0.25">
      <c r="B19" t="s">
        <v>27</v>
      </c>
      <c r="D19" s="8" t="s">
        <v>28</v>
      </c>
      <c r="G19" s="12">
        <f>285.949+274.032</f>
        <v>559.98099999999999</v>
      </c>
      <c r="H19" s="1" t="s">
        <v>1</v>
      </c>
    </row>
    <row r="20" spans="2:11" x14ac:dyDescent="0.25">
      <c r="B20" t="s">
        <v>29</v>
      </c>
      <c r="D20" s="8" t="s">
        <v>30</v>
      </c>
      <c r="G20" s="12">
        <f>G19/2.813*0.15</f>
        <v>29.860344827586204</v>
      </c>
      <c r="H20" s="1" t="s">
        <v>1</v>
      </c>
    </row>
    <row r="21" spans="2:11" x14ac:dyDescent="0.25">
      <c r="B21" t="s">
        <v>61</v>
      </c>
      <c r="D21" s="8" t="s">
        <v>63</v>
      </c>
      <c r="G21" s="12"/>
      <c r="H21" s="1" t="s">
        <v>62</v>
      </c>
    </row>
    <row r="22" spans="2:11" x14ac:dyDescent="0.25">
      <c r="D22" s="8"/>
      <c r="G22" s="25"/>
      <c r="I22" s="16"/>
      <c r="J22" s="16"/>
      <c r="K22" t="s">
        <v>8</v>
      </c>
    </row>
    <row r="23" spans="2:11" x14ac:dyDescent="0.25">
      <c r="B23" t="s">
        <v>40</v>
      </c>
      <c r="D23" s="8" t="s">
        <v>52</v>
      </c>
      <c r="G23" s="12">
        <f>62.05+90.7</f>
        <v>152.75</v>
      </c>
      <c r="H23" s="1" t="s">
        <v>0</v>
      </c>
      <c r="I23" s="16"/>
      <c r="J23" s="16"/>
    </row>
    <row r="24" spans="2:11" x14ac:dyDescent="0.25">
      <c r="B24" t="s">
        <v>40</v>
      </c>
      <c r="D24" s="8" t="s">
        <v>53</v>
      </c>
      <c r="G24" s="12">
        <f>40.4+43.9</f>
        <v>84.3</v>
      </c>
      <c r="H24" s="1" t="s">
        <v>0</v>
      </c>
      <c r="I24" s="16"/>
      <c r="J24" s="16"/>
    </row>
    <row r="25" spans="2:11" x14ac:dyDescent="0.25">
      <c r="B25" t="s">
        <v>41</v>
      </c>
      <c r="D25" s="8" t="s">
        <v>42</v>
      </c>
      <c r="G25" s="12">
        <v>56.4</v>
      </c>
      <c r="H25" s="1" t="s">
        <v>0</v>
      </c>
    </row>
    <row r="26" spans="2:11" ht="15.75" customHeight="1" x14ac:dyDescent="0.25">
      <c r="D26" s="8"/>
      <c r="G26" s="25"/>
    </row>
    <row r="27" spans="2:11" x14ac:dyDescent="0.25">
      <c r="B27" t="s">
        <v>43</v>
      </c>
      <c r="D27" s="8" t="s">
        <v>44</v>
      </c>
      <c r="G27" s="12">
        <f>(22.2+14.1)-1</f>
        <v>35.299999999999997</v>
      </c>
      <c r="H27" s="1" t="s">
        <v>12</v>
      </c>
    </row>
    <row r="28" spans="2:11" x14ac:dyDescent="0.25">
      <c r="B28" t="s">
        <v>45</v>
      </c>
      <c r="G28" s="13">
        <v>1</v>
      </c>
      <c r="H28" s="1" t="s">
        <v>7</v>
      </c>
    </row>
    <row r="29" spans="2:11" x14ac:dyDescent="0.25">
      <c r="B29" t="s">
        <v>46</v>
      </c>
      <c r="D29" s="7" t="s">
        <v>68</v>
      </c>
      <c r="G29" s="13">
        <v>1</v>
      </c>
      <c r="H29" s="1" t="s">
        <v>7</v>
      </c>
    </row>
    <row r="30" spans="2:11" x14ac:dyDescent="0.25">
      <c r="G30" s="11"/>
    </row>
    <row r="31" spans="2:11" x14ac:dyDescent="0.25">
      <c r="B31" t="s">
        <v>78</v>
      </c>
      <c r="D31" s="7" t="s">
        <v>79</v>
      </c>
      <c r="G31" s="13">
        <f>5.7*22.006+8.65*14.281</f>
        <v>248.96485000000001</v>
      </c>
      <c r="H31" s="1" t="s">
        <v>1</v>
      </c>
    </row>
    <row r="32" spans="2:11" x14ac:dyDescent="0.25">
      <c r="G32" s="11"/>
    </row>
    <row r="33" spans="1:10" x14ac:dyDescent="0.25">
      <c r="A33" s="4"/>
      <c r="B33" s="5" t="s">
        <v>31</v>
      </c>
      <c r="C33" s="4"/>
      <c r="D33" s="9"/>
      <c r="E33" s="4"/>
      <c r="F33" s="4"/>
      <c r="G33" s="5"/>
      <c r="H33" s="5"/>
    </row>
    <row r="34" spans="1:10" x14ac:dyDescent="0.25">
      <c r="D34" s="8"/>
      <c r="G34" s="25"/>
    </row>
    <row r="35" spans="1:10" x14ac:dyDescent="0.25">
      <c r="B35" t="s">
        <v>32</v>
      </c>
      <c r="D35" s="8" t="s">
        <v>35</v>
      </c>
      <c r="G35" s="12">
        <f>15.088+8.004+6.001+58.893</f>
        <v>87.986000000000004</v>
      </c>
      <c r="H35" s="1" t="s">
        <v>1</v>
      </c>
    </row>
    <row r="36" spans="1:10" x14ac:dyDescent="0.25">
      <c r="B36" t="s">
        <v>33</v>
      </c>
      <c r="D36" s="8" t="s">
        <v>38</v>
      </c>
      <c r="G36" s="12">
        <f>9.84+5.337+4.313+49.354</f>
        <v>68.843999999999994</v>
      </c>
      <c r="H36" s="1" t="s">
        <v>1</v>
      </c>
      <c r="J36" s="22"/>
    </row>
    <row r="37" spans="1:10" x14ac:dyDescent="0.25">
      <c r="B37" t="s">
        <v>34</v>
      </c>
      <c r="D37" s="8" t="s">
        <v>39</v>
      </c>
      <c r="G37" s="12">
        <f>1.211+1.231+0.952+2.151</f>
        <v>5.5449999999999999</v>
      </c>
      <c r="H37" s="1" t="s">
        <v>1</v>
      </c>
    </row>
    <row r="38" spans="1:10" x14ac:dyDescent="0.25">
      <c r="D38" s="8"/>
      <c r="G38" s="25"/>
    </row>
    <row r="39" spans="1:10" x14ac:dyDescent="0.25">
      <c r="B39" t="s">
        <v>36</v>
      </c>
      <c r="D39" s="8"/>
      <c r="G39" s="12">
        <f>0.24*22.2+0.14*14.2</f>
        <v>7.3159999999999989</v>
      </c>
      <c r="H39" s="1" t="s">
        <v>0</v>
      </c>
      <c r="I39" s="16"/>
      <c r="J39" s="16"/>
    </row>
    <row r="40" spans="1:10" x14ac:dyDescent="0.25">
      <c r="B40" t="s">
        <v>37</v>
      </c>
      <c r="D40" s="8"/>
      <c r="G40" s="12">
        <f>62.4*2+90.7*2+2*8.54+3*3.637</f>
        <v>334.19099999999997</v>
      </c>
      <c r="H40" s="1" t="s">
        <v>0</v>
      </c>
      <c r="I40" s="16"/>
      <c r="J40" s="16"/>
    </row>
    <row r="41" spans="1:10" x14ac:dyDescent="0.25">
      <c r="D41" s="8"/>
      <c r="G41" s="25"/>
      <c r="I41" s="16"/>
      <c r="J41" s="16"/>
    </row>
    <row r="42" spans="1:10" x14ac:dyDescent="0.25">
      <c r="A42" s="4"/>
      <c r="B42" s="5" t="s">
        <v>47</v>
      </c>
      <c r="C42" s="4"/>
      <c r="D42" s="9"/>
      <c r="E42" s="4"/>
      <c r="F42" s="4"/>
      <c r="G42" s="5"/>
      <c r="H42" s="5"/>
      <c r="I42" s="16"/>
      <c r="J42" s="16"/>
    </row>
    <row r="43" spans="1:10" x14ac:dyDescent="0.25">
      <c r="D43" s="8"/>
      <c r="G43" s="25"/>
      <c r="I43" s="16"/>
      <c r="J43" s="16"/>
    </row>
    <row r="44" spans="1:10" x14ac:dyDescent="0.25">
      <c r="B44" t="s">
        <v>48</v>
      </c>
      <c r="D44" s="8" t="s">
        <v>49</v>
      </c>
      <c r="G44" s="12">
        <f>(G35+G36+G37)*0.101</f>
        <v>16.399874999999998</v>
      </c>
      <c r="H44" s="1" t="s">
        <v>69</v>
      </c>
      <c r="I44" s="16"/>
      <c r="J44" s="16"/>
    </row>
    <row r="45" spans="1:10" x14ac:dyDescent="0.25">
      <c r="D45" s="8"/>
      <c r="G45" s="25"/>
      <c r="I45" s="16"/>
      <c r="J45" s="16"/>
    </row>
    <row r="46" spans="1:10" x14ac:dyDescent="0.25">
      <c r="A46" s="4"/>
      <c r="B46" s="5" t="s">
        <v>50</v>
      </c>
      <c r="C46" s="4"/>
      <c r="D46" s="9"/>
      <c r="E46" s="4"/>
      <c r="F46" s="4"/>
      <c r="G46" s="5"/>
      <c r="H46" s="5"/>
      <c r="I46" s="16"/>
      <c r="J46" s="16"/>
    </row>
    <row r="47" spans="1:10" x14ac:dyDescent="0.25">
      <c r="D47" s="15"/>
      <c r="G47" s="26"/>
      <c r="I47" s="16"/>
      <c r="J47" s="16"/>
    </row>
    <row r="48" spans="1:10" x14ac:dyDescent="0.25">
      <c r="B48" t="s">
        <v>51</v>
      </c>
      <c r="D48" s="15"/>
      <c r="G48" s="19">
        <v>2</v>
      </c>
      <c r="H48" s="1" t="s">
        <v>7</v>
      </c>
    </row>
    <row r="49" spans="1:10" x14ac:dyDescent="0.25">
      <c r="B49" t="s">
        <v>54</v>
      </c>
      <c r="D49" s="15"/>
      <c r="G49" s="19">
        <v>58.53</v>
      </c>
      <c r="H49" s="1" t="s">
        <v>12</v>
      </c>
    </row>
    <row r="50" spans="1:10" x14ac:dyDescent="0.25">
      <c r="B50" t="s">
        <v>55</v>
      </c>
      <c r="D50" s="8" t="s">
        <v>70</v>
      </c>
      <c r="G50" s="13">
        <v>58.53</v>
      </c>
      <c r="H50" s="1" t="s">
        <v>12</v>
      </c>
    </row>
    <row r="51" spans="1:10" x14ac:dyDescent="0.25">
      <c r="D51" s="8"/>
      <c r="G51" s="11"/>
    </row>
    <row r="52" spans="1:10" x14ac:dyDescent="0.25">
      <c r="B52" t="s">
        <v>56</v>
      </c>
      <c r="D52" s="8"/>
      <c r="G52" s="13">
        <f>0.07*15</f>
        <v>1.05</v>
      </c>
      <c r="H52" s="1" t="s">
        <v>1</v>
      </c>
    </row>
    <row r="53" spans="1:10" x14ac:dyDescent="0.25">
      <c r="B53" t="s">
        <v>29</v>
      </c>
      <c r="D53" s="8"/>
      <c r="G53" s="13">
        <f>0.08*15</f>
        <v>1.2</v>
      </c>
      <c r="H53" s="1" t="s">
        <v>1</v>
      </c>
    </row>
    <row r="54" spans="1:10" x14ac:dyDescent="0.25">
      <c r="B54" t="s">
        <v>57</v>
      </c>
      <c r="D54" s="8" t="s">
        <v>58</v>
      </c>
      <c r="G54" s="13">
        <f>4*15</f>
        <v>60</v>
      </c>
      <c r="H54" s="1" t="s">
        <v>0</v>
      </c>
    </row>
    <row r="55" spans="1:10" x14ac:dyDescent="0.25">
      <c r="D55" s="8"/>
      <c r="G55" s="11"/>
    </row>
    <row r="56" spans="1:10" x14ac:dyDescent="0.25">
      <c r="B56" t="s">
        <v>59</v>
      </c>
      <c r="D56" s="8" t="s">
        <v>71</v>
      </c>
      <c r="G56" s="13">
        <f>3.64+3*1.82+6.89+8.53+7.95+0.2</f>
        <v>32.67</v>
      </c>
      <c r="H56" s="1" t="s">
        <v>0</v>
      </c>
    </row>
    <row r="57" spans="1:10" x14ac:dyDescent="0.25">
      <c r="B57" t="s">
        <v>60</v>
      </c>
      <c r="D57" s="8" t="s">
        <v>72</v>
      </c>
      <c r="G57" s="13">
        <f>82.582+2*0.657</f>
        <v>83.895999999999987</v>
      </c>
      <c r="H57" s="1" t="s">
        <v>12</v>
      </c>
    </row>
    <row r="58" spans="1:10" x14ac:dyDescent="0.25">
      <c r="D58" s="8"/>
      <c r="G58" s="11"/>
    </row>
    <row r="59" spans="1:10" x14ac:dyDescent="0.25">
      <c r="A59" s="4"/>
      <c r="B59" s="5" t="s">
        <v>76</v>
      </c>
      <c r="C59" s="4"/>
      <c r="D59" s="9"/>
      <c r="E59" s="4"/>
      <c r="F59" s="4"/>
      <c r="G59" s="5"/>
      <c r="H59" s="5"/>
      <c r="I59" s="16"/>
      <c r="J59" s="16"/>
    </row>
    <row r="60" spans="1:10" s="14" customFormat="1" x14ac:dyDescent="0.25"/>
    <row r="61" spans="1:10" s="14" customFormat="1" x14ac:dyDescent="0.25">
      <c r="B61" s="14" t="s">
        <v>77</v>
      </c>
      <c r="G61" s="21">
        <f>49.5+76.3</f>
        <v>125.8</v>
      </c>
      <c r="H61" s="27" t="s">
        <v>0</v>
      </c>
    </row>
    <row r="62" spans="1:10" s="14" customFormat="1" x14ac:dyDescent="0.25"/>
    <row r="63" spans="1:10" s="14" customFormat="1" x14ac:dyDescent="0.25"/>
    <row r="64" spans="1:10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pans="2:7" s="14" customFormat="1" x14ac:dyDescent="0.25"/>
    <row r="114" spans="2:7" s="14" customFormat="1" x14ac:dyDescent="0.25"/>
    <row r="115" spans="2:7" s="14" customFormat="1" x14ac:dyDescent="0.25"/>
    <row r="116" spans="2:7" s="14" customFormat="1" x14ac:dyDescent="0.25"/>
    <row r="117" spans="2:7" s="14" customFormat="1" x14ac:dyDescent="0.25"/>
    <row r="118" spans="2:7" s="14" customFormat="1" x14ac:dyDescent="0.25"/>
    <row r="119" spans="2:7" s="14" customFormat="1" x14ac:dyDescent="0.25"/>
    <row r="120" spans="2:7" s="14" customFormat="1" x14ac:dyDescent="0.25"/>
    <row r="121" spans="2:7" s="14" customFormat="1" x14ac:dyDescent="0.25"/>
    <row r="122" spans="2:7" x14ac:dyDescent="0.25">
      <c r="G122" s="6"/>
    </row>
    <row r="123" spans="2:7" x14ac:dyDescent="0.25">
      <c r="G123" s="6"/>
    </row>
    <row r="126" spans="2:7" x14ac:dyDescent="0.25">
      <c r="B126" s="3"/>
    </row>
    <row r="127" spans="2:7" x14ac:dyDescent="0.25">
      <c r="B12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DD1D6-0CCC-4B10-BC61-3F556768DAFD}">
  <dimension ref="A1:XFD184"/>
  <sheetViews>
    <sheetView tabSelected="1" workbookViewId="0">
      <selection activeCell="D6" sqref="D6"/>
    </sheetView>
  </sheetViews>
  <sheetFormatPr defaultRowHeight="15" x14ac:dyDescent="0.25"/>
  <cols>
    <col min="1" max="2" width="3.5703125" customWidth="1"/>
    <col min="3" max="3" width="43.85546875" customWidth="1"/>
    <col min="4" max="4" width="47.7109375" style="7" customWidth="1"/>
    <col min="6" max="6" width="6.7109375" customWidth="1"/>
    <col min="7" max="8" width="9.140625" style="1"/>
    <col min="9" max="9" width="9.42578125" bestFit="1" customWidth="1"/>
    <col min="11" max="11" width="22.42578125" bestFit="1" customWidth="1"/>
    <col min="12" max="12" width="11.42578125" customWidth="1"/>
  </cols>
  <sheetData>
    <row r="1" spans="1:10" ht="18.75" x14ac:dyDescent="0.3">
      <c r="B1" s="2" t="s">
        <v>13</v>
      </c>
    </row>
    <row r="2" spans="1:10" ht="18.75" x14ac:dyDescent="0.3">
      <c r="D2" s="10" t="s">
        <v>2</v>
      </c>
    </row>
    <row r="3" spans="1:10" x14ac:dyDescent="0.25">
      <c r="B3" t="s">
        <v>10</v>
      </c>
      <c r="D3" s="8" t="s">
        <v>9</v>
      </c>
      <c r="E3" t="s">
        <v>3</v>
      </c>
      <c r="F3" t="s">
        <v>6</v>
      </c>
      <c r="G3" s="1" t="s">
        <v>5</v>
      </c>
      <c r="H3" s="1" t="s">
        <v>4</v>
      </c>
    </row>
    <row r="4" spans="1:10" x14ac:dyDescent="0.25">
      <c r="A4" s="4"/>
      <c r="B4" s="5" t="s">
        <v>14</v>
      </c>
      <c r="C4" s="4"/>
      <c r="D4" s="9"/>
      <c r="E4" s="4"/>
      <c r="F4" s="4"/>
      <c r="G4" s="5"/>
      <c r="H4" s="5"/>
      <c r="I4" s="16"/>
      <c r="J4" s="16"/>
    </row>
    <row r="5" spans="1:10" s="16" customFormat="1" x14ac:dyDescent="0.25">
      <c r="B5" s="11"/>
      <c r="D5" s="17"/>
      <c r="G5" s="11"/>
      <c r="H5" s="11"/>
    </row>
    <row r="6" spans="1:10" x14ac:dyDescent="0.25">
      <c r="B6" t="s">
        <v>40</v>
      </c>
      <c r="D6" s="8" t="s">
        <v>52</v>
      </c>
      <c r="G6" s="12">
        <f>62.049+76.524</f>
        <v>138.57300000000001</v>
      </c>
      <c r="H6" s="1" t="s">
        <v>0</v>
      </c>
      <c r="I6" s="16"/>
    </row>
    <row r="7" spans="1:10" x14ac:dyDescent="0.25">
      <c r="B7" t="s">
        <v>40</v>
      </c>
      <c r="D7" s="8" t="s">
        <v>53</v>
      </c>
      <c r="G7" s="12">
        <f>40.775+28.97</f>
        <v>69.745000000000005</v>
      </c>
      <c r="H7" s="1" t="s">
        <v>0</v>
      </c>
      <c r="I7" s="16"/>
    </row>
    <row r="8" spans="1:10" x14ac:dyDescent="0.25">
      <c r="B8" t="s">
        <v>41</v>
      </c>
      <c r="D8" s="8" t="s">
        <v>42</v>
      </c>
      <c r="G8" s="12">
        <v>51.686999999999998</v>
      </c>
      <c r="H8" s="1" t="s">
        <v>0</v>
      </c>
      <c r="J8" s="16"/>
    </row>
    <row r="9" spans="1:10" x14ac:dyDescent="0.25">
      <c r="D9" s="8"/>
      <c r="G9" s="25"/>
      <c r="J9" s="16"/>
    </row>
    <row r="10" spans="1:10" x14ac:dyDescent="0.25">
      <c r="B10" t="s">
        <v>89</v>
      </c>
      <c r="G10" s="13">
        <f>61.978+2*0.473+73.364+9.813+5.721+8.134</f>
        <v>159.95600000000002</v>
      </c>
      <c r="H10" s="1" t="s">
        <v>0</v>
      </c>
    </row>
    <row r="11" spans="1:10" x14ac:dyDescent="0.25">
      <c r="G11" s="11"/>
    </row>
    <row r="12" spans="1:10" x14ac:dyDescent="0.25">
      <c r="B12" t="s">
        <v>78</v>
      </c>
      <c r="D12" s="7" t="s">
        <v>79</v>
      </c>
      <c r="G12" s="13">
        <f>5.7*22.006+8.65*11.5</f>
        <v>224.9092</v>
      </c>
      <c r="H12" s="1" t="s">
        <v>1</v>
      </c>
    </row>
    <row r="13" spans="1:10" x14ac:dyDescent="0.25">
      <c r="G13" s="13"/>
    </row>
    <row r="14" spans="1:10" x14ac:dyDescent="0.25">
      <c r="A14" s="4"/>
      <c r="B14" s="5" t="s">
        <v>87</v>
      </c>
      <c r="C14" s="4"/>
      <c r="D14" s="9"/>
      <c r="E14" s="4"/>
      <c r="F14" s="4"/>
      <c r="G14" s="5"/>
      <c r="H14" s="5"/>
    </row>
    <row r="15" spans="1:10" x14ac:dyDescent="0.25">
      <c r="B15" t="s">
        <v>16</v>
      </c>
      <c r="D15" s="8" t="s">
        <v>80</v>
      </c>
      <c r="G15" s="12">
        <f>(6.1*23.94+6.5*13.94)*K19</f>
        <v>0</v>
      </c>
      <c r="H15" s="1" t="s">
        <v>1</v>
      </c>
      <c r="I15" t="s">
        <v>67</v>
      </c>
      <c r="J15" s="16"/>
    </row>
    <row r="16" spans="1:10" x14ac:dyDescent="0.25">
      <c r="B16" t="s">
        <v>16</v>
      </c>
      <c r="D16" s="8" t="s">
        <v>81</v>
      </c>
      <c r="G16" s="12">
        <f>(5.4*23.94+8.8*13.94)*K19</f>
        <v>0</v>
      </c>
      <c r="H16" s="1" t="s">
        <v>1</v>
      </c>
      <c r="I16" t="s">
        <v>67</v>
      </c>
    </row>
    <row r="17" spans="1:11" x14ac:dyDescent="0.25">
      <c r="B17" t="s">
        <v>17</v>
      </c>
      <c r="D17" s="8" t="s">
        <v>18</v>
      </c>
      <c r="G17" s="13">
        <f>5.6*(20.641+14.307)</f>
        <v>195.7088</v>
      </c>
      <c r="H17" s="1" t="s">
        <v>1</v>
      </c>
      <c r="I17">
        <f>G27/0.15</f>
        <v>179.89000000000001</v>
      </c>
      <c r="J17" t="s">
        <v>156</v>
      </c>
    </row>
    <row r="18" spans="1:11" x14ac:dyDescent="0.25">
      <c r="B18" s="38" t="s">
        <v>155</v>
      </c>
      <c r="C18" s="38"/>
      <c r="D18" s="39" t="s">
        <v>154</v>
      </c>
      <c r="E18" s="38"/>
      <c r="G18" s="13">
        <f>G17/0.7/0.6</f>
        <v>465.97333333333336</v>
      </c>
      <c r="H18" s="1" t="s">
        <v>12</v>
      </c>
      <c r="I18">
        <f>G18/G17</f>
        <v>2.3809523809523809</v>
      </c>
      <c r="J18">
        <f>43.7/0.6*5.6</f>
        <v>407.86666666666667</v>
      </c>
      <c r="K18" t="s">
        <v>157</v>
      </c>
    </row>
    <row r="19" spans="1:11" x14ac:dyDescent="0.25">
      <c r="B19" t="s">
        <v>19</v>
      </c>
      <c r="D19" s="8" t="s">
        <v>20</v>
      </c>
      <c r="G19" s="12">
        <f>ROUNDUP(((25.86+17.818)/1.5),0)*7</f>
        <v>210</v>
      </c>
      <c r="H19" s="1" t="s">
        <v>12</v>
      </c>
    </row>
    <row r="20" spans="1:11" x14ac:dyDescent="0.25">
      <c r="B20" t="s">
        <v>21</v>
      </c>
      <c r="D20" s="8" t="s">
        <v>18</v>
      </c>
      <c r="G20" s="12">
        <f>(101.653+78.237)*2.5</f>
        <v>449.72499999999997</v>
      </c>
      <c r="H20" s="1" t="s">
        <v>1</v>
      </c>
    </row>
    <row r="21" spans="1:11" x14ac:dyDescent="0.25">
      <c r="B21" s="38" t="s">
        <v>155</v>
      </c>
      <c r="C21" s="38"/>
      <c r="D21" s="39" t="s">
        <v>154</v>
      </c>
      <c r="E21" s="38"/>
      <c r="G21" s="12">
        <f>I17/0.36*2.5</f>
        <v>1249.2361111111113</v>
      </c>
      <c r="H21" s="1" t="s">
        <v>12</v>
      </c>
      <c r="I21">
        <f>G21/G20</f>
        <v>2.7777777777777786</v>
      </c>
      <c r="J21">
        <f>469*2.5</f>
        <v>1172.5</v>
      </c>
    </row>
    <row r="22" spans="1:11" x14ac:dyDescent="0.25">
      <c r="B22" t="s">
        <v>22</v>
      </c>
      <c r="D22" s="8" t="s">
        <v>23</v>
      </c>
      <c r="G22" s="20">
        <f>(24.06+5.312+13.284+5.797)*2</f>
        <v>96.905999999999992</v>
      </c>
      <c r="H22" s="1" t="s">
        <v>12</v>
      </c>
    </row>
    <row r="23" spans="1:11" x14ac:dyDescent="0.25">
      <c r="B23" t="s">
        <v>127</v>
      </c>
      <c r="D23" s="8" t="s">
        <v>90</v>
      </c>
      <c r="G23" s="12">
        <f>G22/2*0.7</f>
        <v>33.917099999999998</v>
      </c>
      <c r="H23" s="1" t="s">
        <v>1</v>
      </c>
    </row>
    <row r="24" spans="1:11" x14ac:dyDescent="0.25">
      <c r="D24" s="8"/>
      <c r="G24" s="25"/>
    </row>
    <row r="25" spans="1:11" x14ac:dyDescent="0.25">
      <c r="B25" t="s">
        <v>26</v>
      </c>
      <c r="D25" s="8" t="s">
        <v>28</v>
      </c>
      <c r="G25" s="12">
        <f>5.002*23.94+5.277*13.94</f>
        <v>193.30925999999999</v>
      </c>
      <c r="H25" s="1" t="s">
        <v>1</v>
      </c>
    </row>
    <row r="26" spans="1:11" x14ac:dyDescent="0.25">
      <c r="B26" t="s">
        <v>27</v>
      </c>
      <c r="D26" s="8" t="s">
        <v>28</v>
      </c>
      <c r="G26" s="12">
        <f>G20/2.5*2.906</f>
        <v>522.76034000000004</v>
      </c>
      <c r="H26" s="1" t="s">
        <v>1</v>
      </c>
    </row>
    <row r="27" spans="1:11" x14ac:dyDescent="0.25">
      <c r="B27" t="s">
        <v>29</v>
      </c>
      <c r="D27" s="8" t="s">
        <v>30</v>
      </c>
      <c r="G27" s="12">
        <f>G26/2.906*0.15</f>
        <v>26.983500000000003</v>
      </c>
      <c r="H27" s="1" t="s">
        <v>1</v>
      </c>
    </row>
    <row r="28" spans="1:11" x14ac:dyDescent="0.25">
      <c r="B28" t="s">
        <v>61</v>
      </c>
      <c r="D28" s="8" t="s">
        <v>63</v>
      </c>
      <c r="G28" s="12">
        <v>1000</v>
      </c>
      <c r="H28" s="1" t="s">
        <v>62</v>
      </c>
      <c r="I28" t="s">
        <v>93</v>
      </c>
    </row>
    <row r="30" spans="1:11" x14ac:dyDescent="0.25">
      <c r="A30" s="4"/>
      <c r="B30" s="5" t="s">
        <v>82</v>
      </c>
      <c r="C30" s="4"/>
      <c r="D30" s="9"/>
      <c r="E30" s="4"/>
      <c r="F30" s="4"/>
      <c r="G30" s="5"/>
      <c r="H30" s="5"/>
    </row>
    <row r="31" spans="1:11" x14ac:dyDescent="0.25">
      <c r="A31" s="16"/>
      <c r="B31" s="18" t="s">
        <v>64</v>
      </c>
      <c r="C31" s="16"/>
      <c r="D31" s="17" t="s">
        <v>65</v>
      </c>
      <c r="E31" s="16"/>
      <c r="F31" s="16"/>
      <c r="G31" s="13">
        <f>5.0865*0.5</f>
        <v>2.54325</v>
      </c>
      <c r="H31" s="11" t="s">
        <v>1</v>
      </c>
      <c r="I31" s="16" t="s">
        <v>73</v>
      </c>
    </row>
    <row r="32" spans="1:11" x14ac:dyDescent="0.25">
      <c r="A32" s="16"/>
      <c r="B32" s="18" t="s">
        <v>91</v>
      </c>
      <c r="D32" s="17"/>
      <c r="E32" s="16"/>
      <c r="F32" s="16"/>
      <c r="G32" s="13">
        <f>4.8*0.6</f>
        <v>2.88</v>
      </c>
      <c r="H32" s="11" t="s">
        <v>1</v>
      </c>
      <c r="I32" s="16"/>
    </row>
    <row r="33" spans="1:12" x14ac:dyDescent="0.25">
      <c r="A33" s="16"/>
      <c r="B33" s="18" t="s">
        <v>92</v>
      </c>
      <c r="C33" s="16"/>
      <c r="D33" s="17" t="s">
        <v>75</v>
      </c>
      <c r="E33" s="16"/>
      <c r="F33" s="16"/>
      <c r="G33" s="13">
        <v>4.4000000000000004</v>
      </c>
      <c r="H33" s="11" t="s">
        <v>12</v>
      </c>
      <c r="I33" s="16"/>
    </row>
    <row r="34" spans="1:12" x14ac:dyDescent="0.25">
      <c r="A34" s="16"/>
      <c r="B34" s="18"/>
      <c r="C34" s="16"/>
      <c r="D34" s="17"/>
      <c r="E34" s="16"/>
      <c r="F34" s="16"/>
      <c r="G34" s="13"/>
      <c r="H34" s="11"/>
      <c r="I34" s="16"/>
    </row>
    <row r="35" spans="1:12" x14ac:dyDescent="0.25">
      <c r="A35" s="16"/>
      <c r="B35" s="18" t="s">
        <v>98</v>
      </c>
      <c r="C35" s="16"/>
      <c r="D35" s="17"/>
      <c r="E35" s="16"/>
      <c r="F35" s="16"/>
      <c r="G35" s="13">
        <f>0.42*0.1*0.3</f>
        <v>1.26E-2</v>
      </c>
      <c r="H35" s="11" t="s">
        <v>1</v>
      </c>
      <c r="I35" s="16"/>
    </row>
    <row r="36" spans="1:12" x14ac:dyDescent="0.25">
      <c r="A36" s="16"/>
      <c r="B36" s="18" t="s">
        <v>99</v>
      </c>
      <c r="D36" s="17"/>
      <c r="E36" s="16"/>
      <c r="F36" s="16"/>
      <c r="G36" s="13">
        <f>G35</f>
        <v>1.26E-2</v>
      </c>
      <c r="H36" s="11" t="s">
        <v>1</v>
      </c>
      <c r="I36" s="16"/>
    </row>
    <row r="37" spans="1:12" x14ac:dyDescent="0.25">
      <c r="B37" s="18" t="s">
        <v>100</v>
      </c>
      <c r="G37" s="13">
        <f>2.716+1.135+5.538+2.37</f>
        <v>11.759</v>
      </c>
      <c r="H37" s="1" t="s">
        <v>0</v>
      </c>
    </row>
    <row r="38" spans="1:12" x14ac:dyDescent="0.25">
      <c r="A38" s="4"/>
      <c r="B38" s="5" t="s">
        <v>83</v>
      </c>
      <c r="C38" s="4"/>
      <c r="D38" s="9"/>
      <c r="E38" s="4"/>
      <c r="F38" s="4"/>
      <c r="G38" s="5"/>
      <c r="H38" s="5"/>
    </row>
    <row r="39" spans="1:12" x14ac:dyDescent="0.25">
      <c r="D39" s="8"/>
      <c r="G39" s="25"/>
    </row>
    <row r="40" spans="1:12" x14ac:dyDescent="0.25">
      <c r="B40" t="s">
        <v>32</v>
      </c>
      <c r="D40" s="8" t="s">
        <v>35</v>
      </c>
      <c r="G40" s="12">
        <f>15.088+8.004+6.001+ 46.456</f>
        <v>75.549000000000007</v>
      </c>
      <c r="H40" s="1" t="s">
        <v>1</v>
      </c>
    </row>
    <row r="41" spans="1:12" x14ac:dyDescent="0.25">
      <c r="B41" t="s">
        <v>33</v>
      </c>
      <c r="D41" s="8" t="s">
        <v>38</v>
      </c>
      <c r="G41" s="12">
        <f>9.84+5.337+4.313+42.953</f>
        <v>62.442999999999998</v>
      </c>
      <c r="H41" s="1" t="s">
        <v>1</v>
      </c>
    </row>
    <row r="42" spans="1:12" x14ac:dyDescent="0.25">
      <c r="B42" t="s">
        <v>34</v>
      </c>
      <c r="D42" s="8" t="s">
        <v>39</v>
      </c>
      <c r="G42" s="12">
        <f>1.211+1.231+0.952+1.2</f>
        <v>4.5940000000000003</v>
      </c>
      <c r="H42" s="1" t="s">
        <v>1</v>
      </c>
    </row>
    <row r="43" spans="1:12" x14ac:dyDescent="0.25">
      <c r="D43" s="8"/>
      <c r="G43" s="25"/>
      <c r="L43" s="22"/>
    </row>
    <row r="44" spans="1:12" x14ac:dyDescent="0.25">
      <c r="B44" t="s">
        <v>139</v>
      </c>
      <c r="D44" s="8"/>
      <c r="G44" s="13">
        <f>5.1+0.24*8.291</f>
        <v>7.0898399999999997</v>
      </c>
      <c r="H44" s="1" t="s">
        <v>0</v>
      </c>
      <c r="I44" s="16"/>
      <c r="J44" s="16"/>
    </row>
    <row r="45" spans="1:12" x14ac:dyDescent="0.25">
      <c r="B45" t="s">
        <v>134</v>
      </c>
      <c r="D45" s="8"/>
      <c r="G45" s="13">
        <f>12.593*2+11.534*2+2.3*4+4.4</f>
        <v>61.854000000000006</v>
      </c>
      <c r="I45" s="16"/>
      <c r="J45" s="16"/>
    </row>
    <row r="46" spans="1:12" x14ac:dyDescent="0.25">
      <c r="B46" t="s">
        <v>135</v>
      </c>
      <c r="D46" s="8"/>
      <c r="G46" s="13">
        <f>42.197*2+64.09*2+0.8*3+1.681+3.892</f>
        <v>220.54700000000003</v>
      </c>
      <c r="I46" s="16"/>
      <c r="J46" s="16"/>
    </row>
    <row r="47" spans="1:12" x14ac:dyDescent="0.25">
      <c r="B47" t="s">
        <v>136</v>
      </c>
      <c r="D47" s="8"/>
      <c r="G47" s="13">
        <f>7.221*2+3.831*2+0.18*4+0.14</f>
        <v>22.963999999999999</v>
      </c>
      <c r="I47" s="16"/>
      <c r="J47" s="16"/>
    </row>
    <row r="48" spans="1:12" x14ac:dyDescent="0.25">
      <c r="B48" t="s">
        <v>137</v>
      </c>
      <c r="D48" s="8"/>
      <c r="G48" s="13">
        <f>SUM(G45:G47)</f>
        <v>305.36500000000001</v>
      </c>
      <c r="I48" s="16"/>
      <c r="J48" s="16"/>
    </row>
    <row r="49" spans="1:12" x14ac:dyDescent="0.25">
      <c r="B49" t="s">
        <v>37</v>
      </c>
      <c r="D49" s="8"/>
      <c r="G49" s="33">
        <v>314.291</v>
      </c>
      <c r="H49" s="1" t="s">
        <v>0</v>
      </c>
      <c r="I49" s="16"/>
      <c r="J49" s="16"/>
    </row>
    <row r="50" spans="1:12" x14ac:dyDescent="0.25">
      <c r="D50" s="8"/>
      <c r="E50" t="s">
        <v>133</v>
      </c>
      <c r="G50" s="12" t="s">
        <v>138</v>
      </c>
      <c r="I50" s="16"/>
      <c r="J50" s="16"/>
    </row>
    <row r="51" spans="1:12" x14ac:dyDescent="0.25">
      <c r="A51" s="4"/>
      <c r="B51" s="5" t="s">
        <v>126</v>
      </c>
      <c r="C51" s="4"/>
      <c r="D51" s="9"/>
      <c r="E51" s="4"/>
      <c r="F51" s="4"/>
      <c r="G51" s="5"/>
      <c r="H51" s="5"/>
      <c r="I51" s="16"/>
      <c r="J51" s="16"/>
    </row>
    <row r="52" spans="1:12" s="16" customFormat="1" x14ac:dyDescent="0.25">
      <c r="B52" s="11"/>
      <c r="D52" s="17"/>
      <c r="G52" s="11"/>
      <c r="H52" s="11"/>
    </row>
    <row r="53" spans="1:12" x14ac:dyDescent="0.25">
      <c r="B53" t="s">
        <v>43</v>
      </c>
      <c r="D53" s="8" t="s">
        <v>44</v>
      </c>
      <c r="G53" s="12">
        <v>3048</v>
      </c>
      <c r="H53" s="1" t="s">
        <v>95</v>
      </c>
    </row>
    <row r="54" spans="1:12" x14ac:dyDescent="0.25">
      <c r="B54" t="s">
        <v>130</v>
      </c>
      <c r="D54" s="8"/>
      <c r="G54" s="12" t="s">
        <v>129</v>
      </c>
    </row>
    <row r="55" spans="1:12" x14ac:dyDescent="0.25">
      <c r="B55" t="s">
        <v>88</v>
      </c>
      <c r="G55" s="13">
        <v>87.5</v>
      </c>
      <c r="H55" s="1" t="s">
        <v>0</v>
      </c>
    </row>
    <row r="56" spans="1:12" ht="15.75" customHeight="1" x14ac:dyDescent="0.25">
      <c r="B56" t="s">
        <v>45</v>
      </c>
      <c r="G56" s="13">
        <v>1</v>
      </c>
      <c r="H56" s="1" t="s">
        <v>7</v>
      </c>
    </row>
    <row r="57" spans="1:12" x14ac:dyDescent="0.25">
      <c r="B57" t="s">
        <v>46</v>
      </c>
      <c r="D57" s="7" t="s">
        <v>94</v>
      </c>
      <c r="G57" s="13">
        <v>65.200999999999993</v>
      </c>
      <c r="H57" s="1" t="s">
        <v>95</v>
      </c>
    </row>
    <row r="58" spans="1:12" x14ac:dyDescent="0.25">
      <c r="B58" t="s">
        <v>96</v>
      </c>
      <c r="D58" s="7" t="s">
        <v>97</v>
      </c>
      <c r="G58" s="1">
        <v>32</v>
      </c>
      <c r="H58" s="1" t="s">
        <v>7</v>
      </c>
    </row>
    <row r="59" spans="1:12" x14ac:dyDescent="0.25">
      <c r="A59" s="4"/>
      <c r="B59" s="5" t="s">
        <v>85</v>
      </c>
      <c r="C59" s="4"/>
      <c r="D59" s="9"/>
      <c r="E59" s="4"/>
      <c r="F59" s="4"/>
      <c r="G59" s="5"/>
      <c r="H59" s="5"/>
      <c r="I59" s="16"/>
      <c r="J59" s="16"/>
    </row>
    <row r="60" spans="1:12" x14ac:dyDescent="0.25">
      <c r="A60" s="4"/>
      <c r="B60" s="5"/>
      <c r="C60" s="4"/>
      <c r="D60" s="9"/>
      <c r="E60" s="4"/>
      <c r="F60" s="4"/>
      <c r="G60" s="5"/>
      <c r="H60" s="5"/>
      <c r="I60" s="16"/>
      <c r="J60" s="16"/>
    </row>
    <row r="61" spans="1:12" x14ac:dyDescent="0.25">
      <c r="C61" t="s">
        <v>131</v>
      </c>
      <c r="D61" s="8"/>
      <c r="G61" s="25">
        <f>L61-822</f>
        <v>1091.0999999999999</v>
      </c>
      <c r="H61" s="1" t="s">
        <v>95</v>
      </c>
      <c r="I61" s="16"/>
      <c r="J61" s="16" t="s">
        <v>101</v>
      </c>
      <c r="K61" s="22">
        <f>SUM(G61:G64)</f>
        <v>1913.1</v>
      </c>
      <c r="L61">
        <v>1913.1</v>
      </c>
    </row>
    <row r="62" spans="1:12" x14ac:dyDescent="0.25">
      <c r="C62" t="s">
        <v>141</v>
      </c>
      <c r="D62" s="8"/>
      <c r="G62" s="25">
        <f>701-G63</f>
        <v>534</v>
      </c>
      <c r="H62" s="1" t="s">
        <v>95</v>
      </c>
      <c r="I62" s="16"/>
      <c r="J62" s="16" t="s">
        <v>102</v>
      </c>
      <c r="K62" s="22">
        <f>SUM(G65:G68)</f>
        <v>1031.1000000000001</v>
      </c>
      <c r="L62">
        <v>1031.1000000000001</v>
      </c>
    </row>
    <row r="63" spans="1:12" x14ac:dyDescent="0.25">
      <c r="C63" t="s">
        <v>140</v>
      </c>
      <c r="D63" s="8"/>
      <c r="G63" s="25">
        <v>167</v>
      </c>
      <c r="H63" s="1" t="s">
        <v>95</v>
      </c>
      <c r="I63" s="16"/>
      <c r="J63" s="16" t="s">
        <v>103</v>
      </c>
      <c r="K63" s="22">
        <f>SUM(G69:G72)</f>
        <v>809.55</v>
      </c>
      <c r="L63">
        <v>809.55</v>
      </c>
    </row>
    <row r="64" spans="1:12" x14ac:dyDescent="0.25">
      <c r="C64" t="s">
        <v>132</v>
      </c>
      <c r="D64" s="8"/>
      <c r="G64" s="25">
        <f>822-701</f>
        <v>121</v>
      </c>
      <c r="H64" s="1" t="s">
        <v>95</v>
      </c>
      <c r="I64" s="16"/>
      <c r="J64" s="16" t="s">
        <v>104</v>
      </c>
      <c r="K64" s="22">
        <f>SUM(G73:G76)</f>
        <v>8157.4500000000007</v>
      </c>
      <c r="L64">
        <v>8157.4500000000007</v>
      </c>
    </row>
    <row r="65" spans="1:10" x14ac:dyDescent="0.25">
      <c r="A65" s="34"/>
      <c r="B65" s="34"/>
      <c r="C65" s="34" t="s">
        <v>142</v>
      </c>
      <c r="D65" s="35"/>
      <c r="E65" s="34"/>
      <c r="F65" s="34"/>
      <c r="G65" s="36">
        <f>L62-358</f>
        <v>673.10000000000014</v>
      </c>
      <c r="H65" s="37" t="s">
        <v>95</v>
      </c>
      <c r="I65" s="34"/>
      <c r="J65" s="34"/>
    </row>
    <row r="66" spans="1:10" x14ac:dyDescent="0.25">
      <c r="A66" s="34"/>
      <c r="B66" s="34"/>
      <c r="C66" s="34" t="s">
        <v>143</v>
      </c>
      <c r="D66" s="35"/>
      <c r="E66" s="34"/>
      <c r="F66" s="34"/>
      <c r="G66" s="36">
        <v>238</v>
      </c>
      <c r="H66" s="37" t="s">
        <v>95</v>
      </c>
      <c r="I66" s="34"/>
      <c r="J66" s="34"/>
    </row>
    <row r="67" spans="1:10" x14ac:dyDescent="0.25">
      <c r="A67" s="34"/>
      <c r="B67" s="34"/>
      <c r="C67" s="34" t="s">
        <v>145</v>
      </c>
      <c r="D67" s="35"/>
      <c r="E67" s="34"/>
      <c r="F67" s="34"/>
      <c r="G67" s="36">
        <v>0</v>
      </c>
      <c r="H67" s="37" t="s">
        <v>95</v>
      </c>
      <c r="I67" s="34"/>
      <c r="J67" s="34"/>
    </row>
    <row r="68" spans="1:10" x14ac:dyDescent="0.25">
      <c r="A68" s="34"/>
      <c r="B68" s="34"/>
      <c r="C68" s="34" t="s">
        <v>144</v>
      </c>
      <c r="D68" s="35"/>
      <c r="E68" s="34"/>
      <c r="F68" s="34"/>
      <c r="G68" s="36">
        <f>358-238</f>
        <v>120</v>
      </c>
      <c r="H68" s="37" t="s">
        <v>95</v>
      </c>
      <c r="I68" s="34"/>
      <c r="J68" s="34"/>
    </row>
    <row r="69" spans="1:10" x14ac:dyDescent="0.25">
      <c r="C69" t="s">
        <v>146</v>
      </c>
      <c r="D69" s="8"/>
      <c r="G69" s="25">
        <f>L63-301</f>
        <v>508.54999999999995</v>
      </c>
      <c r="H69" s="1" t="s">
        <v>95</v>
      </c>
      <c r="I69" s="16"/>
      <c r="J69" s="16"/>
    </row>
    <row r="70" spans="1:10" x14ac:dyDescent="0.25">
      <c r="C70" t="s">
        <v>147</v>
      </c>
      <c r="D70" s="8"/>
      <c r="G70" s="25">
        <f>204</f>
        <v>204</v>
      </c>
      <c r="H70" s="1" t="s">
        <v>95</v>
      </c>
      <c r="I70" s="16"/>
      <c r="J70" s="16"/>
    </row>
    <row r="71" spans="1:10" x14ac:dyDescent="0.25">
      <c r="C71" t="s">
        <v>148</v>
      </c>
      <c r="D71" s="8"/>
      <c r="G71" s="25">
        <v>0</v>
      </c>
      <c r="H71" s="1" t="s">
        <v>95</v>
      </c>
      <c r="I71" s="16"/>
      <c r="J71" s="16"/>
    </row>
    <row r="72" spans="1:10" x14ac:dyDescent="0.25">
      <c r="C72" t="s">
        <v>149</v>
      </c>
      <c r="D72" s="8"/>
      <c r="G72" s="25">
        <f>301-204</f>
        <v>97</v>
      </c>
      <c r="H72" s="1" t="s">
        <v>95</v>
      </c>
      <c r="I72" s="16"/>
      <c r="J72" s="16"/>
    </row>
    <row r="73" spans="1:10" x14ac:dyDescent="0.25">
      <c r="A73" s="34"/>
      <c r="B73" s="34"/>
      <c r="C73" s="34" t="s">
        <v>150</v>
      </c>
      <c r="D73" s="35"/>
      <c r="E73" s="34"/>
      <c r="F73" s="34"/>
      <c r="G73" s="36">
        <f>L64-1357</f>
        <v>6800.4500000000007</v>
      </c>
      <c r="H73" s="37" t="s">
        <v>95</v>
      </c>
      <c r="I73" s="34"/>
      <c r="J73" s="34"/>
    </row>
    <row r="74" spans="1:10" x14ac:dyDescent="0.25">
      <c r="A74" s="34"/>
      <c r="B74" s="34"/>
      <c r="C74" s="34" t="s">
        <v>152</v>
      </c>
      <c r="D74" s="35"/>
      <c r="E74" s="34"/>
      <c r="F74" s="34"/>
      <c r="G74" s="36">
        <f>1209</f>
        <v>1209</v>
      </c>
      <c r="H74" s="37" t="s">
        <v>95</v>
      </c>
      <c r="I74" s="34"/>
      <c r="J74" s="34"/>
    </row>
    <row r="75" spans="1:10" x14ac:dyDescent="0.25">
      <c r="A75" s="34"/>
      <c r="B75" s="34"/>
      <c r="C75" s="34" t="s">
        <v>153</v>
      </c>
      <c r="D75" s="35"/>
      <c r="E75" s="34"/>
      <c r="F75" s="34"/>
      <c r="G75" s="36">
        <v>0</v>
      </c>
      <c r="H75" s="37" t="s">
        <v>95</v>
      </c>
      <c r="I75" s="34"/>
      <c r="J75" s="34"/>
    </row>
    <row r="76" spans="1:10" x14ac:dyDescent="0.25">
      <c r="A76" s="34"/>
      <c r="B76" s="34"/>
      <c r="C76" s="34" t="s">
        <v>151</v>
      </c>
      <c r="D76" s="35"/>
      <c r="E76" s="34"/>
      <c r="F76" s="34"/>
      <c r="G76" s="36">
        <f>1357-1209</f>
        <v>148</v>
      </c>
      <c r="H76" s="37" t="s">
        <v>95</v>
      </c>
      <c r="I76" s="34"/>
      <c r="J76" s="34"/>
    </row>
    <row r="77" spans="1:10" x14ac:dyDescent="0.25">
      <c r="A77" s="4"/>
      <c r="B77" s="5" t="s">
        <v>86</v>
      </c>
      <c r="C77" s="4"/>
      <c r="D77" s="9"/>
      <c r="E77" s="4"/>
      <c r="F77" s="4"/>
      <c r="G77" s="5"/>
      <c r="H77" s="5"/>
      <c r="I77" s="16"/>
      <c r="J77" s="16"/>
    </row>
    <row r="78" spans="1:10" x14ac:dyDescent="0.25">
      <c r="D78" s="15"/>
      <c r="G78" s="26"/>
      <c r="I78" s="16"/>
      <c r="J78" s="16"/>
    </row>
    <row r="79" spans="1:10" x14ac:dyDescent="0.25">
      <c r="B79" s="28" t="s">
        <v>51</v>
      </c>
      <c r="C79" s="29"/>
      <c r="D79" s="30"/>
      <c r="E79" s="29"/>
      <c r="F79" s="29"/>
      <c r="G79" s="31">
        <v>2</v>
      </c>
      <c r="H79" s="1" t="s">
        <v>7</v>
      </c>
    </row>
    <row r="80" spans="1:10" x14ac:dyDescent="0.25">
      <c r="B80" t="s">
        <v>105</v>
      </c>
      <c r="D80" s="15"/>
      <c r="G80" s="19">
        <v>2</v>
      </c>
      <c r="H80" s="1" t="s">
        <v>7</v>
      </c>
    </row>
    <row r="81" spans="2:8" x14ac:dyDescent="0.25">
      <c r="B81" t="s">
        <v>106</v>
      </c>
      <c r="D81" s="15"/>
      <c r="G81" s="19">
        <v>2</v>
      </c>
      <c r="H81" s="1" t="s">
        <v>7</v>
      </c>
    </row>
    <row r="82" spans="2:8" x14ac:dyDescent="0.25">
      <c r="B82" t="s">
        <v>107</v>
      </c>
      <c r="D82" s="15" t="s">
        <v>110</v>
      </c>
      <c r="G82" s="19">
        <v>2</v>
      </c>
      <c r="H82" s="1" t="s">
        <v>7</v>
      </c>
    </row>
    <row r="83" spans="2:8" x14ac:dyDescent="0.25">
      <c r="B83" t="s">
        <v>108</v>
      </c>
      <c r="D83" s="15" t="s">
        <v>109</v>
      </c>
      <c r="G83" s="19">
        <v>2</v>
      </c>
      <c r="H83" s="1" t="s">
        <v>7</v>
      </c>
    </row>
    <row r="84" spans="2:8" x14ac:dyDescent="0.25">
      <c r="B84" t="s">
        <v>111</v>
      </c>
      <c r="D84" s="15" t="s">
        <v>112</v>
      </c>
      <c r="G84" s="19">
        <f>2*PI()*0.2</f>
        <v>1.2566370614359172</v>
      </c>
      <c r="H84" s="1" t="s">
        <v>12</v>
      </c>
    </row>
    <row r="85" spans="2:8" x14ac:dyDescent="0.25">
      <c r="D85" s="15"/>
      <c r="G85" s="19"/>
    </row>
    <row r="86" spans="2:8" x14ac:dyDescent="0.25">
      <c r="B86" s="29" t="s">
        <v>57</v>
      </c>
      <c r="C86" s="29"/>
      <c r="D86" s="30"/>
      <c r="E86" s="29"/>
      <c r="F86" s="29" t="s">
        <v>115</v>
      </c>
      <c r="G86" s="31">
        <v>11.544</v>
      </c>
      <c r="H86" s="1" t="s">
        <v>12</v>
      </c>
    </row>
    <row r="87" spans="2:8" x14ac:dyDescent="0.25">
      <c r="B87" t="s">
        <v>56</v>
      </c>
      <c r="D87" s="15"/>
      <c r="G87" s="19">
        <f>0.07*G86</f>
        <v>0.80808000000000013</v>
      </c>
      <c r="H87" s="1" t="s">
        <v>1</v>
      </c>
    </row>
    <row r="88" spans="2:8" x14ac:dyDescent="0.25">
      <c r="B88" t="s">
        <v>29</v>
      </c>
      <c r="D88" s="15"/>
      <c r="G88" s="19">
        <f>0.08*G86</f>
        <v>0.92352000000000001</v>
      </c>
      <c r="H88" s="1" t="s">
        <v>1</v>
      </c>
    </row>
    <row r="89" spans="2:8" x14ac:dyDescent="0.25">
      <c r="B89" t="s">
        <v>113</v>
      </c>
      <c r="D89" s="15"/>
      <c r="G89" s="19">
        <f>G86</f>
        <v>11.544</v>
      </c>
      <c r="H89" s="1" t="s">
        <v>12</v>
      </c>
    </row>
    <row r="90" spans="2:8" x14ac:dyDescent="0.25">
      <c r="B90" t="s">
        <v>114</v>
      </c>
      <c r="D90" s="15"/>
      <c r="G90" s="19">
        <f>G86</f>
        <v>11.544</v>
      </c>
      <c r="H90" s="1" t="s">
        <v>12</v>
      </c>
    </row>
    <row r="91" spans="2:8" x14ac:dyDescent="0.25">
      <c r="B91" t="s">
        <v>57</v>
      </c>
      <c r="D91" s="8" t="s">
        <v>58</v>
      </c>
      <c r="G91" s="19">
        <f>4.6*G86</f>
        <v>53.102399999999996</v>
      </c>
      <c r="H91" s="1" t="s">
        <v>0</v>
      </c>
    </row>
    <row r="92" spans="2:8" x14ac:dyDescent="0.25">
      <c r="D92" s="8"/>
      <c r="G92" s="19"/>
    </row>
    <row r="93" spans="2:8" x14ac:dyDescent="0.25">
      <c r="B93" s="29" t="s">
        <v>116</v>
      </c>
      <c r="C93" s="29"/>
      <c r="D93" s="30"/>
      <c r="E93" s="29"/>
      <c r="F93" s="29" t="s">
        <v>115</v>
      </c>
      <c r="G93" s="31">
        <f>22.006+11.535</f>
        <v>33.540999999999997</v>
      </c>
      <c r="H93" s="1" t="s">
        <v>12</v>
      </c>
    </row>
    <row r="94" spans="2:8" x14ac:dyDescent="0.25">
      <c r="B94" t="s">
        <v>117</v>
      </c>
      <c r="D94" s="8"/>
      <c r="G94" s="19">
        <f>G93</f>
        <v>33.540999999999997</v>
      </c>
      <c r="H94" s="1" t="s">
        <v>12</v>
      </c>
    </row>
    <row r="95" spans="2:8" x14ac:dyDescent="0.25">
      <c r="B95" t="s">
        <v>113</v>
      </c>
      <c r="D95" s="8"/>
      <c r="G95" s="19">
        <f>G93</f>
        <v>33.540999999999997</v>
      </c>
      <c r="H95" s="1" t="s">
        <v>12</v>
      </c>
    </row>
    <row r="96" spans="2:8" x14ac:dyDescent="0.25">
      <c r="B96" t="s">
        <v>118</v>
      </c>
      <c r="D96" s="8"/>
      <c r="G96" s="19">
        <f>G93*(0.3+0.1)</f>
        <v>13.416399999999999</v>
      </c>
      <c r="H96" s="1" t="s">
        <v>0</v>
      </c>
    </row>
    <row r="97" spans="2:1024 1026:2048 2050:3072 3074:4096 4098:5120 5122:6144 6146:7168 7170:8192 8194:9216 9218:10240 10242:11264 11266:12288 12290:13312 13314:14336 14338:15360 15362:16384" x14ac:dyDescent="0.25">
      <c r="B97" t="s">
        <v>119</v>
      </c>
      <c r="D97" s="8"/>
      <c r="G97" s="19">
        <f>G93</f>
        <v>33.540999999999997</v>
      </c>
      <c r="H97" s="1" t="s">
        <v>12</v>
      </c>
    </row>
    <row r="98" spans="2:1024 1026:2048 2050:3072 3074:4096 4098:5120 5122:6144 6146:7168 7170:8192 8194:9216 9218:10240 10242:11264 11266:12288 12290:13312 13314:14336 14338:15360 15362:16384" x14ac:dyDescent="0.25">
      <c r="D98" s="8"/>
      <c r="G98" s="19"/>
    </row>
    <row r="99" spans="2:1024 1026:2048 2050:3072 3074:4096 4098:5120 5122:6144 6146:7168 7170:8192 8194:9216 9218:10240 10242:11264 11266:12288 12290:13312 13314:14336 14338:15360 15362:16384" x14ac:dyDescent="0.25">
      <c r="B99" s="29" t="s">
        <v>120</v>
      </c>
      <c r="C99" s="29"/>
      <c r="D99" s="30"/>
      <c r="E99" s="29"/>
      <c r="F99" s="29" t="s">
        <v>115</v>
      </c>
      <c r="G99" s="31">
        <f>11.535</f>
        <v>11.535</v>
      </c>
      <c r="H99" s="1" t="s">
        <v>12</v>
      </c>
    </row>
    <row r="100" spans="2:1024 1026:2048 2050:3072 3074:4096 4098:5120 5122:6144 6146:7168 7170:8192 8194:9216 9218:10240 10242:11264 11266:12288 12290:13312 13314:14336 14338:15360 15362:16384" x14ac:dyDescent="0.25">
      <c r="B100" t="s">
        <v>117</v>
      </c>
      <c r="D100" s="8"/>
      <c r="G100" s="19">
        <f>G99</f>
        <v>11.535</v>
      </c>
      <c r="H100" s="1" t="s">
        <v>12</v>
      </c>
    </row>
    <row r="101" spans="2:1024 1026:2048 2050:3072 3074:4096 4098:5120 5122:6144 6146:7168 7170:8192 8194:9216 9218:10240 10242:11264 11266:12288 12290:13312 13314:14336 14338:15360 15362:16384" x14ac:dyDescent="0.25">
      <c r="B101" t="s">
        <v>113</v>
      </c>
      <c r="D101" s="8"/>
      <c r="G101" s="19">
        <f>G99</f>
        <v>11.535</v>
      </c>
      <c r="H101" s="1" t="s">
        <v>12</v>
      </c>
    </row>
    <row r="102" spans="2:1024 1026:2048 2050:3072 3074:4096 4098:5120 5122:6144 6146:7168 7170:8192 8194:9216 9218:10240 10242:11264 11266:12288 12290:13312 13314:14336 14338:15360 15362:16384" x14ac:dyDescent="0.25">
      <c r="B102" t="s">
        <v>118</v>
      </c>
      <c r="D102" s="8"/>
      <c r="G102" s="19">
        <f>G99*(0.3+0.1)</f>
        <v>4.6139999999999999</v>
      </c>
      <c r="H102" s="1" t="s">
        <v>0</v>
      </c>
    </row>
    <row r="103" spans="2:1024 1026:2048 2050:3072 3074:4096 4098:5120 5122:6144 6146:7168 7170:8192 8194:9216 9218:10240 10242:11264 11266:12288 12290:13312 13314:14336 14338:15360 15362:16384" x14ac:dyDescent="0.25">
      <c r="B103" t="s">
        <v>119</v>
      </c>
      <c r="D103" s="8"/>
      <c r="G103" s="19">
        <f>G99</f>
        <v>11.535</v>
      </c>
      <c r="H103" s="1" t="s">
        <v>12</v>
      </c>
    </row>
    <row r="104" spans="2:1024 1026:2048 2050:3072 3074:4096 4098:5120 5122:6144 6146:7168 7170:8192 8194:9216 9218:10240 10242:11264 11266:12288 12290:13312 13314:14336 14338:15360 15362:16384" x14ac:dyDescent="0.25">
      <c r="D104" s="8"/>
      <c r="G104" s="19"/>
    </row>
    <row r="105" spans="2:1024 1026:2048 2050:3072 3074:4096 4098:5120 5122:6144 6146:7168 7170:8192 8194:9216 9218:10240 10242:11264 11266:12288 12290:13312 13314:14336 14338:15360 15362:16384" x14ac:dyDescent="0.25">
      <c r="B105" s="29" t="s">
        <v>128</v>
      </c>
      <c r="C105" s="29"/>
      <c r="D105" s="30"/>
      <c r="E105" s="29"/>
      <c r="F105" s="29" t="s">
        <v>115</v>
      </c>
      <c r="G105" s="31">
        <f t="shared" ref="G105" si="0">11.535</f>
        <v>11.535</v>
      </c>
      <c r="H105" s="1" t="s">
        <v>12</v>
      </c>
      <c r="J105" s="29"/>
      <c r="K105" s="29"/>
      <c r="L105" s="30"/>
      <c r="M105" s="29"/>
      <c r="N105" s="29"/>
      <c r="O105" s="31"/>
      <c r="P105" s="1"/>
      <c r="R105" s="29"/>
      <c r="S105" s="29"/>
      <c r="T105" s="30"/>
      <c r="U105" s="29"/>
      <c r="V105" s="29"/>
      <c r="W105" s="31"/>
      <c r="X105" s="1"/>
      <c r="Z105" s="29"/>
      <c r="AA105" s="29"/>
      <c r="AB105" s="30"/>
      <c r="AC105" s="29"/>
      <c r="AD105" s="29"/>
      <c r="AE105" s="31"/>
      <c r="AF105" s="1"/>
      <c r="AH105" s="29"/>
      <c r="AI105" s="29"/>
      <c r="AJ105" s="30"/>
      <c r="AK105" s="29"/>
      <c r="AL105" s="29"/>
      <c r="AM105" s="31"/>
      <c r="AN105" s="1"/>
      <c r="AP105" s="29"/>
      <c r="AQ105" s="29"/>
      <c r="AR105" s="30"/>
      <c r="AS105" s="29"/>
      <c r="AT105" s="29"/>
      <c r="AU105" s="31"/>
      <c r="AV105" s="1"/>
      <c r="AX105" s="29"/>
      <c r="AY105" s="29"/>
      <c r="AZ105" s="30"/>
      <c r="BA105" s="29"/>
      <c r="BB105" s="29"/>
      <c r="BC105" s="31"/>
      <c r="BD105" s="1"/>
      <c r="BF105" s="29"/>
      <c r="BG105" s="29"/>
      <c r="BH105" s="30"/>
      <c r="BI105" s="29"/>
      <c r="BJ105" s="29"/>
      <c r="BK105" s="31"/>
      <c r="BL105" s="1"/>
      <c r="BN105" s="29"/>
      <c r="BO105" s="29"/>
      <c r="BP105" s="30"/>
      <c r="BQ105" s="29"/>
      <c r="BR105" s="29"/>
      <c r="BS105" s="31"/>
      <c r="BT105" s="1"/>
      <c r="BV105" s="29"/>
      <c r="BW105" s="29"/>
      <c r="BX105" s="30"/>
      <c r="BY105" s="29"/>
      <c r="BZ105" s="29"/>
      <c r="CA105" s="31"/>
      <c r="CB105" s="1"/>
      <c r="CD105" s="29"/>
      <c r="CE105" s="29"/>
      <c r="CF105" s="30"/>
      <c r="CG105" s="29"/>
      <c r="CH105" s="29"/>
      <c r="CI105" s="31"/>
      <c r="CJ105" s="1"/>
      <c r="CL105" s="29"/>
      <c r="CM105" s="29"/>
      <c r="CN105" s="30"/>
      <c r="CO105" s="29"/>
      <c r="CP105" s="29"/>
      <c r="CQ105" s="31"/>
      <c r="CR105" s="1"/>
      <c r="CT105" s="29"/>
      <c r="CU105" s="29"/>
      <c r="CV105" s="30"/>
      <c r="CW105" s="29"/>
      <c r="CX105" s="29"/>
      <c r="CY105" s="31"/>
      <c r="CZ105" s="1"/>
      <c r="DB105" s="29"/>
      <c r="DC105" s="29"/>
      <c r="DD105" s="30"/>
      <c r="DE105" s="29"/>
      <c r="DF105" s="29"/>
      <c r="DG105" s="31"/>
      <c r="DH105" s="1"/>
      <c r="DJ105" s="29"/>
      <c r="DK105" s="29"/>
      <c r="DL105" s="30"/>
      <c r="DM105" s="29"/>
      <c r="DN105" s="29"/>
      <c r="DO105" s="31"/>
      <c r="DP105" s="1"/>
      <c r="DR105" s="29"/>
      <c r="DS105" s="29"/>
      <c r="DT105" s="30"/>
      <c r="DU105" s="29"/>
      <c r="DV105" s="29"/>
      <c r="DW105" s="31"/>
      <c r="DX105" s="1"/>
      <c r="DZ105" s="29"/>
      <c r="EA105" s="29"/>
      <c r="EB105" s="30"/>
      <c r="EC105" s="29"/>
      <c r="ED105" s="29"/>
      <c r="EE105" s="31"/>
      <c r="EF105" s="1"/>
      <c r="EH105" s="29"/>
      <c r="EI105" s="29"/>
      <c r="EJ105" s="30"/>
      <c r="EK105" s="29"/>
      <c r="EL105" s="29"/>
      <c r="EM105" s="31"/>
      <c r="EN105" s="1"/>
      <c r="EP105" s="29"/>
      <c r="EQ105" s="29"/>
      <c r="ER105" s="30"/>
      <c r="ES105" s="29"/>
      <c r="ET105" s="29"/>
      <c r="EU105" s="31"/>
      <c r="EV105" s="1"/>
      <c r="EX105" s="29"/>
      <c r="EY105" s="29"/>
      <c r="EZ105" s="30"/>
      <c r="FA105" s="29"/>
      <c r="FB105" s="29"/>
      <c r="FC105" s="31"/>
      <c r="FD105" s="1"/>
      <c r="FF105" s="29"/>
      <c r="FG105" s="29"/>
      <c r="FH105" s="30"/>
      <c r="FI105" s="29"/>
      <c r="FJ105" s="29"/>
      <c r="FK105" s="31"/>
      <c r="FL105" s="1"/>
      <c r="FN105" s="29"/>
      <c r="FO105" s="29"/>
      <c r="FP105" s="30"/>
      <c r="FQ105" s="29"/>
      <c r="FR105" s="29"/>
      <c r="FS105" s="31"/>
      <c r="FT105" s="1"/>
      <c r="FV105" s="29"/>
      <c r="FW105" s="29"/>
      <c r="FX105" s="30"/>
      <c r="FY105" s="29"/>
      <c r="FZ105" s="29"/>
      <c r="GA105" s="31"/>
      <c r="GB105" s="1"/>
      <c r="GD105" s="29"/>
      <c r="GE105" s="29"/>
      <c r="GF105" s="30"/>
      <c r="GG105" s="29"/>
      <c r="GH105" s="29"/>
      <c r="GI105" s="31"/>
      <c r="GJ105" s="1"/>
      <c r="GL105" s="29"/>
      <c r="GM105" s="29"/>
      <c r="GN105" s="30"/>
      <c r="GO105" s="29"/>
      <c r="GP105" s="29"/>
      <c r="GQ105" s="31"/>
      <c r="GR105" s="1"/>
      <c r="GT105" s="29"/>
      <c r="GU105" s="29"/>
      <c r="GV105" s="30"/>
      <c r="GW105" s="29"/>
      <c r="GX105" s="29"/>
      <c r="GY105" s="31"/>
      <c r="GZ105" s="1"/>
      <c r="HB105" s="29"/>
      <c r="HC105" s="29"/>
      <c r="HD105" s="30"/>
      <c r="HE105" s="29"/>
      <c r="HF105" s="29"/>
      <c r="HG105" s="31"/>
      <c r="HH105" s="1"/>
      <c r="HJ105" s="29"/>
      <c r="HK105" s="29"/>
      <c r="HL105" s="30"/>
      <c r="HM105" s="29"/>
      <c r="HN105" s="29"/>
      <c r="HO105" s="31"/>
      <c r="HP105" s="1"/>
      <c r="HR105" s="29"/>
      <c r="HS105" s="29"/>
      <c r="HT105" s="30"/>
      <c r="HU105" s="29"/>
      <c r="HV105" s="29"/>
      <c r="HW105" s="31"/>
      <c r="HX105" s="1"/>
      <c r="HZ105" s="29"/>
      <c r="IA105" s="29"/>
      <c r="IB105" s="30"/>
      <c r="IC105" s="29"/>
      <c r="ID105" s="29"/>
      <c r="IE105" s="31"/>
      <c r="IF105" s="1"/>
      <c r="IH105" s="29"/>
      <c r="II105" s="29"/>
      <c r="IJ105" s="30"/>
      <c r="IK105" s="29"/>
      <c r="IL105" s="29"/>
      <c r="IM105" s="31"/>
      <c r="IN105" s="1"/>
      <c r="IP105" s="29"/>
      <c r="IQ105" s="29"/>
      <c r="IR105" s="30"/>
      <c r="IS105" s="29"/>
      <c r="IT105" s="29"/>
      <c r="IU105" s="31"/>
      <c r="IV105" s="1"/>
      <c r="IX105" s="29"/>
      <c r="IY105" s="29"/>
      <c r="IZ105" s="30"/>
      <c r="JA105" s="29"/>
      <c r="JB105" s="29"/>
      <c r="JC105" s="31"/>
      <c r="JD105" s="1"/>
      <c r="JF105" s="29"/>
      <c r="JG105" s="29"/>
      <c r="JH105" s="30"/>
      <c r="JI105" s="29"/>
      <c r="JJ105" s="29"/>
      <c r="JK105" s="31"/>
      <c r="JL105" s="1"/>
      <c r="JN105" s="29"/>
      <c r="JO105" s="29"/>
      <c r="JP105" s="30"/>
      <c r="JQ105" s="29"/>
      <c r="JR105" s="29"/>
      <c r="JS105" s="31"/>
      <c r="JT105" s="1"/>
      <c r="JV105" s="29"/>
      <c r="JW105" s="29"/>
      <c r="JX105" s="30"/>
      <c r="JY105" s="29"/>
      <c r="JZ105" s="29" t="s">
        <v>115</v>
      </c>
      <c r="KA105" s="31">
        <f t="shared" ref="KA105" si="1">11.535</f>
        <v>11.535</v>
      </c>
      <c r="KB105" s="1" t="s">
        <v>12</v>
      </c>
      <c r="KD105" s="29" t="s">
        <v>120</v>
      </c>
      <c r="KE105" s="29"/>
      <c r="KF105" s="30"/>
      <c r="KG105" s="29"/>
      <c r="KH105" s="29" t="s">
        <v>115</v>
      </c>
      <c r="KI105" s="31">
        <f t="shared" ref="KI105" si="2">11.535</f>
        <v>11.535</v>
      </c>
      <c r="KJ105" s="1" t="s">
        <v>12</v>
      </c>
      <c r="KL105" s="29" t="s">
        <v>120</v>
      </c>
      <c r="KM105" s="29"/>
      <c r="KN105" s="30"/>
      <c r="KO105" s="29"/>
      <c r="KP105" s="29" t="s">
        <v>115</v>
      </c>
      <c r="KQ105" s="31">
        <f t="shared" ref="KQ105" si="3">11.535</f>
        <v>11.535</v>
      </c>
      <c r="KR105" s="1" t="s">
        <v>12</v>
      </c>
      <c r="KT105" s="29" t="s">
        <v>120</v>
      </c>
      <c r="KU105" s="29"/>
      <c r="KV105" s="30"/>
      <c r="KW105" s="29"/>
      <c r="KX105" s="29" t="s">
        <v>115</v>
      </c>
      <c r="KY105" s="31">
        <f t="shared" ref="KY105" si="4">11.535</f>
        <v>11.535</v>
      </c>
      <c r="KZ105" s="1" t="s">
        <v>12</v>
      </c>
      <c r="LB105" s="29" t="s">
        <v>120</v>
      </c>
      <c r="LC105" s="29"/>
      <c r="LD105" s="30"/>
      <c r="LE105" s="29"/>
      <c r="LF105" s="29" t="s">
        <v>115</v>
      </c>
      <c r="LG105" s="31">
        <f t="shared" ref="LG105" si="5">11.535</f>
        <v>11.535</v>
      </c>
      <c r="LH105" s="1" t="s">
        <v>12</v>
      </c>
      <c r="LJ105" s="29" t="s">
        <v>120</v>
      </c>
      <c r="LK105" s="29"/>
      <c r="LL105" s="30"/>
      <c r="LM105" s="29"/>
      <c r="LN105" s="29" t="s">
        <v>115</v>
      </c>
      <c r="LO105" s="31">
        <f t="shared" ref="LO105" si="6">11.535</f>
        <v>11.535</v>
      </c>
      <c r="LP105" s="1" t="s">
        <v>12</v>
      </c>
      <c r="LR105" s="29" t="s">
        <v>120</v>
      </c>
      <c r="LS105" s="29"/>
      <c r="LT105" s="30"/>
      <c r="LU105" s="29"/>
      <c r="LV105" s="29" t="s">
        <v>115</v>
      </c>
      <c r="LW105" s="31">
        <f t="shared" ref="LW105" si="7">11.535</f>
        <v>11.535</v>
      </c>
      <c r="LX105" s="1" t="s">
        <v>12</v>
      </c>
      <c r="LZ105" s="29" t="s">
        <v>120</v>
      </c>
      <c r="MA105" s="29"/>
      <c r="MB105" s="30"/>
      <c r="MC105" s="29"/>
      <c r="MD105" s="29" t="s">
        <v>115</v>
      </c>
      <c r="ME105" s="31">
        <f t="shared" ref="ME105" si="8">11.535</f>
        <v>11.535</v>
      </c>
      <c r="MF105" s="1" t="s">
        <v>12</v>
      </c>
      <c r="MH105" s="29" t="s">
        <v>120</v>
      </c>
      <c r="MI105" s="29"/>
      <c r="MJ105" s="30"/>
      <c r="MK105" s="29"/>
      <c r="ML105" s="29" t="s">
        <v>115</v>
      </c>
      <c r="MM105" s="31">
        <f t="shared" ref="MM105" si="9">11.535</f>
        <v>11.535</v>
      </c>
      <c r="MN105" s="1" t="s">
        <v>12</v>
      </c>
      <c r="MP105" s="29" t="s">
        <v>120</v>
      </c>
      <c r="MQ105" s="29"/>
      <c r="MR105" s="30"/>
      <c r="MS105" s="29"/>
      <c r="MT105" s="29" t="s">
        <v>115</v>
      </c>
      <c r="MU105" s="31">
        <f t="shared" ref="MU105" si="10">11.535</f>
        <v>11.535</v>
      </c>
      <c r="MV105" s="1" t="s">
        <v>12</v>
      </c>
      <c r="MX105" s="29" t="s">
        <v>120</v>
      </c>
      <c r="MY105" s="29"/>
      <c r="MZ105" s="30"/>
      <c r="NA105" s="29"/>
      <c r="NB105" s="29" t="s">
        <v>115</v>
      </c>
      <c r="NC105" s="31">
        <f t="shared" ref="NC105" si="11">11.535</f>
        <v>11.535</v>
      </c>
      <c r="ND105" s="1" t="s">
        <v>12</v>
      </c>
      <c r="NF105" s="29" t="s">
        <v>120</v>
      </c>
      <c r="NG105" s="29"/>
      <c r="NH105" s="30"/>
      <c r="NI105" s="29"/>
      <c r="NJ105" s="29" t="s">
        <v>115</v>
      </c>
      <c r="NK105" s="31">
        <f t="shared" ref="NK105" si="12">11.535</f>
        <v>11.535</v>
      </c>
      <c r="NL105" s="1" t="s">
        <v>12</v>
      </c>
      <c r="NN105" s="29" t="s">
        <v>120</v>
      </c>
      <c r="NO105" s="29"/>
      <c r="NP105" s="30"/>
      <c r="NQ105" s="29"/>
      <c r="NR105" s="29" t="s">
        <v>115</v>
      </c>
      <c r="NS105" s="31">
        <f t="shared" ref="NS105" si="13">11.535</f>
        <v>11.535</v>
      </c>
      <c r="NT105" s="1" t="s">
        <v>12</v>
      </c>
      <c r="NV105" s="29" t="s">
        <v>120</v>
      </c>
      <c r="NW105" s="29"/>
      <c r="NX105" s="30"/>
      <c r="NY105" s="29"/>
      <c r="NZ105" s="29" t="s">
        <v>115</v>
      </c>
      <c r="OA105" s="31">
        <f t="shared" ref="OA105" si="14">11.535</f>
        <v>11.535</v>
      </c>
      <c r="OB105" s="1" t="s">
        <v>12</v>
      </c>
      <c r="OD105" s="29" t="s">
        <v>120</v>
      </c>
      <c r="OE105" s="29"/>
      <c r="OF105" s="30"/>
      <c r="OG105" s="29"/>
      <c r="OH105" s="29" t="s">
        <v>115</v>
      </c>
      <c r="OI105" s="31">
        <f t="shared" ref="OI105" si="15">11.535</f>
        <v>11.535</v>
      </c>
      <c r="OJ105" s="1" t="s">
        <v>12</v>
      </c>
      <c r="OL105" s="29" t="s">
        <v>120</v>
      </c>
      <c r="OM105" s="29"/>
      <c r="ON105" s="30"/>
      <c r="OO105" s="29"/>
      <c r="OP105" s="29" t="s">
        <v>115</v>
      </c>
      <c r="OQ105" s="31">
        <f t="shared" ref="OQ105" si="16">11.535</f>
        <v>11.535</v>
      </c>
      <c r="OR105" s="1" t="s">
        <v>12</v>
      </c>
      <c r="OT105" s="29" t="s">
        <v>120</v>
      </c>
      <c r="OU105" s="29"/>
      <c r="OV105" s="30"/>
      <c r="OW105" s="29"/>
      <c r="OX105" s="29" t="s">
        <v>115</v>
      </c>
      <c r="OY105" s="31">
        <f t="shared" ref="OY105" si="17">11.535</f>
        <v>11.535</v>
      </c>
      <c r="OZ105" s="1" t="s">
        <v>12</v>
      </c>
      <c r="PB105" s="29" t="s">
        <v>120</v>
      </c>
      <c r="PC105" s="29"/>
      <c r="PD105" s="30"/>
      <c r="PE105" s="29"/>
      <c r="PF105" s="29" t="s">
        <v>115</v>
      </c>
      <c r="PG105" s="31">
        <f t="shared" ref="PG105" si="18">11.535</f>
        <v>11.535</v>
      </c>
      <c r="PH105" s="1" t="s">
        <v>12</v>
      </c>
      <c r="PJ105" s="29" t="s">
        <v>120</v>
      </c>
      <c r="PK105" s="29"/>
      <c r="PL105" s="30"/>
      <c r="PM105" s="29"/>
      <c r="PN105" s="29" t="s">
        <v>115</v>
      </c>
      <c r="PO105" s="31">
        <f t="shared" ref="PO105" si="19">11.535</f>
        <v>11.535</v>
      </c>
      <c r="PP105" s="1" t="s">
        <v>12</v>
      </c>
      <c r="PR105" s="29" t="s">
        <v>120</v>
      </c>
      <c r="PS105" s="29"/>
      <c r="PT105" s="30"/>
      <c r="PU105" s="29"/>
      <c r="PV105" s="29" t="s">
        <v>115</v>
      </c>
      <c r="PW105" s="31">
        <f t="shared" ref="PW105" si="20">11.535</f>
        <v>11.535</v>
      </c>
      <c r="PX105" s="1" t="s">
        <v>12</v>
      </c>
      <c r="PZ105" s="29" t="s">
        <v>120</v>
      </c>
      <c r="QA105" s="29"/>
      <c r="QB105" s="30"/>
      <c r="QC105" s="29"/>
      <c r="QD105" s="29" t="s">
        <v>115</v>
      </c>
      <c r="QE105" s="31">
        <f t="shared" ref="QE105" si="21">11.535</f>
        <v>11.535</v>
      </c>
      <c r="QF105" s="1" t="s">
        <v>12</v>
      </c>
      <c r="QH105" s="29" t="s">
        <v>120</v>
      </c>
      <c r="QI105" s="29"/>
      <c r="QJ105" s="30"/>
      <c r="QK105" s="29"/>
      <c r="QL105" s="29" t="s">
        <v>115</v>
      </c>
      <c r="QM105" s="31">
        <f t="shared" ref="QM105" si="22">11.535</f>
        <v>11.535</v>
      </c>
      <c r="QN105" s="1" t="s">
        <v>12</v>
      </c>
      <c r="QP105" s="29" t="s">
        <v>120</v>
      </c>
      <c r="QQ105" s="29"/>
      <c r="QR105" s="30"/>
      <c r="QS105" s="29"/>
      <c r="QT105" s="29" t="s">
        <v>115</v>
      </c>
      <c r="QU105" s="31">
        <f t="shared" ref="QU105" si="23">11.535</f>
        <v>11.535</v>
      </c>
      <c r="QV105" s="1" t="s">
        <v>12</v>
      </c>
      <c r="QX105" s="29" t="s">
        <v>120</v>
      </c>
      <c r="QY105" s="29"/>
      <c r="QZ105" s="30"/>
      <c r="RA105" s="29"/>
      <c r="RB105" s="29" t="s">
        <v>115</v>
      </c>
      <c r="RC105" s="31">
        <f t="shared" ref="RC105" si="24">11.535</f>
        <v>11.535</v>
      </c>
      <c r="RD105" s="1" t="s">
        <v>12</v>
      </c>
      <c r="RF105" s="29" t="s">
        <v>120</v>
      </c>
      <c r="RG105" s="29"/>
      <c r="RH105" s="30"/>
      <c r="RI105" s="29"/>
      <c r="RJ105" s="29" t="s">
        <v>115</v>
      </c>
      <c r="RK105" s="31">
        <f t="shared" ref="RK105" si="25">11.535</f>
        <v>11.535</v>
      </c>
      <c r="RL105" s="1" t="s">
        <v>12</v>
      </c>
      <c r="RN105" s="29" t="s">
        <v>120</v>
      </c>
      <c r="RO105" s="29"/>
      <c r="RP105" s="30"/>
      <c r="RQ105" s="29"/>
      <c r="RR105" s="29" t="s">
        <v>115</v>
      </c>
      <c r="RS105" s="31">
        <f t="shared" ref="RS105" si="26">11.535</f>
        <v>11.535</v>
      </c>
      <c r="RT105" s="1" t="s">
        <v>12</v>
      </c>
      <c r="RV105" s="29" t="s">
        <v>120</v>
      </c>
      <c r="RW105" s="29"/>
      <c r="RX105" s="30"/>
      <c r="RY105" s="29"/>
      <c r="RZ105" s="29" t="s">
        <v>115</v>
      </c>
      <c r="SA105" s="31">
        <f t="shared" ref="SA105" si="27">11.535</f>
        <v>11.535</v>
      </c>
      <c r="SB105" s="1" t="s">
        <v>12</v>
      </c>
      <c r="SD105" s="29" t="s">
        <v>120</v>
      </c>
      <c r="SE105" s="29"/>
      <c r="SF105" s="30"/>
      <c r="SG105" s="29"/>
      <c r="SH105" s="29" t="s">
        <v>115</v>
      </c>
      <c r="SI105" s="31">
        <f t="shared" ref="SI105" si="28">11.535</f>
        <v>11.535</v>
      </c>
      <c r="SJ105" s="1" t="s">
        <v>12</v>
      </c>
      <c r="SL105" s="29" t="s">
        <v>120</v>
      </c>
      <c r="SM105" s="29"/>
      <c r="SN105" s="30"/>
      <c r="SO105" s="29"/>
      <c r="SP105" s="29" t="s">
        <v>115</v>
      </c>
      <c r="SQ105" s="31">
        <f t="shared" ref="SQ105" si="29">11.535</f>
        <v>11.535</v>
      </c>
      <c r="SR105" s="1" t="s">
        <v>12</v>
      </c>
      <c r="ST105" s="29" t="s">
        <v>120</v>
      </c>
      <c r="SU105" s="29"/>
      <c r="SV105" s="30"/>
      <c r="SW105" s="29"/>
      <c r="SX105" s="29" t="s">
        <v>115</v>
      </c>
      <c r="SY105" s="31">
        <f t="shared" ref="SY105" si="30">11.535</f>
        <v>11.535</v>
      </c>
      <c r="SZ105" s="1" t="s">
        <v>12</v>
      </c>
      <c r="TB105" s="29" t="s">
        <v>120</v>
      </c>
      <c r="TC105" s="29"/>
      <c r="TD105" s="30"/>
      <c r="TE105" s="29"/>
      <c r="TF105" s="29" t="s">
        <v>115</v>
      </c>
      <c r="TG105" s="31">
        <f t="shared" ref="TG105" si="31">11.535</f>
        <v>11.535</v>
      </c>
      <c r="TH105" s="1" t="s">
        <v>12</v>
      </c>
      <c r="TJ105" s="29" t="s">
        <v>120</v>
      </c>
      <c r="TK105" s="29"/>
      <c r="TL105" s="30"/>
      <c r="TM105" s="29"/>
      <c r="TN105" s="29" t="s">
        <v>115</v>
      </c>
      <c r="TO105" s="31">
        <f t="shared" ref="TO105" si="32">11.535</f>
        <v>11.535</v>
      </c>
      <c r="TP105" s="1" t="s">
        <v>12</v>
      </c>
      <c r="TR105" s="29" t="s">
        <v>120</v>
      </c>
      <c r="TS105" s="29"/>
      <c r="TT105" s="30"/>
      <c r="TU105" s="29"/>
      <c r="TV105" s="29" t="s">
        <v>115</v>
      </c>
      <c r="TW105" s="31">
        <f t="shared" ref="TW105" si="33">11.535</f>
        <v>11.535</v>
      </c>
      <c r="TX105" s="1" t="s">
        <v>12</v>
      </c>
      <c r="TZ105" s="29" t="s">
        <v>120</v>
      </c>
      <c r="UA105" s="29"/>
      <c r="UB105" s="30"/>
      <c r="UC105" s="29"/>
      <c r="UD105" s="29" t="s">
        <v>115</v>
      </c>
      <c r="UE105" s="31">
        <f t="shared" ref="UE105" si="34">11.535</f>
        <v>11.535</v>
      </c>
      <c r="UF105" s="1" t="s">
        <v>12</v>
      </c>
      <c r="UH105" s="29" t="s">
        <v>120</v>
      </c>
      <c r="UI105" s="29"/>
      <c r="UJ105" s="30"/>
      <c r="UK105" s="29"/>
      <c r="UL105" s="29" t="s">
        <v>115</v>
      </c>
      <c r="UM105" s="31">
        <f t="shared" ref="UM105" si="35">11.535</f>
        <v>11.535</v>
      </c>
      <c r="UN105" s="1" t="s">
        <v>12</v>
      </c>
      <c r="UP105" s="29" t="s">
        <v>120</v>
      </c>
      <c r="UQ105" s="29"/>
      <c r="UR105" s="30"/>
      <c r="US105" s="29"/>
      <c r="UT105" s="29" t="s">
        <v>115</v>
      </c>
      <c r="UU105" s="31">
        <f t="shared" ref="UU105" si="36">11.535</f>
        <v>11.535</v>
      </c>
      <c r="UV105" s="1" t="s">
        <v>12</v>
      </c>
      <c r="UX105" s="29" t="s">
        <v>120</v>
      </c>
      <c r="UY105" s="29"/>
      <c r="UZ105" s="30"/>
      <c r="VA105" s="29"/>
      <c r="VB105" s="29" t="s">
        <v>115</v>
      </c>
      <c r="VC105" s="31">
        <f t="shared" ref="VC105" si="37">11.535</f>
        <v>11.535</v>
      </c>
      <c r="VD105" s="1" t="s">
        <v>12</v>
      </c>
      <c r="VF105" s="29" t="s">
        <v>120</v>
      </c>
      <c r="VG105" s="29"/>
      <c r="VH105" s="30"/>
      <c r="VI105" s="29"/>
      <c r="VJ105" s="29" t="s">
        <v>115</v>
      </c>
      <c r="VK105" s="31">
        <f t="shared" ref="VK105" si="38">11.535</f>
        <v>11.535</v>
      </c>
      <c r="VL105" s="1" t="s">
        <v>12</v>
      </c>
      <c r="VN105" s="29" t="s">
        <v>120</v>
      </c>
      <c r="VO105" s="29"/>
      <c r="VP105" s="30"/>
      <c r="VQ105" s="29"/>
      <c r="VR105" s="29" t="s">
        <v>115</v>
      </c>
      <c r="VS105" s="31">
        <f t="shared" ref="VS105" si="39">11.535</f>
        <v>11.535</v>
      </c>
      <c r="VT105" s="1" t="s">
        <v>12</v>
      </c>
      <c r="VV105" s="29" t="s">
        <v>120</v>
      </c>
      <c r="VW105" s="29"/>
      <c r="VX105" s="30"/>
      <c r="VY105" s="29"/>
      <c r="VZ105" s="29" t="s">
        <v>115</v>
      </c>
      <c r="WA105" s="31">
        <f t="shared" ref="WA105" si="40">11.535</f>
        <v>11.535</v>
      </c>
      <c r="WB105" s="1" t="s">
        <v>12</v>
      </c>
      <c r="WD105" s="29" t="s">
        <v>120</v>
      </c>
      <c r="WE105" s="29"/>
      <c r="WF105" s="30"/>
      <c r="WG105" s="29"/>
      <c r="WH105" s="29" t="s">
        <v>115</v>
      </c>
      <c r="WI105" s="31">
        <f t="shared" ref="WI105" si="41">11.535</f>
        <v>11.535</v>
      </c>
      <c r="WJ105" s="1" t="s">
        <v>12</v>
      </c>
      <c r="WL105" s="29" t="s">
        <v>120</v>
      </c>
      <c r="WM105" s="29"/>
      <c r="WN105" s="30"/>
      <c r="WO105" s="29"/>
      <c r="WP105" s="29" t="s">
        <v>115</v>
      </c>
      <c r="WQ105" s="31">
        <f t="shared" ref="WQ105" si="42">11.535</f>
        <v>11.535</v>
      </c>
      <c r="WR105" s="1" t="s">
        <v>12</v>
      </c>
      <c r="WT105" s="29" t="s">
        <v>120</v>
      </c>
      <c r="WU105" s="29"/>
      <c r="WV105" s="30"/>
      <c r="WW105" s="29"/>
      <c r="WX105" s="29" t="s">
        <v>115</v>
      </c>
      <c r="WY105" s="31">
        <f t="shared" ref="WY105" si="43">11.535</f>
        <v>11.535</v>
      </c>
      <c r="WZ105" s="1" t="s">
        <v>12</v>
      </c>
      <c r="XB105" s="29" t="s">
        <v>120</v>
      </c>
      <c r="XC105" s="29"/>
      <c r="XD105" s="30"/>
      <c r="XE105" s="29"/>
      <c r="XF105" s="29" t="s">
        <v>115</v>
      </c>
      <c r="XG105" s="31">
        <f t="shared" ref="XG105" si="44">11.535</f>
        <v>11.535</v>
      </c>
      <c r="XH105" s="1" t="s">
        <v>12</v>
      </c>
      <c r="XJ105" s="29" t="s">
        <v>120</v>
      </c>
      <c r="XK105" s="29"/>
      <c r="XL105" s="30"/>
      <c r="XM105" s="29"/>
      <c r="XN105" s="29" t="s">
        <v>115</v>
      </c>
      <c r="XO105" s="31">
        <f t="shared" ref="XO105" si="45">11.535</f>
        <v>11.535</v>
      </c>
      <c r="XP105" s="1" t="s">
        <v>12</v>
      </c>
      <c r="XR105" s="29" t="s">
        <v>120</v>
      </c>
      <c r="XS105" s="29"/>
      <c r="XT105" s="30"/>
      <c r="XU105" s="29"/>
      <c r="XV105" s="29" t="s">
        <v>115</v>
      </c>
      <c r="XW105" s="31">
        <f t="shared" ref="XW105" si="46">11.535</f>
        <v>11.535</v>
      </c>
      <c r="XX105" s="1" t="s">
        <v>12</v>
      </c>
      <c r="XZ105" s="29" t="s">
        <v>120</v>
      </c>
      <c r="YA105" s="29"/>
      <c r="YB105" s="30"/>
      <c r="YC105" s="29"/>
      <c r="YD105" s="29" t="s">
        <v>115</v>
      </c>
      <c r="YE105" s="31">
        <f t="shared" ref="YE105" si="47">11.535</f>
        <v>11.535</v>
      </c>
      <c r="YF105" s="1" t="s">
        <v>12</v>
      </c>
      <c r="YH105" s="29" t="s">
        <v>120</v>
      </c>
      <c r="YI105" s="29"/>
      <c r="YJ105" s="30"/>
      <c r="YK105" s="29"/>
      <c r="YL105" s="29" t="s">
        <v>115</v>
      </c>
      <c r="YM105" s="31">
        <f t="shared" ref="YM105" si="48">11.535</f>
        <v>11.535</v>
      </c>
      <c r="YN105" s="1" t="s">
        <v>12</v>
      </c>
      <c r="YP105" s="29" t="s">
        <v>120</v>
      </c>
      <c r="YQ105" s="29"/>
      <c r="YR105" s="30"/>
      <c r="YS105" s="29"/>
      <c r="YT105" s="29" t="s">
        <v>115</v>
      </c>
      <c r="YU105" s="31">
        <f t="shared" ref="YU105" si="49">11.535</f>
        <v>11.535</v>
      </c>
      <c r="YV105" s="1" t="s">
        <v>12</v>
      </c>
      <c r="YX105" s="29" t="s">
        <v>120</v>
      </c>
      <c r="YY105" s="29"/>
      <c r="YZ105" s="30"/>
      <c r="ZA105" s="29"/>
      <c r="ZB105" s="29" t="s">
        <v>115</v>
      </c>
      <c r="ZC105" s="31">
        <f t="shared" ref="ZC105" si="50">11.535</f>
        <v>11.535</v>
      </c>
      <c r="ZD105" s="1" t="s">
        <v>12</v>
      </c>
      <c r="ZF105" s="29" t="s">
        <v>120</v>
      </c>
      <c r="ZG105" s="29"/>
      <c r="ZH105" s="30"/>
      <c r="ZI105" s="29"/>
      <c r="ZJ105" s="29" t="s">
        <v>115</v>
      </c>
      <c r="ZK105" s="31">
        <f t="shared" ref="ZK105" si="51">11.535</f>
        <v>11.535</v>
      </c>
      <c r="ZL105" s="1" t="s">
        <v>12</v>
      </c>
      <c r="ZN105" s="29" t="s">
        <v>120</v>
      </c>
      <c r="ZO105" s="29"/>
      <c r="ZP105" s="30"/>
      <c r="ZQ105" s="29"/>
      <c r="ZR105" s="29" t="s">
        <v>115</v>
      </c>
      <c r="ZS105" s="31">
        <f t="shared" ref="ZS105" si="52">11.535</f>
        <v>11.535</v>
      </c>
      <c r="ZT105" s="1" t="s">
        <v>12</v>
      </c>
      <c r="ZV105" s="29" t="s">
        <v>120</v>
      </c>
      <c r="ZW105" s="29"/>
      <c r="ZX105" s="30"/>
      <c r="ZY105" s="29"/>
      <c r="ZZ105" s="29" t="s">
        <v>115</v>
      </c>
      <c r="AAA105" s="31">
        <f t="shared" ref="AAA105" si="53">11.535</f>
        <v>11.535</v>
      </c>
      <c r="AAB105" s="1" t="s">
        <v>12</v>
      </c>
      <c r="AAD105" s="29" t="s">
        <v>120</v>
      </c>
      <c r="AAE105" s="29"/>
      <c r="AAF105" s="30"/>
      <c r="AAG105" s="29"/>
      <c r="AAH105" s="29" t="s">
        <v>115</v>
      </c>
      <c r="AAI105" s="31">
        <f t="shared" ref="AAI105" si="54">11.535</f>
        <v>11.535</v>
      </c>
      <c r="AAJ105" s="1" t="s">
        <v>12</v>
      </c>
      <c r="AAL105" s="29" t="s">
        <v>120</v>
      </c>
      <c r="AAM105" s="29"/>
      <c r="AAN105" s="30"/>
      <c r="AAO105" s="29"/>
      <c r="AAP105" s="29" t="s">
        <v>115</v>
      </c>
      <c r="AAQ105" s="31">
        <f t="shared" ref="AAQ105" si="55">11.535</f>
        <v>11.535</v>
      </c>
      <c r="AAR105" s="1" t="s">
        <v>12</v>
      </c>
      <c r="AAT105" s="29" t="s">
        <v>120</v>
      </c>
      <c r="AAU105" s="29"/>
      <c r="AAV105" s="30"/>
      <c r="AAW105" s="29"/>
      <c r="AAX105" s="29" t="s">
        <v>115</v>
      </c>
      <c r="AAY105" s="31">
        <f t="shared" ref="AAY105" si="56">11.535</f>
        <v>11.535</v>
      </c>
      <c r="AAZ105" s="1" t="s">
        <v>12</v>
      </c>
      <c r="ABB105" s="29" t="s">
        <v>120</v>
      </c>
      <c r="ABC105" s="29"/>
      <c r="ABD105" s="30"/>
      <c r="ABE105" s="29"/>
      <c r="ABF105" s="29" t="s">
        <v>115</v>
      </c>
      <c r="ABG105" s="31">
        <f t="shared" ref="ABG105" si="57">11.535</f>
        <v>11.535</v>
      </c>
      <c r="ABH105" s="1" t="s">
        <v>12</v>
      </c>
      <c r="ABJ105" s="29" t="s">
        <v>120</v>
      </c>
      <c r="ABK105" s="29"/>
      <c r="ABL105" s="30"/>
      <c r="ABM105" s="29"/>
      <c r="ABN105" s="29" t="s">
        <v>115</v>
      </c>
      <c r="ABO105" s="31">
        <f t="shared" ref="ABO105" si="58">11.535</f>
        <v>11.535</v>
      </c>
      <c r="ABP105" s="1" t="s">
        <v>12</v>
      </c>
      <c r="ABR105" s="29" t="s">
        <v>120</v>
      </c>
      <c r="ABS105" s="29"/>
      <c r="ABT105" s="30"/>
      <c r="ABU105" s="29"/>
      <c r="ABV105" s="29" t="s">
        <v>115</v>
      </c>
      <c r="ABW105" s="31">
        <f t="shared" ref="ABW105" si="59">11.535</f>
        <v>11.535</v>
      </c>
      <c r="ABX105" s="1" t="s">
        <v>12</v>
      </c>
      <c r="ABZ105" s="29" t="s">
        <v>120</v>
      </c>
      <c r="ACA105" s="29"/>
      <c r="ACB105" s="30"/>
      <c r="ACC105" s="29"/>
      <c r="ACD105" s="29" t="s">
        <v>115</v>
      </c>
      <c r="ACE105" s="31">
        <f t="shared" ref="ACE105" si="60">11.535</f>
        <v>11.535</v>
      </c>
      <c r="ACF105" s="1" t="s">
        <v>12</v>
      </c>
      <c r="ACH105" s="29" t="s">
        <v>120</v>
      </c>
      <c r="ACI105" s="29"/>
      <c r="ACJ105" s="30"/>
      <c r="ACK105" s="29"/>
      <c r="ACL105" s="29" t="s">
        <v>115</v>
      </c>
      <c r="ACM105" s="31">
        <f t="shared" ref="ACM105" si="61">11.535</f>
        <v>11.535</v>
      </c>
      <c r="ACN105" s="1" t="s">
        <v>12</v>
      </c>
      <c r="ACP105" s="29" t="s">
        <v>120</v>
      </c>
      <c r="ACQ105" s="29"/>
      <c r="ACR105" s="30"/>
      <c r="ACS105" s="29"/>
      <c r="ACT105" s="29" t="s">
        <v>115</v>
      </c>
      <c r="ACU105" s="31">
        <f t="shared" ref="ACU105" si="62">11.535</f>
        <v>11.535</v>
      </c>
      <c r="ACV105" s="1" t="s">
        <v>12</v>
      </c>
      <c r="ACX105" s="29" t="s">
        <v>120</v>
      </c>
      <c r="ACY105" s="29"/>
      <c r="ACZ105" s="30"/>
      <c r="ADA105" s="29"/>
      <c r="ADB105" s="29" t="s">
        <v>115</v>
      </c>
      <c r="ADC105" s="31">
        <f t="shared" ref="ADC105" si="63">11.535</f>
        <v>11.535</v>
      </c>
      <c r="ADD105" s="1" t="s">
        <v>12</v>
      </c>
      <c r="ADF105" s="29" t="s">
        <v>120</v>
      </c>
      <c r="ADG105" s="29"/>
      <c r="ADH105" s="30"/>
      <c r="ADI105" s="29"/>
      <c r="ADJ105" s="29" t="s">
        <v>115</v>
      </c>
      <c r="ADK105" s="31">
        <f t="shared" ref="ADK105" si="64">11.535</f>
        <v>11.535</v>
      </c>
      <c r="ADL105" s="1" t="s">
        <v>12</v>
      </c>
      <c r="ADN105" s="29" t="s">
        <v>120</v>
      </c>
      <c r="ADO105" s="29"/>
      <c r="ADP105" s="30"/>
      <c r="ADQ105" s="29"/>
      <c r="ADR105" s="29" t="s">
        <v>115</v>
      </c>
      <c r="ADS105" s="31">
        <f t="shared" ref="ADS105" si="65">11.535</f>
        <v>11.535</v>
      </c>
      <c r="ADT105" s="1" t="s">
        <v>12</v>
      </c>
      <c r="ADV105" s="29" t="s">
        <v>120</v>
      </c>
      <c r="ADW105" s="29"/>
      <c r="ADX105" s="30"/>
      <c r="ADY105" s="29"/>
      <c r="ADZ105" s="29" t="s">
        <v>115</v>
      </c>
      <c r="AEA105" s="31">
        <f t="shared" ref="AEA105" si="66">11.535</f>
        <v>11.535</v>
      </c>
      <c r="AEB105" s="1" t="s">
        <v>12</v>
      </c>
      <c r="AED105" s="29" t="s">
        <v>120</v>
      </c>
      <c r="AEE105" s="29"/>
      <c r="AEF105" s="30"/>
      <c r="AEG105" s="29"/>
      <c r="AEH105" s="29" t="s">
        <v>115</v>
      </c>
      <c r="AEI105" s="31">
        <f t="shared" ref="AEI105" si="67">11.535</f>
        <v>11.535</v>
      </c>
      <c r="AEJ105" s="1" t="s">
        <v>12</v>
      </c>
      <c r="AEL105" s="29" t="s">
        <v>120</v>
      </c>
      <c r="AEM105" s="29"/>
      <c r="AEN105" s="30"/>
      <c r="AEO105" s="29"/>
      <c r="AEP105" s="29" t="s">
        <v>115</v>
      </c>
      <c r="AEQ105" s="31">
        <f t="shared" ref="AEQ105" si="68">11.535</f>
        <v>11.535</v>
      </c>
      <c r="AER105" s="1" t="s">
        <v>12</v>
      </c>
      <c r="AET105" s="29" t="s">
        <v>120</v>
      </c>
      <c r="AEU105" s="29"/>
      <c r="AEV105" s="30"/>
      <c r="AEW105" s="29"/>
      <c r="AEX105" s="29" t="s">
        <v>115</v>
      </c>
      <c r="AEY105" s="31">
        <f t="shared" ref="AEY105" si="69">11.535</f>
        <v>11.535</v>
      </c>
      <c r="AEZ105" s="1" t="s">
        <v>12</v>
      </c>
      <c r="AFB105" s="29" t="s">
        <v>120</v>
      </c>
      <c r="AFC105" s="29"/>
      <c r="AFD105" s="30"/>
      <c r="AFE105" s="29"/>
      <c r="AFF105" s="29" t="s">
        <v>115</v>
      </c>
      <c r="AFG105" s="31">
        <f t="shared" ref="AFG105" si="70">11.535</f>
        <v>11.535</v>
      </c>
      <c r="AFH105" s="1" t="s">
        <v>12</v>
      </c>
      <c r="AFJ105" s="29" t="s">
        <v>120</v>
      </c>
      <c r="AFK105" s="29"/>
      <c r="AFL105" s="30"/>
      <c r="AFM105" s="29"/>
      <c r="AFN105" s="29" t="s">
        <v>115</v>
      </c>
      <c r="AFO105" s="31">
        <f t="shared" ref="AFO105" si="71">11.535</f>
        <v>11.535</v>
      </c>
      <c r="AFP105" s="1" t="s">
        <v>12</v>
      </c>
      <c r="AFR105" s="29" t="s">
        <v>120</v>
      </c>
      <c r="AFS105" s="29"/>
      <c r="AFT105" s="30"/>
      <c r="AFU105" s="29"/>
      <c r="AFV105" s="29" t="s">
        <v>115</v>
      </c>
      <c r="AFW105" s="31">
        <f t="shared" ref="AFW105" si="72">11.535</f>
        <v>11.535</v>
      </c>
      <c r="AFX105" s="1" t="s">
        <v>12</v>
      </c>
      <c r="AFZ105" s="29" t="s">
        <v>120</v>
      </c>
      <c r="AGA105" s="29"/>
      <c r="AGB105" s="30"/>
      <c r="AGC105" s="29"/>
      <c r="AGD105" s="29" t="s">
        <v>115</v>
      </c>
      <c r="AGE105" s="31">
        <f t="shared" ref="AGE105" si="73">11.535</f>
        <v>11.535</v>
      </c>
      <c r="AGF105" s="1" t="s">
        <v>12</v>
      </c>
      <c r="AGH105" s="29" t="s">
        <v>120</v>
      </c>
      <c r="AGI105" s="29"/>
      <c r="AGJ105" s="30"/>
      <c r="AGK105" s="29"/>
      <c r="AGL105" s="29" t="s">
        <v>115</v>
      </c>
      <c r="AGM105" s="31">
        <f t="shared" ref="AGM105" si="74">11.535</f>
        <v>11.535</v>
      </c>
      <c r="AGN105" s="1" t="s">
        <v>12</v>
      </c>
      <c r="AGP105" s="29" t="s">
        <v>120</v>
      </c>
      <c r="AGQ105" s="29"/>
      <c r="AGR105" s="30"/>
      <c r="AGS105" s="29"/>
      <c r="AGT105" s="29" t="s">
        <v>115</v>
      </c>
      <c r="AGU105" s="31">
        <f t="shared" ref="AGU105" si="75">11.535</f>
        <v>11.535</v>
      </c>
      <c r="AGV105" s="1" t="s">
        <v>12</v>
      </c>
      <c r="AGX105" s="29" t="s">
        <v>120</v>
      </c>
      <c r="AGY105" s="29"/>
      <c r="AGZ105" s="30"/>
      <c r="AHA105" s="29"/>
      <c r="AHB105" s="29" t="s">
        <v>115</v>
      </c>
      <c r="AHC105" s="31">
        <f t="shared" ref="AHC105" si="76">11.535</f>
        <v>11.535</v>
      </c>
      <c r="AHD105" s="1" t="s">
        <v>12</v>
      </c>
      <c r="AHF105" s="29" t="s">
        <v>120</v>
      </c>
      <c r="AHG105" s="29"/>
      <c r="AHH105" s="30"/>
      <c r="AHI105" s="29"/>
      <c r="AHJ105" s="29" t="s">
        <v>115</v>
      </c>
      <c r="AHK105" s="31">
        <f t="shared" ref="AHK105" si="77">11.535</f>
        <v>11.535</v>
      </c>
      <c r="AHL105" s="1" t="s">
        <v>12</v>
      </c>
      <c r="AHN105" s="29" t="s">
        <v>120</v>
      </c>
      <c r="AHO105" s="29"/>
      <c r="AHP105" s="30"/>
      <c r="AHQ105" s="29"/>
      <c r="AHR105" s="29" t="s">
        <v>115</v>
      </c>
      <c r="AHS105" s="31">
        <f t="shared" ref="AHS105" si="78">11.535</f>
        <v>11.535</v>
      </c>
      <c r="AHT105" s="1" t="s">
        <v>12</v>
      </c>
      <c r="AHV105" s="29" t="s">
        <v>120</v>
      </c>
      <c r="AHW105" s="29"/>
      <c r="AHX105" s="30"/>
      <c r="AHY105" s="29"/>
      <c r="AHZ105" s="29" t="s">
        <v>115</v>
      </c>
      <c r="AIA105" s="31">
        <f t="shared" ref="AIA105" si="79">11.535</f>
        <v>11.535</v>
      </c>
      <c r="AIB105" s="1" t="s">
        <v>12</v>
      </c>
      <c r="AID105" s="29" t="s">
        <v>120</v>
      </c>
      <c r="AIE105" s="29"/>
      <c r="AIF105" s="30"/>
      <c r="AIG105" s="29"/>
      <c r="AIH105" s="29" t="s">
        <v>115</v>
      </c>
      <c r="AII105" s="31">
        <f t="shared" ref="AII105" si="80">11.535</f>
        <v>11.535</v>
      </c>
      <c r="AIJ105" s="1" t="s">
        <v>12</v>
      </c>
      <c r="AIL105" s="29" t="s">
        <v>120</v>
      </c>
      <c r="AIM105" s="29"/>
      <c r="AIN105" s="30"/>
      <c r="AIO105" s="29"/>
      <c r="AIP105" s="29" t="s">
        <v>115</v>
      </c>
      <c r="AIQ105" s="31">
        <f t="shared" ref="AIQ105" si="81">11.535</f>
        <v>11.535</v>
      </c>
      <c r="AIR105" s="1" t="s">
        <v>12</v>
      </c>
      <c r="AIT105" s="29" t="s">
        <v>120</v>
      </c>
      <c r="AIU105" s="29"/>
      <c r="AIV105" s="30"/>
      <c r="AIW105" s="29"/>
      <c r="AIX105" s="29" t="s">
        <v>115</v>
      </c>
      <c r="AIY105" s="31">
        <f t="shared" ref="AIY105" si="82">11.535</f>
        <v>11.535</v>
      </c>
      <c r="AIZ105" s="1" t="s">
        <v>12</v>
      </c>
      <c r="AJB105" s="29" t="s">
        <v>120</v>
      </c>
      <c r="AJC105" s="29"/>
      <c r="AJD105" s="30"/>
      <c r="AJE105" s="29"/>
      <c r="AJF105" s="29" t="s">
        <v>115</v>
      </c>
      <c r="AJG105" s="31">
        <f t="shared" ref="AJG105" si="83">11.535</f>
        <v>11.535</v>
      </c>
      <c r="AJH105" s="1" t="s">
        <v>12</v>
      </c>
      <c r="AJJ105" s="29" t="s">
        <v>120</v>
      </c>
      <c r="AJK105" s="29"/>
      <c r="AJL105" s="30"/>
      <c r="AJM105" s="29"/>
      <c r="AJN105" s="29" t="s">
        <v>115</v>
      </c>
      <c r="AJO105" s="31">
        <f t="shared" ref="AJO105" si="84">11.535</f>
        <v>11.535</v>
      </c>
      <c r="AJP105" s="1" t="s">
        <v>12</v>
      </c>
      <c r="AJR105" s="29" t="s">
        <v>120</v>
      </c>
      <c r="AJS105" s="29"/>
      <c r="AJT105" s="30"/>
      <c r="AJU105" s="29"/>
      <c r="AJV105" s="29" t="s">
        <v>115</v>
      </c>
      <c r="AJW105" s="31">
        <f t="shared" ref="AJW105" si="85">11.535</f>
        <v>11.535</v>
      </c>
      <c r="AJX105" s="1" t="s">
        <v>12</v>
      </c>
      <c r="AJZ105" s="29" t="s">
        <v>120</v>
      </c>
      <c r="AKA105" s="29"/>
      <c r="AKB105" s="30"/>
      <c r="AKC105" s="29"/>
      <c r="AKD105" s="29" t="s">
        <v>115</v>
      </c>
      <c r="AKE105" s="31">
        <f t="shared" ref="AKE105" si="86">11.535</f>
        <v>11.535</v>
      </c>
      <c r="AKF105" s="1" t="s">
        <v>12</v>
      </c>
      <c r="AKH105" s="29" t="s">
        <v>120</v>
      </c>
      <c r="AKI105" s="29"/>
      <c r="AKJ105" s="30"/>
      <c r="AKK105" s="29"/>
      <c r="AKL105" s="29" t="s">
        <v>115</v>
      </c>
      <c r="AKM105" s="31">
        <f t="shared" ref="AKM105" si="87">11.535</f>
        <v>11.535</v>
      </c>
      <c r="AKN105" s="1" t="s">
        <v>12</v>
      </c>
      <c r="AKP105" s="29" t="s">
        <v>120</v>
      </c>
      <c r="AKQ105" s="29"/>
      <c r="AKR105" s="30"/>
      <c r="AKS105" s="29"/>
      <c r="AKT105" s="29" t="s">
        <v>115</v>
      </c>
      <c r="AKU105" s="31">
        <f t="shared" ref="AKU105" si="88">11.535</f>
        <v>11.535</v>
      </c>
      <c r="AKV105" s="1" t="s">
        <v>12</v>
      </c>
      <c r="AKX105" s="29" t="s">
        <v>120</v>
      </c>
      <c r="AKY105" s="29"/>
      <c r="AKZ105" s="30"/>
      <c r="ALA105" s="29"/>
      <c r="ALB105" s="29" t="s">
        <v>115</v>
      </c>
      <c r="ALC105" s="31">
        <f t="shared" ref="ALC105" si="89">11.535</f>
        <v>11.535</v>
      </c>
      <c r="ALD105" s="1" t="s">
        <v>12</v>
      </c>
      <c r="ALF105" s="29" t="s">
        <v>120</v>
      </c>
      <c r="ALG105" s="29"/>
      <c r="ALH105" s="30"/>
      <c r="ALI105" s="29"/>
      <c r="ALJ105" s="29" t="s">
        <v>115</v>
      </c>
      <c r="ALK105" s="31">
        <f t="shared" ref="ALK105" si="90">11.535</f>
        <v>11.535</v>
      </c>
      <c r="ALL105" s="1" t="s">
        <v>12</v>
      </c>
      <c r="ALN105" s="29" t="s">
        <v>120</v>
      </c>
      <c r="ALO105" s="29"/>
      <c r="ALP105" s="30"/>
      <c r="ALQ105" s="29"/>
      <c r="ALR105" s="29" t="s">
        <v>115</v>
      </c>
      <c r="ALS105" s="31">
        <f t="shared" ref="ALS105" si="91">11.535</f>
        <v>11.535</v>
      </c>
      <c r="ALT105" s="1" t="s">
        <v>12</v>
      </c>
      <c r="ALV105" s="29" t="s">
        <v>120</v>
      </c>
      <c r="ALW105" s="29"/>
      <c r="ALX105" s="30"/>
      <c r="ALY105" s="29"/>
      <c r="ALZ105" s="29" t="s">
        <v>115</v>
      </c>
      <c r="AMA105" s="31">
        <f t="shared" ref="AMA105" si="92">11.535</f>
        <v>11.535</v>
      </c>
      <c r="AMB105" s="1" t="s">
        <v>12</v>
      </c>
      <c r="AMD105" s="29" t="s">
        <v>120</v>
      </c>
      <c r="AME105" s="29"/>
      <c r="AMF105" s="30"/>
      <c r="AMG105" s="29"/>
      <c r="AMH105" s="29" t="s">
        <v>115</v>
      </c>
      <c r="AMI105" s="31">
        <f t="shared" ref="AMI105" si="93">11.535</f>
        <v>11.535</v>
      </c>
      <c r="AMJ105" s="1" t="s">
        <v>12</v>
      </c>
      <c r="AML105" s="29" t="s">
        <v>120</v>
      </c>
      <c r="AMM105" s="29"/>
      <c r="AMN105" s="30"/>
      <c r="AMO105" s="29"/>
      <c r="AMP105" s="29" t="s">
        <v>115</v>
      </c>
      <c r="AMQ105" s="31">
        <f t="shared" ref="AMQ105" si="94">11.535</f>
        <v>11.535</v>
      </c>
      <c r="AMR105" s="1" t="s">
        <v>12</v>
      </c>
      <c r="AMT105" s="29" t="s">
        <v>120</v>
      </c>
      <c r="AMU105" s="29"/>
      <c r="AMV105" s="30"/>
      <c r="AMW105" s="29"/>
      <c r="AMX105" s="29" t="s">
        <v>115</v>
      </c>
      <c r="AMY105" s="31">
        <f t="shared" ref="AMY105" si="95">11.535</f>
        <v>11.535</v>
      </c>
      <c r="AMZ105" s="1" t="s">
        <v>12</v>
      </c>
      <c r="ANB105" s="29" t="s">
        <v>120</v>
      </c>
      <c r="ANC105" s="29"/>
      <c r="AND105" s="30"/>
      <c r="ANE105" s="29"/>
      <c r="ANF105" s="29" t="s">
        <v>115</v>
      </c>
      <c r="ANG105" s="31">
        <f t="shared" ref="ANG105" si="96">11.535</f>
        <v>11.535</v>
      </c>
      <c r="ANH105" s="1" t="s">
        <v>12</v>
      </c>
      <c r="ANJ105" s="29" t="s">
        <v>120</v>
      </c>
      <c r="ANK105" s="29"/>
      <c r="ANL105" s="30"/>
      <c r="ANM105" s="29"/>
      <c r="ANN105" s="29" t="s">
        <v>115</v>
      </c>
      <c r="ANO105" s="31">
        <f t="shared" ref="ANO105" si="97">11.535</f>
        <v>11.535</v>
      </c>
      <c r="ANP105" s="1" t="s">
        <v>12</v>
      </c>
      <c r="ANR105" s="29" t="s">
        <v>120</v>
      </c>
      <c r="ANS105" s="29"/>
      <c r="ANT105" s="30"/>
      <c r="ANU105" s="29"/>
      <c r="ANV105" s="29" t="s">
        <v>115</v>
      </c>
      <c r="ANW105" s="31">
        <f t="shared" ref="ANW105" si="98">11.535</f>
        <v>11.535</v>
      </c>
      <c r="ANX105" s="1" t="s">
        <v>12</v>
      </c>
      <c r="ANZ105" s="29" t="s">
        <v>120</v>
      </c>
      <c r="AOA105" s="29"/>
      <c r="AOB105" s="30"/>
      <c r="AOC105" s="29"/>
      <c r="AOD105" s="29" t="s">
        <v>115</v>
      </c>
      <c r="AOE105" s="31">
        <f t="shared" ref="AOE105" si="99">11.535</f>
        <v>11.535</v>
      </c>
      <c r="AOF105" s="1" t="s">
        <v>12</v>
      </c>
      <c r="AOH105" s="29" t="s">
        <v>120</v>
      </c>
      <c r="AOI105" s="29"/>
      <c r="AOJ105" s="30"/>
      <c r="AOK105" s="29"/>
      <c r="AOL105" s="29" t="s">
        <v>115</v>
      </c>
      <c r="AOM105" s="31">
        <f t="shared" ref="AOM105" si="100">11.535</f>
        <v>11.535</v>
      </c>
      <c r="AON105" s="1" t="s">
        <v>12</v>
      </c>
      <c r="AOP105" s="29" t="s">
        <v>120</v>
      </c>
      <c r="AOQ105" s="29"/>
      <c r="AOR105" s="30"/>
      <c r="AOS105" s="29"/>
      <c r="AOT105" s="29" t="s">
        <v>115</v>
      </c>
      <c r="AOU105" s="31">
        <f t="shared" ref="AOU105" si="101">11.535</f>
        <v>11.535</v>
      </c>
      <c r="AOV105" s="1" t="s">
        <v>12</v>
      </c>
      <c r="AOX105" s="29" t="s">
        <v>120</v>
      </c>
      <c r="AOY105" s="29"/>
      <c r="AOZ105" s="30"/>
      <c r="APA105" s="29"/>
      <c r="APB105" s="29" t="s">
        <v>115</v>
      </c>
      <c r="APC105" s="31">
        <f t="shared" ref="APC105" si="102">11.535</f>
        <v>11.535</v>
      </c>
      <c r="APD105" s="1" t="s">
        <v>12</v>
      </c>
      <c r="APF105" s="29" t="s">
        <v>120</v>
      </c>
      <c r="APG105" s="29"/>
      <c r="APH105" s="30"/>
      <c r="API105" s="29"/>
      <c r="APJ105" s="29" t="s">
        <v>115</v>
      </c>
      <c r="APK105" s="31">
        <f t="shared" ref="APK105" si="103">11.535</f>
        <v>11.535</v>
      </c>
      <c r="APL105" s="1" t="s">
        <v>12</v>
      </c>
      <c r="APN105" s="29" t="s">
        <v>120</v>
      </c>
      <c r="APO105" s="29"/>
      <c r="APP105" s="30"/>
      <c r="APQ105" s="29"/>
      <c r="APR105" s="29" t="s">
        <v>115</v>
      </c>
      <c r="APS105" s="31">
        <f t="shared" ref="APS105" si="104">11.535</f>
        <v>11.535</v>
      </c>
      <c r="APT105" s="1" t="s">
        <v>12</v>
      </c>
      <c r="APV105" s="29" t="s">
        <v>120</v>
      </c>
      <c r="APW105" s="29"/>
      <c r="APX105" s="30"/>
      <c r="APY105" s="29"/>
      <c r="APZ105" s="29" t="s">
        <v>115</v>
      </c>
      <c r="AQA105" s="31">
        <f t="shared" ref="AQA105" si="105">11.535</f>
        <v>11.535</v>
      </c>
      <c r="AQB105" s="1" t="s">
        <v>12</v>
      </c>
      <c r="AQD105" s="29" t="s">
        <v>120</v>
      </c>
      <c r="AQE105" s="29"/>
      <c r="AQF105" s="30"/>
      <c r="AQG105" s="29"/>
      <c r="AQH105" s="29" t="s">
        <v>115</v>
      </c>
      <c r="AQI105" s="31">
        <f t="shared" ref="AQI105" si="106">11.535</f>
        <v>11.535</v>
      </c>
      <c r="AQJ105" s="1" t="s">
        <v>12</v>
      </c>
      <c r="AQL105" s="29" t="s">
        <v>120</v>
      </c>
      <c r="AQM105" s="29"/>
      <c r="AQN105" s="30"/>
      <c r="AQO105" s="29"/>
      <c r="AQP105" s="29" t="s">
        <v>115</v>
      </c>
      <c r="AQQ105" s="31">
        <f t="shared" ref="AQQ105" si="107">11.535</f>
        <v>11.535</v>
      </c>
      <c r="AQR105" s="1" t="s">
        <v>12</v>
      </c>
      <c r="AQT105" s="29" t="s">
        <v>120</v>
      </c>
      <c r="AQU105" s="29"/>
      <c r="AQV105" s="30"/>
      <c r="AQW105" s="29"/>
      <c r="AQX105" s="29" t="s">
        <v>115</v>
      </c>
      <c r="AQY105" s="31">
        <f t="shared" ref="AQY105" si="108">11.535</f>
        <v>11.535</v>
      </c>
      <c r="AQZ105" s="1" t="s">
        <v>12</v>
      </c>
      <c r="ARB105" s="29" t="s">
        <v>120</v>
      </c>
      <c r="ARC105" s="29"/>
      <c r="ARD105" s="30"/>
      <c r="ARE105" s="29"/>
      <c r="ARF105" s="29" t="s">
        <v>115</v>
      </c>
      <c r="ARG105" s="31">
        <f t="shared" ref="ARG105" si="109">11.535</f>
        <v>11.535</v>
      </c>
      <c r="ARH105" s="1" t="s">
        <v>12</v>
      </c>
      <c r="ARJ105" s="29" t="s">
        <v>120</v>
      </c>
      <c r="ARK105" s="29"/>
      <c r="ARL105" s="30"/>
      <c r="ARM105" s="29"/>
      <c r="ARN105" s="29" t="s">
        <v>115</v>
      </c>
      <c r="ARO105" s="31">
        <f t="shared" ref="ARO105" si="110">11.535</f>
        <v>11.535</v>
      </c>
      <c r="ARP105" s="1" t="s">
        <v>12</v>
      </c>
      <c r="ARR105" s="29" t="s">
        <v>120</v>
      </c>
      <c r="ARS105" s="29"/>
      <c r="ART105" s="30"/>
      <c r="ARU105" s="29"/>
      <c r="ARV105" s="29" t="s">
        <v>115</v>
      </c>
      <c r="ARW105" s="31">
        <f t="shared" ref="ARW105" si="111">11.535</f>
        <v>11.535</v>
      </c>
      <c r="ARX105" s="1" t="s">
        <v>12</v>
      </c>
      <c r="ARZ105" s="29" t="s">
        <v>120</v>
      </c>
      <c r="ASA105" s="29"/>
      <c r="ASB105" s="30"/>
      <c r="ASC105" s="29"/>
      <c r="ASD105" s="29" t="s">
        <v>115</v>
      </c>
      <c r="ASE105" s="31">
        <f t="shared" ref="ASE105" si="112">11.535</f>
        <v>11.535</v>
      </c>
      <c r="ASF105" s="1" t="s">
        <v>12</v>
      </c>
      <c r="ASH105" s="29" t="s">
        <v>120</v>
      </c>
      <c r="ASI105" s="29"/>
      <c r="ASJ105" s="30"/>
      <c r="ASK105" s="29"/>
      <c r="ASL105" s="29" t="s">
        <v>115</v>
      </c>
      <c r="ASM105" s="31">
        <f t="shared" ref="ASM105" si="113">11.535</f>
        <v>11.535</v>
      </c>
      <c r="ASN105" s="1" t="s">
        <v>12</v>
      </c>
      <c r="ASP105" s="29" t="s">
        <v>120</v>
      </c>
      <c r="ASQ105" s="29"/>
      <c r="ASR105" s="30"/>
      <c r="ASS105" s="29"/>
      <c r="AST105" s="29" t="s">
        <v>115</v>
      </c>
      <c r="ASU105" s="31">
        <f t="shared" ref="ASU105" si="114">11.535</f>
        <v>11.535</v>
      </c>
      <c r="ASV105" s="1" t="s">
        <v>12</v>
      </c>
      <c r="ASX105" s="29" t="s">
        <v>120</v>
      </c>
      <c r="ASY105" s="29"/>
      <c r="ASZ105" s="30"/>
      <c r="ATA105" s="29"/>
      <c r="ATB105" s="29" t="s">
        <v>115</v>
      </c>
      <c r="ATC105" s="31">
        <f t="shared" ref="ATC105" si="115">11.535</f>
        <v>11.535</v>
      </c>
      <c r="ATD105" s="1" t="s">
        <v>12</v>
      </c>
      <c r="ATF105" s="29" t="s">
        <v>120</v>
      </c>
      <c r="ATG105" s="29"/>
      <c r="ATH105" s="30"/>
      <c r="ATI105" s="29"/>
      <c r="ATJ105" s="29" t="s">
        <v>115</v>
      </c>
      <c r="ATK105" s="31">
        <f t="shared" ref="ATK105" si="116">11.535</f>
        <v>11.535</v>
      </c>
      <c r="ATL105" s="1" t="s">
        <v>12</v>
      </c>
      <c r="ATN105" s="29" t="s">
        <v>120</v>
      </c>
      <c r="ATO105" s="29"/>
      <c r="ATP105" s="30"/>
      <c r="ATQ105" s="29"/>
      <c r="ATR105" s="29" t="s">
        <v>115</v>
      </c>
      <c r="ATS105" s="31">
        <f t="shared" ref="ATS105" si="117">11.535</f>
        <v>11.535</v>
      </c>
      <c r="ATT105" s="1" t="s">
        <v>12</v>
      </c>
      <c r="ATV105" s="29" t="s">
        <v>120</v>
      </c>
      <c r="ATW105" s="29"/>
      <c r="ATX105" s="30"/>
      <c r="ATY105" s="29"/>
      <c r="ATZ105" s="29" t="s">
        <v>115</v>
      </c>
      <c r="AUA105" s="31">
        <f t="shared" ref="AUA105" si="118">11.535</f>
        <v>11.535</v>
      </c>
      <c r="AUB105" s="1" t="s">
        <v>12</v>
      </c>
      <c r="AUD105" s="29" t="s">
        <v>120</v>
      </c>
      <c r="AUE105" s="29"/>
      <c r="AUF105" s="30"/>
      <c r="AUG105" s="29"/>
      <c r="AUH105" s="29" t="s">
        <v>115</v>
      </c>
      <c r="AUI105" s="31">
        <f t="shared" ref="AUI105" si="119">11.535</f>
        <v>11.535</v>
      </c>
      <c r="AUJ105" s="1" t="s">
        <v>12</v>
      </c>
      <c r="AUL105" s="29" t="s">
        <v>120</v>
      </c>
      <c r="AUM105" s="29"/>
      <c r="AUN105" s="30"/>
      <c r="AUO105" s="29"/>
      <c r="AUP105" s="29" t="s">
        <v>115</v>
      </c>
      <c r="AUQ105" s="31">
        <f t="shared" ref="AUQ105" si="120">11.535</f>
        <v>11.535</v>
      </c>
      <c r="AUR105" s="1" t="s">
        <v>12</v>
      </c>
      <c r="AUT105" s="29" t="s">
        <v>120</v>
      </c>
      <c r="AUU105" s="29"/>
      <c r="AUV105" s="30"/>
      <c r="AUW105" s="29"/>
      <c r="AUX105" s="29" t="s">
        <v>115</v>
      </c>
      <c r="AUY105" s="31">
        <f t="shared" ref="AUY105" si="121">11.535</f>
        <v>11.535</v>
      </c>
      <c r="AUZ105" s="1" t="s">
        <v>12</v>
      </c>
      <c r="AVB105" s="29" t="s">
        <v>120</v>
      </c>
      <c r="AVC105" s="29"/>
      <c r="AVD105" s="30"/>
      <c r="AVE105" s="29"/>
      <c r="AVF105" s="29" t="s">
        <v>115</v>
      </c>
      <c r="AVG105" s="31">
        <f t="shared" ref="AVG105" si="122">11.535</f>
        <v>11.535</v>
      </c>
      <c r="AVH105" s="1" t="s">
        <v>12</v>
      </c>
      <c r="AVJ105" s="29" t="s">
        <v>120</v>
      </c>
      <c r="AVK105" s="29"/>
      <c r="AVL105" s="30"/>
      <c r="AVM105" s="29"/>
      <c r="AVN105" s="29" t="s">
        <v>115</v>
      </c>
      <c r="AVO105" s="31">
        <f t="shared" ref="AVO105" si="123">11.535</f>
        <v>11.535</v>
      </c>
      <c r="AVP105" s="1" t="s">
        <v>12</v>
      </c>
      <c r="AVR105" s="29" t="s">
        <v>120</v>
      </c>
      <c r="AVS105" s="29"/>
      <c r="AVT105" s="30"/>
      <c r="AVU105" s="29"/>
      <c r="AVV105" s="29" t="s">
        <v>115</v>
      </c>
      <c r="AVW105" s="31">
        <f t="shared" ref="AVW105" si="124">11.535</f>
        <v>11.535</v>
      </c>
      <c r="AVX105" s="1" t="s">
        <v>12</v>
      </c>
      <c r="AVZ105" s="29" t="s">
        <v>120</v>
      </c>
      <c r="AWA105" s="29"/>
      <c r="AWB105" s="30"/>
      <c r="AWC105" s="29"/>
      <c r="AWD105" s="29" t="s">
        <v>115</v>
      </c>
      <c r="AWE105" s="31">
        <f t="shared" ref="AWE105" si="125">11.535</f>
        <v>11.535</v>
      </c>
      <c r="AWF105" s="1" t="s">
        <v>12</v>
      </c>
      <c r="AWH105" s="29" t="s">
        <v>120</v>
      </c>
      <c r="AWI105" s="29"/>
      <c r="AWJ105" s="30"/>
      <c r="AWK105" s="29"/>
      <c r="AWL105" s="29" t="s">
        <v>115</v>
      </c>
      <c r="AWM105" s="31">
        <f t="shared" ref="AWM105" si="126">11.535</f>
        <v>11.535</v>
      </c>
      <c r="AWN105" s="1" t="s">
        <v>12</v>
      </c>
      <c r="AWP105" s="29" t="s">
        <v>120</v>
      </c>
      <c r="AWQ105" s="29"/>
      <c r="AWR105" s="30"/>
      <c r="AWS105" s="29"/>
      <c r="AWT105" s="29" t="s">
        <v>115</v>
      </c>
      <c r="AWU105" s="31">
        <f t="shared" ref="AWU105" si="127">11.535</f>
        <v>11.535</v>
      </c>
      <c r="AWV105" s="1" t="s">
        <v>12</v>
      </c>
      <c r="AWX105" s="29" t="s">
        <v>120</v>
      </c>
      <c r="AWY105" s="29"/>
      <c r="AWZ105" s="30"/>
      <c r="AXA105" s="29"/>
      <c r="AXB105" s="29" t="s">
        <v>115</v>
      </c>
      <c r="AXC105" s="31">
        <f t="shared" ref="AXC105" si="128">11.535</f>
        <v>11.535</v>
      </c>
      <c r="AXD105" s="1" t="s">
        <v>12</v>
      </c>
      <c r="AXF105" s="29" t="s">
        <v>120</v>
      </c>
      <c r="AXG105" s="29"/>
      <c r="AXH105" s="30"/>
      <c r="AXI105" s="29"/>
      <c r="AXJ105" s="29" t="s">
        <v>115</v>
      </c>
      <c r="AXK105" s="31">
        <f t="shared" ref="AXK105" si="129">11.535</f>
        <v>11.535</v>
      </c>
      <c r="AXL105" s="1" t="s">
        <v>12</v>
      </c>
      <c r="AXN105" s="29" t="s">
        <v>120</v>
      </c>
      <c r="AXO105" s="29"/>
      <c r="AXP105" s="30"/>
      <c r="AXQ105" s="29"/>
      <c r="AXR105" s="29" t="s">
        <v>115</v>
      </c>
      <c r="AXS105" s="31">
        <f t="shared" ref="AXS105" si="130">11.535</f>
        <v>11.535</v>
      </c>
      <c r="AXT105" s="1" t="s">
        <v>12</v>
      </c>
      <c r="AXV105" s="29" t="s">
        <v>120</v>
      </c>
      <c r="AXW105" s="29"/>
      <c r="AXX105" s="30"/>
      <c r="AXY105" s="29"/>
      <c r="AXZ105" s="29" t="s">
        <v>115</v>
      </c>
      <c r="AYA105" s="31">
        <f t="shared" ref="AYA105" si="131">11.535</f>
        <v>11.535</v>
      </c>
      <c r="AYB105" s="1" t="s">
        <v>12</v>
      </c>
      <c r="AYD105" s="29" t="s">
        <v>120</v>
      </c>
      <c r="AYE105" s="29"/>
      <c r="AYF105" s="30"/>
      <c r="AYG105" s="29"/>
      <c r="AYH105" s="29" t="s">
        <v>115</v>
      </c>
      <c r="AYI105" s="31">
        <f t="shared" ref="AYI105" si="132">11.535</f>
        <v>11.535</v>
      </c>
      <c r="AYJ105" s="1" t="s">
        <v>12</v>
      </c>
      <c r="AYL105" s="29" t="s">
        <v>120</v>
      </c>
      <c r="AYM105" s="29"/>
      <c r="AYN105" s="30"/>
      <c r="AYO105" s="29"/>
      <c r="AYP105" s="29" t="s">
        <v>115</v>
      </c>
      <c r="AYQ105" s="31">
        <f t="shared" ref="AYQ105" si="133">11.535</f>
        <v>11.535</v>
      </c>
      <c r="AYR105" s="1" t="s">
        <v>12</v>
      </c>
      <c r="AYT105" s="29" t="s">
        <v>120</v>
      </c>
      <c r="AYU105" s="29"/>
      <c r="AYV105" s="30"/>
      <c r="AYW105" s="29"/>
      <c r="AYX105" s="29" t="s">
        <v>115</v>
      </c>
      <c r="AYY105" s="31">
        <f t="shared" ref="AYY105" si="134">11.535</f>
        <v>11.535</v>
      </c>
      <c r="AYZ105" s="1" t="s">
        <v>12</v>
      </c>
      <c r="AZB105" s="29" t="s">
        <v>120</v>
      </c>
      <c r="AZC105" s="29"/>
      <c r="AZD105" s="30"/>
      <c r="AZE105" s="29"/>
      <c r="AZF105" s="29" t="s">
        <v>115</v>
      </c>
      <c r="AZG105" s="31">
        <f t="shared" ref="AZG105" si="135">11.535</f>
        <v>11.535</v>
      </c>
      <c r="AZH105" s="1" t="s">
        <v>12</v>
      </c>
      <c r="AZJ105" s="29" t="s">
        <v>120</v>
      </c>
      <c r="AZK105" s="29"/>
      <c r="AZL105" s="30"/>
      <c r="AZM105" s="29"/>
      <c r="AZN105" s="29" t="s">
        <v>115</v>
      </c>
      <c r="AZO105" s="31">
        <f t="shared" ref="AZO105" si="136">11.535</f>
        <v>11.535</v>
      </c>
      <c r="AZP105" s="1" t="s">
        <v>12</v>
      </c>
      <c r="AZR105" s="29" t="s">
        <v>120</v>
      </c>
      <c r="AZS105" s="29"/>
      <c r="AZT105" s="30"/>
      <c r="AZU105" s="29"/>
      <c r="AZV105" s="29" t="s">
        <v>115</v>
      </c>
      <c r="AZW105" s="31">
        <f t="shared" ref="AZW105" si="137">11.535</f>
        <v>11.535</v>
      </c>
      <c r="AZX105" s="1" t="s">
        <v>12</v>
      </c>
      <c r="AZZ105" s="29" t="s">
        <v>120</v>
      </c>
      <c r="BAA105" s="29"/>
      <c r="BAB105" s="30"/>
      <c r="BAC105" s="29"/>
      <c r="BAD105" s="29" t="s">
        <v>115</v>
      </c>
      <c r="BAE105" s="31">
        <f t="shared" ref="BAE105" si="138">11.535</f>
        <v>11.535</v>
      </c>
      <c r="BAF105" s="1" t="s">
        <v>12</v>
      </c>
      <c r="BAH105" s="29" t="s">
        <v>120</v>
      </c>
      <c r="BAI105" s="29"/>
      <c r="BAJ105" s="30"/>
      <c r="BAK105" s="29"/>
      <c r="BAL105" s="29" t="s">
        <v>115</v>
      </c>
      <c r="BAM105" s="31">
        <f t="shared" ref="BAM105" si="139">11.535</f>
        <v>11.535</v>
      </c>
      <c r="BAN105" s="1" t="s">
        <v>12</v>
      </c>
      <c r="BAP105" s="29" t="s">
        <v>120</v>
      </c>
      <c r="BAQ105" s="29"/>
      <c r="BAR105" s="30"/>
      <c r="BAS105" s="29"/>
      <c r="BAT105" s="29" t="s">
        <v>115</v>
      </c>
      <c r="BAU105" s="31">
        <f t="shared" ref="BAU105" si="140">11.535</f>
        <v>11.535</v>
      </c>
      <c r="BAV105" s="1" t="s">
        <v>12</v>
      </c>
      <c r="BAX105" s="29" t="s">
        <v>120</v>
      </c>
      <c r="BAY105" s="29"/>
      <c r="BAZ105" s="30"/>
      <c r="BBA105" s="29"/>
      <c r="BBB105" s="29" t="s">
        <v>115</v>
      </c>
      <c r="BBC105" s="31">
        <f t="shared" ref="BBC105" si="141">11.535</f>
        <v>11.535</v>
      </c>
      <c r="BBD105" s="1" t="s">
        <v>12</v>
      </c>
      <c r="BBF105" s="29" t="s">
        <v>120</v>
      </c>
      <c r="BBG105" s="29"/>
      <c r="BBH105" s="30"/>
      <c r="BBI105" s="29"/>
      <c r="BBJ105" s="29" t="s">
        <v>115</v>
      </c>
      <c r="BBK105" s="31">
        <f t="shared" ref="BBK105" si="142">11.535</f>
        <v>11.535</v>
      </c>
      <c r="BBL105" s="1" t="s">
        <v>12</v>
      </c>
      <c r="BBN105" s="29" t="s">
        <v>120</v>
      </c>
      <c r="BBO105" s="29"/>
      <c r="BBP105" s="30"/>
      <c r="BBQ105" s="29"/>
      <c r="BBR105" s="29" t="s">
        <v>115</v>
      </c>
      <c r="BBS105" s="31">
        <f t="shared" ref="BBS105" si="143">11.535</f>
        <v>11.535</v>
      </c>
      <c r="BBT105" s="1" t="s">
        <v>12</v>
      </c>
      <c r="BBV105" s="29" t="s">
        <v>120</v>
      </c>
      <c r="BBW105" s="29"/>
      <c r="BBX105" s="30"/>
      <c r="BBY105" s="29"/>
      <c r="BBZ105" s="29" t="s">
        <v>115</v>
      </c>
      <c r="BCA105" s="31">
        <f t="shared" ref="BCA105" si="144">11.535</f>
        <v>11.535</v>
      </c>
      <c r="BCB105" s="1" t="s">
        <v>12</v>
      </c>
      <c r="BCD105" s="29" t="s">
        <v>120</v>
      </c>
      <c r="BCE105" s="29"/>
      <c r="BCF105" s="30"/>
      <c r="BCG105" s="29"/>
      <c r="BCH105" s="29" t="s">
        <v>115</v>
      </c>
      <c r="BCI105" s="31">
        <f t="shared" ref="BCI105" si="145">11.535</f>
        <v>11.535</v>
      </c>
      <c r="BCJ105" s="1" t="s">
        <v>12</v>
      </c>
      <c r="BCL105" s="29" t="s">
        <v>120</v>
      </c>
      <c r="BCM105" s="29"/>
      <c r="BCN105" s="30"/>
      <c r="BCO105" s="29"/>
      <c r="BCP105" s="29" t="s">
        <v>115</v>
      </c>
      <c r="BCQ105" s="31">
        <f t="shared" ref="BCQ105" si="146">11.535</f>
        <v>11.535</v>
      </c>
      <c r="BCR105" s="1" t="s">
        <v>12</v>
      </c>
      <c r="BCT105" s="29" t="s">
        <v>120</v>
      </c>
      <c r="BCU105" s="29"/>
      <c r="BCV105" s="30"/>
      <c r="BCW105" s="29"/>
      <c r="BCX105" s="29" t="s">
        <v>115</v>
      </c>
      <c r="BCY105" s="31">
        <f t="shared" ref="BCY105" si="147">11.535</f>
        <v>11.535</v>
      </c>
      <c r="BCZ105" s="1" t="s">
        <v>12</v>
      </c>
      <c r="BDB105" s="29" t="s">
        <v>120</v>
      </c>
      <c r="BDC105" s="29"/>
      <c r="BDD105" s="30"/>
      <c r="BDE105" s="29"/>
      <c r="BDF105" s="29" t="s">
        <v>115</v>
      </c>
      <c r="BDG105" s="31">
        <f t="shared" ref="BDG105" si="148">11.535</f>
        <v>11.535</v>
      </c>
      <c r="BDH105" s="1" t="s">
        <v>12</v>
      </c>
      <c r="BDJ105" s="29" t="s">
        <v>120</v>
      </c>
      <c r="BDK105" s="29"/>
      <c r="BDL105" s="30"/>
      <c r="BDM105" s="29"/>
      <c r="BDN105" s="29" t="s">
        <v>115</v>
      </c>
      <c r="BDO105" s="31">
        <f t="shared" ref="BDO105" si="149">11.535</f>
        <v>11.535</v>
      </c>
      <c r="BDP105" s="1" t="s">
        <v>12</v>
      </c>
      <c r="BDR105" s="29" t="s">
        <v>120</v>
      </c>
      <c r="BDS105" s="29"/>
      <c r="BDT105" s="30"/>
      <c r="BDU105" s="29"/>
      <c r="BDV105" s="29" t="s">
        <v>115</v>
      </c>
      <c r="BDW105" s="31">
        <f t="shared" ref="BDW105" si="150">11.535</f>
        <v>11.535</v>
      </c>
      <c r="BDX105" s="1" t="s">
        <v>12</v>
      </c>
      <c r="BDZ105" s="29" t="s">
        <v>120</v>
      </c>
      <c r="BEA105" s="29"/>
      <c r="BEB105" s="30"/>
      <c r="BEC105" s="29"/>
      <c r="BED105" s="29" t="s">
        <v>115</v>
      </c>
      <c r="BEE105" s="31">
        <f t="shared" ref="BEE105" si="151">11.535</f>
        <v>11.535</v>
      </c>
      <c r="BEF105" s="1" t="s">
        <v>12</v>
      </c>
      <c r="BEH105" s="29" t="s">
        <v>120</v>
      </c>
      <c r="BEI105" s="29"/>
      <c r="BEJ105" s="30"/>
      <c r="BEK105" s="29"/>
      <c r="BEL105" s="29" t="s">
        <v>115</v>
      </c>
      <c r="BEM105" s="31">
        <f t="shared" ref="BEM105" si="152">11.535</f>
        <v>11.535</v>
      </c>
      <c r="BEN105" s="1" t="s">
        <v>12</v>
      </c>
      <c r="BEP105" s="29" t="s">
        <v>120</v>
      </c>
      <c r="BEQ105" s="29"/>
      <c r="BER105" s="30"/>
      <c r="BES105" s="29"/>
      <c r="BET105" s="29" t="s">
        <v>115</v>
      </c>
      <c r="BEU105" s="31">
        <f t="shared" ref="BEU105" si="153">11.535</f>
        <v>11.535</v>
      </c>
      <c r="BEV105" s="1" t="s">
        <v>12</v>
      </c>
      <c r="BEX105" s="29" t="s">
        <v>120</v>
      </c>
      <c r="BEY105" s="29"/>
      <c r="BEZ105" s="30"/>
      <c r="BFA105" s="29"/>
      <c r="BFB105" s="29" t="s">
        <v>115</v>
      </c>
      <c r="BFC105" s="31">
        <f t="shared" ref="BFC105" si="154">11.535</f>
        <v>11.535</v>
      </c>
      <c r="BFD105" s="1" t="s">
        <v>12</v>
      </c>
      <c r="BFF105" s="29" t="s">
        <v>120</v>
      </c>
      <c r="BFG105" s="29"/>
      <c r="BFH105" s="30"/>
      <c r="BFI105" s="29"/>
      <c r="BFJ105" s="29" t="s">
        <v>115</v>
      </c>
      <c r="BFK105" s="31">
        <f t="shared" ref="BFK105" si="155">11.535</f>
        <v>11.535</v>
      </c>
      <c r="BFL105" s="1" t="s">
        <v>12</v>
      </c>
      <c r="BFN105" s="29" t="s">
        <v>120</v>
      </c>
      <c r="BFO105" s="29"/>
      <c r="BFP105" s="30"/>
      <c r="BFQ105" s="29"/>
      <c r="BFR105" s="29" t="s">
        <v>115</v>
      </c>
      <c r="BFS105" s="31">
        <f t="shared" ref="BFS105" si="156">11.535</f>
        <v>11.535</v>
      </c>
      <c r="BFT105" s="1" t="s">
        <v>12</v>
      </c>
      <c r="BFV105" s="29" t="s">
        <v>120</v>
      </c>
      <c r="BFW105" s="29"/>
      <c r="BFX105" s="30"/>
      <c r="BFY105" s="29"/>
      <c r="BFZ105" s="29" t="s">
        <v>115</v>
      </c>
      <c r="BGA105" s="31">
        <f t="shared" ref="BGA105" si="157">11.535</f>
        <v>11.535</v>
      </c>
      <c r="BGB105" s="1" t="s">
        <v>12</v>
      </c>
      <c r="BGD105" s="29" t="s">
        <v>120</v>
      </c>
      <c r="BGE105" s="29"/>
      <c r="BGF105" s="30"/>
      <c r="BGG105" s="29"/>
      <c r="BGH105" s="29" t="s">
        <v>115</v>
      </c>
      <c r="BGI105" s="31">
        <f t="shared" ref="BGI105" si="158">11.535</f>
        <v>11.535</v>
      </c>
      <c r="BGJ105" s="1" t="s">
        <v>12</v>
      </c>
      <c r="BGL105" s="29" t="s">
        <v>120</v>
      </c>
      <c r="BGM105" s="29"/>
      <c r="BGN105" s="30"/>
      <c r="BGO105" s="29"/>
      <c r="BGP105" s="29" t="s">
        <v>115</v>
      </c>
      <c r="BGQ105" s="31">
        <f t="shared" ref="BGQ105" si="159">11.535</f>
        <v>11.535</v>
      </c>
      <c r="BGR105" s="1" t="s">
        <v>12</v>
      </c>
      <c r="BGT105" s="29" t="s">
        <v>120</v>
      </c>
      <c r="BGU105" s="29"/>
      <c r="BGV105" s="30"/>
      <c r="BGW105" s="29"/>
      <c r="BGX105" s="29" t="s">
        <v>115</v>
      </c>
      <c r="BGY105" s="31">
        <f t="shared" ref="BGY105" si="160">11.535</f>
        <v>11.535</v>
      </c>
      <c r="BGZ105" s="1" t="s">
        <v>12</v>
      </c>
      <c r="BHB105" s="29" t="s">
        <v>120</v>
      </c>
      <c r="BHC105" s="29"/>
      <c r="BHD105" s="30"/>
      <c r="BHE105" s="29"/>
      <c r="BHF105" s="29" t="s">
        <v>115</v>
      </c>
      <c r="BHG105" s="31">
        <f t="shared" ref="BHG105" si="161">11.535</f>
        <v>11.535</v>
      </c>
      <c r="BHH105" s="1" t="s">
        <v>12</v>
      </c>
      <c r="BHJ105" s="29" t="s">
        <v>120</v>
      </c>
      <c r="BHK105" s="29"/>
      <c r="BHL105" s="30"/>
      <c r="BHM105" s="29"/>
      <c r="BHN105" s="29" t="s">
        <v>115</v>
      </c>
      <c r="BHO105" s="31">
        <f t="shared" ref="BHO105" si="162">11.535</f>
        <v>11.535</v>
      </c>
      <c r="BHP105" s="1" t="s">
        <v>12</v>
      </c>
      <c r="BHR105" s="29" t="s">
        <v>120</v>
      </c>
      <c r="BHS105" s="29"/>
      <c r="BHT105" s="30"/>
      <c r="BHU105" s="29"/>
      <c r="BHV105" s="29" t="s">
        <v>115</v>
      </c>
      <c r="BHW105" s="31">
        <f t="shared" ref="BHW105" si="163">11.535</f>
        <v>11.535</v>
      </c>
      <c r="BHX105" s="1" t="s">
        <v>12</v>
      </c>
      <c r="BHZ105" s="29" t="s">
        <v>120</v>
      </c>
      <c r="BIA105" s="29"/>
      <c r="BIB105" s="30"/>
      <c r="BIC105" s="29"/>
      <c r="BID105" s="29" t="s">
        <v>115</v>
      </c>
      <c r="BIE105" s="31">
        <f t="shared" ref="BIE105" si="164">11.535</f>
        <v>11.535</v>
      </c>
      <c r="BIF105" s="1" t="s">
        <v>12</v>
      </c>
      <c r="BIH105" s="29" t="s">
        <v>120</v>
      </c>
      <c r="BII105" s="29"/>
      <c r="BIJ105" s="30"/>
      <c r="BIK105" s="29"/>
      <c r="BIL105" s="29" t="s">
        <v>115</v>
      </c>
      <c r="BIM105" s="31">
        <f t="shared" ref="BIM105" si="165">11.535</f>
        <v>11.535</v>
      </c>
      <c r="BIN105" s="1" t="s">
        <v>12</v>
      </c>
      <c r="BIP105" s="29" t="s">
        <v>120</v>
      </c>
      <c r="BIQ105" s="29"/>
      <c r="BIR105" s="30"/>
      <c r="BIS105" s="29"/>
      <c r="BIT105" s="29" t="s">
        <v>115</v>
      </c>
      <c r="BIU105" s="31">
        <f t="shared" ref="BIU105" si="166">11.535</f>
        <v>11.535</v>
      </c>
      <c r="BIV105" s="1" t="s">
        <v>12</v>
      </c>
      <c r="BIX105" s="29" t="s">
        <v>120</v>
      </c>
      <c r="BIY105" s="29"/>
      <c r="BIZ105" s="30"/>
      <c r="BJA105" s="29"/>
      <c r="BJB105" s="29" t="s">
        <v>115</v>
      </c>
      <c r="BJC105" s="31">
        <f t="shared" ref="BJC105" si="167">11.535</f>
        <v>11.535</v>
      </c>
      <c r="BJD105" s="1" t="s">
        <v>12</v>
      </c>
      <c r="BJF105" s="29" t="s">
        <v>120</v>
      </c>
      <c r="BJG105" s="29"/>
      <c r="BJH105" s="30"/>
      <c r="BJI105" s="29"/>
      <c r="BJJ105" s="29" t="s">
        <v>115</v>
      </c>
      <c r="BJK105" s="31">
        <f t="shared" ref="BJK105" si="168">11.535</f>
        <v>11.535</v>
      </c>
      <c r="BJL105" s="1" t="s">
        <v>12</v>
      </c>
      <c r="BJN105" s="29" t="s">
        <v>120</v>
      </c>
      <c r="BJO105" s="29"/>
      <c r="BJP105" s="30"/>
      <c r="BJQ105" s="29"/>
      <c r="BJR105" s="29" t="s">
        <v>115</v>
      </c>
      <c r="BJS105" s="31">
        <f t="shared" ref="BJS105" si="169">11.535</f>
        <v>11.535</v>
      </c>
      <c r="BJT105" s="1" t="s">
        <v>12</v>
      </c>
      <c r="BJV105" s="29" t="s">
        <v>120</v>
      </c>
      <c r="BJW105" s="29"/>
      <c r="BJX105" s="30"/>
      <c r="BJY105" s="29"/>
      <c r="BJZ105" s="29" t="s">
        <v>115</v>
      </c>
      <c r="BKA105" s="31">
        <f t="shared" ref="BKA105" si="170">11.535</f>
        <v>11.535</v>
      </c>
      <c r="BKB105" s="1" t="s">
        <v>12</v>
      </c>
      <c r="BKD105" s="29" t="s">
        <v>120</v>
      </c>
      <c r="BKE105" s="29"/>
      <c r="BKF105" s="30"/>
      <c r="BKG105" s="29"/>
      <c r="BKH105" s="29" t="s">
        <v>115</v>
      </c>
      <c r="BKI105" s="31">
        <f t="shared" ref="BKI105" si="171">11.535</f>
        <v>11.535</v>
      </c>
      <c r="BKJ105" s="1" t="s">
        <v>12</v>
      </c>
      <c r="BKL105" s="29" t="s">
        <v>120</v>
      </c>
      <c r="BKM105" s="29"/>
      <c r="BKN105" s="30"/>
      <c r="BKO105" s="29"/>
      <c r="BKP105" s="29" t="s">
        <v>115</v>
      </c>
      <c r="BKQ105" s="31">
        <f t="shared" ref="BKQ105" si="172">11.535</f>
        <v>11.535</v>
      </c>
      <c r="BKR105" s="1" t="s">
        <v>12</v>
      </c>
      <c r="BKT105" s="29" t="s">
        <v>120</v>
      </c>
      <c r="BKU105" s="29"/>
      <c r="BKV105" s="30"/>
      <c r="BKW105" s="29"/>
      <c r="BKX105" s="29" t="s">
        <v>115</v>
      </c>
      <c r="BKY105" s="31">
        <f t="shared" ref="BKY105" si="173">11.535</f>
        <v>11.535</v>
      </c>
      <c r="BKZ105" s="1" t="s">
        <v>12</v>
      </c>
      <c r="BLB105" s="29" t="s">
        <v>120</v>
      </c>
      <c r="BLC105" s="29"/>
      <c r="BLD105" s="30"/>
      <c r="BLE105" s="29"/>
      <c r="BLF105" s="29" t="s">
        <v>115</v>
      </c>
      <c r="BLG105" s="31">
        <f t="shared" ref="BLG105" si="174">11.535</f>
        <v>11.535</v>
      </c>
      <c r="BLH105" s="1" t="s">
        <v>12</v>
      </c>
      <c r="BLJ105" s="29" t="s">
        <v>120</v>
      </c>
      <c r="BLK105" s="29"/>
      <c r="BLL105" s="30"/>
      <c r="BLM105" s="29"/>
      <c r="BLN105" s="29" t="s">
        <v>115</v>
      </c>
      <c r="BLO105" s="31">
        <f t="shared" ref="BLO105" si="175">11.535</f>
        <v>11.535</v>
      </c>
      <c r="BLP105" s="1" t="s">
        <v>12</v>
      </c>
      <c r="BLR105" s="29" t="s">
        <v>120</v>
      </c>
      <c r="BLS105" s="29"/>
      <c r="BLT105" s="30"/>
      <c r="BLU105" s="29"/>
      <c r="BLV105" s="29" t="s">
        <v>115</v>
      </c>
      <c r="BLW105" s="31">
        <f t="shared" ref="BLW105" si="176">11.535</f>
        <v>11.535</v>
      </c>
      <c r="BLX105" s="1" t="s">
        <v>12</v>
      </c>
      <c r="BLZ105" s="29" t="s">
        <v>120</v>
      </c>
      <c r="BMA105" s="29"/>
      <c r="BMB105" s="30"/>
      <c r="BMC105" s="29"/>
      <c r="BMD105" s="29" t="s">
        <v>115</v>
      </c>
      <c r="BME105" s="31">
        <f t="shared" ref="BME105" si="177">11.535</f>
        <v>11.535</v>
      </c>
      <c r="BMF105" s="1" t="s">
        <v>12</v>
      </c>
      <c r="BMH105" s="29" t="s">
        <v>120</v>
      </c>
      <c r="BMI105" s="29"/>
      <c r="BMJ105" s="30"/>
      <c r="BMK105" s="29"/>
      <c r="BML105" s="29" t="s">
        <v>115</v>
      </c>
      <c r="BMM105" s="31">
        <f t="shared" ref="BMM105" si="178">11.535</f>
        <v>11.535</v>
      </c>
      <c r="BMN105" s="1" t="s">
        <v>12</v>
      </c>
      <c r="BMP105" s="29" t="s">
        <v>120</v>
      </c>
      <c r="BMQ105" s="29"/>
      <c r="BMR105" s="30"/>
      <c r="BMS105" s="29"/>
      <c r="BMT105" s="29" t="s">
        <v>115</v>
      </c>
      <c r="BMU105" s="31">
        <f t="shared" ref="BMU105" si="179">11.535</f>
        <v>11.535</v>
      </c>
      <c r="BMV105" s="1" t="s">
        <v>12</v>
      </c>
      <c r="BMX105" s="29" t="s">
        <v>120</v>
      </c>
      <c r="BMY105" s="29"/>
      <c r="BMZ105" s="30"/>
      <c r="BNA105" s="29"/>
      <c r="BNB105" s="29" t="s">
        <v>115</v>
      </c>
      <c r="BNC105" s="31">
        <f t="shared" ref="BNC105" si="180">11.535</f>
        <v>11.535</v>
      </c>
      <c r="BND105" s="1" t="s">
        <v>12</v>
      </c>
      <c r="BNF105" s="29" t="s">
        <v>120</v>
      </c>
      <c r="BNG105" s="29"/>
      <c r="BNH105" s="30"/>
      <c r="BNI105" s="29"/>
      <c r="BNJ105" s="29" t="s">
        <v>115</v>
      </c>
      <c r="BNK105" s="31">
        <f t="shared" ref="BNK105" si="181">11.535</f>
        <v>11.535</v>
      </c>
      <c r="BNL105" s="1" t="s">
        <v>12</v>
      </c>
      <c r="BNN105" s="29" t="s">
        <v>120</v>
      </c>
      <c r="BNO105" s="29"/>
      <c r="BNP105" s="30"/>
      <c r="BNQ105" s="29"/>
      <c r="BNR105" s="29" t="s">
        <v>115</v>
      </c>
      <c r="BNS105" s="31">
        <f t="shared" ref="BNS105" si="182">11.535</f>
        <v>11.535</v>
      </c>
      <c r="BNT105" s="1" t="s">
        <v>12</v>
      </c>
      <c r="BNV105" s="29" t="s">
        <v>120</v>
      </c>
      <c r="BNW105" s="29"/>
      <c r="BNX105" s="30"/>
      <c r="BNY105" s="29"/>
      <c r="BNZ105" s="29" t="s">
        <v>115</v>
      </c>
      <c r="BOA105" s="31">
        <f t="shared" ref="BOA105" si="183">11.535</f>
        <v>11.535</v>
      </c>
      <c r="BOB105" s="1" t="s">
        <v>12</v>
      </c>
      <c r="BOD105" s="29" t="s">
        <v>120</v>
      </c>
      <c r="BOE105" s="29"/>
      <c r="BOF105" s="30"/>
      <c r="BOG105" s="29"/>
      <c r="BOH105" s="29" t="s">
        <v>115</v>
      </c>
      <c r="BOI105" s="31">
        <f t="shared" ref="BOI105" si="184">11.535</f>
        <v>11.535</v>
      </c>
      <c r="BOJ105" s="1" t="s">
        <v>12</v>
      </c>
      <c r="BOL105" s="29" t="s">
        <v>120</v>
      </c>
      <c r="BOM105" s="29"/>
      <c r="BON105" s="30"/>
      <c r="BOO105" s="29"/>
      <c r="BOP105" s="29" t="s">
        <v>115</v>
      </c>
      <c r="BOQ105" s="31">
        <f t="shared" ref="BOQ105" si="185">11.535</f>
        <v>11.535</v>
      </c>
      <c r="BOR105" s="1" t="s">
        <v>12</v>
      </c>
      <c r="BOT105" s="29" t="s">
        <v>120</v>
      </c>
      <c r="BOU105" s="29"/>
      <c r="BOV105" s="30"/>
      <c r="BOW105" s="29"/>
      <c r="BOX105" s="29" t="s">
        <v>115</v>
      </c>
      <c r="BOY105" s="31">
        <f t="shared" ref="BOY105" si="186">11.535</f>
        <v>11.535</v>
      </c>
      <c r="BOZ105" s="1" t="s">
        <v>12</v>
      </c>
      <c r="BPB105" s="29" t="s">
        <v>120</v>
      </c>
      <c r="BPC105" s="29"/>
      <c r="BPD105" s="30"/>
      <c r="BPE105" s="29"/>
      <c r="BPF105" s="29" t="s">
        <v>115</v>
      </c>
      <c r="BPG105" s="31">
        <f t="shared" ref="BPG105" si="187">11.535</f>
        <v>11.535</v>
      </c>
      <c r="BPH105" s="1" t="s">
        <v>12</v>
      </c>
      <c r="BPJ105" s="29" t="s">
        <v>120</v>
      </c>
      <c r="BPK105" s="29"/>
      <c r="BPL105" s="30"/>
      <c r="BPM105" s="29"/>
      <c r="BPN105" s="29" t="s">
        <v>115</v>
      </c>
      <c r="BPO105" s="31">
        <f t="shared" ref="BPO105" si="188">11.535</f>
        <v>11.535</v>
      </c>
      <c r="BPP105" s="1" t="s">
        <v>12</v>
      </c>
      <c r="BPR105" s="29" t="s">
        <v>120</v>
      </c>
      <c r="BPS105" s="29"/>
      <c r="BPT105" s="30"/>
      <c r="BPU105" s="29"/>
      <c r="BPV105" s="29" t="s">
        <v>115</v>
      </c>
      <c r="BPW105" s="31">
        <f t="shared" ref="BPW105" si="189">11.535</f>
        <v>11.535</v>
      </c>
      <c r="BPX105" s="1" t="s">
        <v>12</v>
      </c>
      <c r="BPZ105" s="29" t="s">
        <v>120</v>
      </c>
      <c r="BQA105" s="29"/>
      <c r="BQB105" s="30"/>
      <c r="BQC105" s="29"/>
      <c r="BQD105" s="29" t="s">
        <v>115</v>
      </c>
      <c r="BQE105" s="31">
        <f t="shared" ref="BQE105" si="190">11.535</f>
        <v>11.535</v>
      </c>
      <c r="BQF105" s="1" t="s">
        <v>12</v>
      </c>
      <c r="BQH105" s="29" t="s">
        <v>120</v>
      </c>
      <c r="BQI105" s="29"/>
      <c r="BQJ105" s="30"/>
      <c r="BQK105" s="29"/>
      <c r="BQL105" s="29" t="s">
        <v>115</v>
      </c>
      <c r="BQM105" s="31">
        <f t="shared" ref="BQM105" si="191">11.535</f>
        <v>11.535</v>
      </c>
      <c r="BQN105" s="1" t="s">
        <v>12</v>
      </c>
      <c r="BQP105" s="29" t="s">
        <v>120</v>
      </c>
      <c r="BQQ105" s="29"/>
      <c r="BQR105" s="30"/>
      <c r="BQS105" s="29"/>
      <c r="BQT105" s="29" t="s">
        <v>115</v>
      </c>
      <c r="BQU105" s="31">
        <f t="shared" ref="BQU105" si="192">11.535</f>
        <v>11.535</v>
      </c>
      <c r="BQV105" s="1" t="s">
        <v>12</v>
      </c>
      <c r="BQX105" s="29" t="s">
        <v>120</v>
      </c>
      <c r="BQY105" s="29"/>
      <c r="BQZ105" s="30"/>
      <c r="BRA105" s="29"/>
      <c r="BRB105" s="29" t="s">
        <v>115</v>
      </c>
      <c r="BRC105" s="31">
        <f t="shared" ref="BRC105" si="193">11.535</f>
        <v>11.535</v>
      </c>
      <c r="BRD105" s="1" t="s">
        <v>12</v>
      </c>
      <c r="BRF105" s="29" t="s">
        <v>120</v>
      </c>
      <c r="BRG105" s="29"/>
      <c r="BRH105" s="30"/>
      <c r="BRI105" s="29"/>
      <c r="BRJ105" s="29" t="s">
        <v>115</v>
      </c>
      <c r="BRK105" s="31">
        <f t="shared" ref="BRK105" si="194">11.535</f>
        <v>11.535</v>
      </c>
      <c r="BRL105" s="1" t="s">
        <v>12</v>
      </c>
      <c r="BRN105" s="29" t="s">
        <v>120</v>
      </c>
      <c r="BRO105" s="29"/>
      <c r="BRP105" s="30"/>
      <c r="BRQ105" s="29"/>
      <c r="BRR105" s="29" t="s">
        <v>115</v>
      </c>
      <c r="BRS105" s="31">
        <f t="shared" ref="BRS105" si="195">11.535</f>
        <v>11.535</v>
      </c>
      <c r="BRT105" s="1" t="s">
        <v>12</v>
      </c>
      <c r="BRV105" s="29" t="s">
        <v>120</v>
      </c>
      <c r="BRW105" s="29"/>
      <c r="BRX105" s="30"/>
      <c r="BRY105" s="29"/>
      <c r="BRZ105" s="29" t="s">
        <v>115</v>
      </c>
      <c r="BSA105" s="31">
        <f t="shared" ref="BSA105" si="196">11.535</f>
        <v>11.535</v>
      </c>
      <c r="BSB105" s="1" t="s">
        <v>12</v>
      </c>
      <c r="BSD105" s="29" t="s">
        <v>120</v>
      </c>
      <c r="BSE105" s="29"/>
      <c r="BSF105" s="30"/>
      <c r="BSG105" s="29"/>
      <c r="BSH105" s="29" t="s">
        <v>115</v>
      </c>
      <c r="BSI105" s="31">
        <f t="shared" ref="BSI105" si="197">11.535</f>
        <v>11.535</v>
      </c>
      <c r="BSJ105" s="1" t="s">
        <v>12</v>
      </c>
      <c r="BSL105" s="29" t="s">
        <v>120</v>
      </c>
      <c r="BSM105" s="29"/>
      <c r="BSN105" s="30"/>
      <c r="BSO105" s="29"/>
      <c r="BSP105" s="29" t="s">
        <v>115</v>
      </c>
      <c r="BSQ105" s="31">
        <f t="shared" ref="BSQ105" si="198">11.535</f>
        <v>11.535</v>
      </c>
      <c r="BSR105" s="1" t="s">
        <v>12</v>
      </c>
      <c r="BST105" s="29" t="s">
        <v>120</v>
      </c>
      <c r="BSU105" s="29"/>
      <c r="BSV105" s="30"/>
      <c r="BSW105" s="29"/>
      <c r="BSX105" s="29" t="s">
        <v>115</v>
      </c>
      <c r="BSY105" s="31">
        <f t="shared" ref="BSY105" si="199">11.535</f>
        <v>11.535</v>
      </c>
      <c r="BSZ105" s="1" t="s">
        <v>12</v>
      </c>
      <c r="BTB105" s="29" t="s">
        <v>120</v>
      </c>
      <c r="BTC105" s="29"/>
      <c r="BTD105" s="30"/>
      <c r="BTE105" s="29"/>
      <c r="BTF105" s="29" t="s">
        <v>115</v>
      </c>
      <c r="BTG105" s="31">
        <f t="shared" ref="BTG105" si="200">11.535</f>
        <v>11.535</v>
      </c>
      <c r="BTH105" s="1" t="s">
        <v>12</v>
      </c>
      <c r="BTJ105" s="29" t="s">
        <v>120</v>
      </c>
      <c r="BTK105" s="29"/>
      <c r="BTL105" s="30"/>
      <c r="BTM105" s="29"/>
      <c r="BTN105" s="29" t="s">
        <v>115</v>
      </c>
      <c r="BTO105" s="31">
        <f t="shared" ref="BTO105" si="201">11.535</f>
        <v>11.535</v>
      </c>
      <c r="BTP105" s="1" t="s">
        <v>12</v>
      </c>
      <c r="BTR105" s="29" t="s">
        <v>120</v>
      </c>
      <c r="BTS105" s="29"/>
      <c r="BTT105" s="30"/>
      <c r="BTU105" s="29"/>
      <c r="BTV105" s="29" t="s">
        <v>115</v>
      </c>
      <c r="BTW105" s="31">
        <f t="shared" ref="BTW105" si="202">11.535</f>
        <v>11.535</v>
      </c>
      <c r="BTX105" s="1" t="s">
        <v>12</v>
      </c>
      <c r="BTZ105" s="29" t="s">
        <v>120</v>
      </c>
      <c r="BUA105" s="29"/>
      <c r="BUB105" s="30"/>
      <c r="BUC105" s="29"/>
      <c r="BUD105" s="29" t="s">
        <v>115</v>
      </c>
      <c r="BUE105" s="31">
        <f t="shared" ref="BUE105" si="203">11.535</f>
        <v>11.535</v>
      </c>
      <c r="BUF105" s="1" t="s">
        <v>12</v>
      </c>
      <c r="BUH105" s="29" t="s">
        <v>120</v>
      </c>
      <c r="BUI105" s="29"/>
      <c r="BUJ105" s="30"/>
      <c r="BUK105" s="29"/>
      <c r="BUL105" s="29" t="s">
        <v>115</v>
      </c>
      <c r="BUM105" s="31">
        <f t="shared" ref="BUM105" si="204">11.535</f>
        <v>11.535</v>
      </c>
      <c r="BUN105" s="1" t="s">
        <v>12</v>
      </c>
      <c r="BUP105" s="29" t="s">
        <v>120</v>
      </c>
      <c r="BUQ105" s="29"/>
      <c r="BUR105" s="30"/>
      <c r="BUS105" s="29"/>
      <c r="BUT105" s="29" t="s">
        <v>115</v>
      </c>
      <c r="BUU105" s="31">
        <f t="shared" ref="BUU105" si="205">11.535</f>
        <v>11.535</v>
      </c>
      <c r="BUV105" s="1" t="s">
        <v>12</v>
      </c>
      <c r="BUX105" s="29" t="s">
        <v>120</v>
      </c>
      <c r="BUY105" s="29"/>
      <c r="BUZ105" s="30"/>
      <c r="BVA105" s="29"/>
      <c r="BVB105" s="29" t="s">
        <v>115</v>
      </c>
      <c r="BVC105" s="31">
        <f t="shared" ref="BVC105" si="206">11.535</f>
        <v>11.535</v>
      </c>
      <c r="BVD105" s="1" t="s">
        <v>12</v>
      </c>
      <c r="BVF105" s="29" t="s">
        <v>120</v>
      </c>
      <c r="BVG105" s="29"/>
      <c r="BVH105" s="30"/>
      <c r="BVI105" s="29"/>
      <c r="BVJ105" s="29" t="s">
        <v>115</v>
      </c>
      <c r="BVK105" s="31">
        <f t="shared" ref="BVK105" si="207">11.535</f>
        <v>11.535</v>
      </c>
      <c r="BVL105" s="1" t="s">
        <v>12</v>
      </c>
      <c r="BVN105" s="29" t="s">
        <v>120</v>
      </c>
      <c r="BVO105" s="29"/>
      <c r="BVP105" s="30"/>
      <c r="BVQ105" s="29"/>
      <c r="BVR105" s="29" t="s">
        <v>115</v>
      </c>
      <c r="BVS105" s="31">
        <f t="shared" ref="BVS105" si="208">11.535</f>
        <v>11.535</v>
      </c>
      <c r="BVT105" s="1" t="s">
        <v>12</v>
      </c>
      <c r="BVV105" s="29" t="s">
        <v>120</v>
      </c>
      <c r="BVW105" s="29"/>
      <c r="BVX105" s="30"/>
      <c r="BVY105" s="29"/>
      <c r="BVZ105" s="29" t="s">
        <v>115</v>
      </c>
      <c r="BWA105" s="31">
        <f t="shared" ref="BWA105" si="209">11.535</f>
        <v>11.535</v>
      </c>
      <c r="BWB105" s="1" t="s">
        <v>12</v>
      </c>
      <c r="BWD105" s="29" t="s">
        <v>120</v>
      </c>
      <c r="BWE105" s="29"/>
      <c r="BWF105" s="30"/>
      <c r="BWG105" s="29"/>
      <c r="BWH105" s="29" t="s">
        <v>115</v>
      </c>
      <c r="BWI105" s="31">
        <f t="shared" ref="BWI105" si="210">11.535</f>
        <v>11.535</v>
      </c>
      <c r="BWJ105" s="1" t="s">
        <v>12</v>
      </c>
      <c r="BWL105" s="29" t="s">
        <v>120</v>
      </c>
      <c r="BWM105" s="29"/>
      <c r="BWN105" s="30"/>
      <c r="BWO105" s="29"/>
      <c r="BWP105" s="29" t="s">
        <v>115</v>
      </c>
      <c r="BWQ105" s="31">
        <f t="shared" ref="BWQ105" si="211">11.535</f>
        <v>11.535</v>
      </c>
      <c r="BWR105" s="1" t="s">
        <v>12</v>
      </c>
      <c r="BWT105" s="29" t="s">
        <v>120</v>
      </c>
      <c r="BWU105" s="29"/>
      <c r="BWV105" s="30"/>
      <c r="BWW105" s="29"/>
      <c r="BWX105" s="29" t="s">
        <v>115</v>
      </c>
      <c r="BWY105" s="31">
        <f t="shared" ref="BWY105" si="212">11.535</f>
        <v>11.535</v>
      </c>
      <c r="BWZ105" s="1" t="s">
        <v>12</v>
      </c>
      <c r="BXB105" s="29" t="s">
        <v>120</v>
      </c>
      <c r="BXC105" s="29"/>
      <c r="BXD105" s="30"/>
      <c r="BXE105" s="29"/>
      <c r="BXF105" s="29" t="s">
        <v>115</v>
      </c>
      <c r="BXG105" s="31">
        <f t="shared" ref="BXG105" si="213">11.535</f>
        <v>11.535</v>
      </c>
      <c r="BXH105" s="1" t="s">
        <v>12</v>
      </c>
      <c r="BXJ105" s="29" t="s">
        <v>120</v>
      </c>
      <c r="BXK105" s="29"/>
      <c r="BXL105" s="30"/>
      <c r="BXM105" s="29"/>
      <c r="BXN105" s="29" t="s">
        <v>115</v>
      </c>
      <c r="BXO105" s="31">
        <f t="shared" ref="BXO105" si="214">11.535</f>
        <v>11.535</v>
      </c>
      <c r="BXP105" s="1" t="s">
        <v>12</v>
      </c>
      <c r="BXR105" s="29" t="s">
        <v>120</v>
      </c>
      <c r="BXS105" s="29"/>
      <c r="BXT105" s="30"/>
      <c r="BXU105" s="29"/>
      <c r="BXV105" s="29" t="s">
        <v>115</v>
      </c>
      <c r="BXW105" s="31">
        <f t="shared" ref="BXW105" si="215">11.535</f>
        <v>11.535</v>
      </c>
      <c r="BXX105" s="1" t="s">
        <v>12</v>
      </c>
      <c r="BXZ105" s="29" t="s">
        <v>120</v>
      </c>
      <c r="BYA105" s="29"/>
      <c r="BYB105" s="30"/>
      <c r="BYC105" s="29"/>
      <c r="BYD105" s="29" t="s">
        <v>115</v>
      </c>
      <c r="BYE105" s="31">
        <f t="shared" ref="BYE105" si="216">11.535</f>
        <v>11.535</v>
      </c>
      <c r="BYF105" s="1" t="s">
        <v>12</v>
      </c>
      <c r="BYH105" s="29" t="s">
        <v>120</v>
      </c>
      <c r="BYI105" s="29"/>
      <c r="BYJ105" s="30"/>
      <c r="BYK105" s="29"/>
      <c r="BYL105" s="29" t="s">
        <v>115</v>
      </c>
      <c r="BYM105" s="31">
        <f t="shared" ref="BYM105" si="217">11.535</f>
        <v>11.535</v>
      </c>
      <c r="BYN105" s="1" t="s">
        <v>12</v>
      </c>
      <c r="BYP105" s="29" t="s">
        <v>120</v>
      </c>
      <c r="BYQ105" s="29"/>
      <c r="BYR105" s="30"/>
      <c r="BYS105" s="29"/>
      <c r="BYT105" s="29" t="s">
        <v>115</v>
      </c>
      <c r="BYU105" s="31">
        <f t="shared" ref="BYU105" si="218">11.535</f>
        <v>11.535</v>
      </c>
      <c r="BYV105" s="1" t="s">
        <v>12</v>
      </c>
      <c r="BYX105" s="29" t="s">
        <v>120</v>
      </c>
      <c r="BYY105" s="29"/>
      <c r="BYZ105" s="30"/>
      <c r="BZA105" s="29"/>
      <c r="BZB105" s="29" t="s">
        <v>115</v>
      </c>
      <c r="BZC105" s="31">
        <f t="shared" ref="BZC105" si="219">11.535</f>
        <v>11.535</v>
      </c>
      <c r="BZD105" s="1" t="s">
        <v>12</v>
      </c>
      <c r="BZF105" s="29" t="s">
        <v>120</v>
      </c>
      <c r="BZG105" s="29"/>
      <c r="BZH105" s="30"/>
      <c r="BZI105" s="29"/>
      <c r="BZJ105" s="29" t="s">
        <v>115</v>
      </c>
      <c r="BZK105" s="31">
        <f t="shared" ref="BZK105" si="220">11.535</f>
        <v>11.535</v>
      </c>
      <c r="BZL105" s="1" t="s">
        <v>12</v>
      </c>
      <c r="BZN105" s="29" t="s">
        <v>120</v>
      </c>
      <c r="BZO105" s="29"/>
      <c r="BZP105" s="30"/>
      <c r="BZQ105" s="29"/>
      <c r="BZR105" s="29" t="s">
        <v>115</v>
      </c>
      <c r="BZS105" s="31">
        <f t="shared" ref="BZS105" si="221">11.535</f>
        <v>11.535</v>
      </c>
      <c r="BZT105" s="1" t="s">
        <v>12</v>
      </c>
      <c r="BZV105" s="29" t="s">
        <v>120</v>
      </c>
      <c r="BZW105" s="29"/>
      <c r="BZX105" s="30"/>
      <c r="BZY105" s="29"/>
      <c r="BZZ105" s="29" t="s">
        <v>115</v>
      </c>
      <c r="CAA105" s="31">
        <f t="shared" ref="CAA105" si="222">11.535</f>
        <v>11.535</v>
      </c>
      <c r="CAB105" s="1" t="s">
        <v>12</v>
      </c>
      <c r="CAD105" s="29" t="s">
        <v>120</v>
      </c>
      <c r="CAE105" s="29"/>
      <c r="CAF105" s="30"/>
      <c r="CAG105" s="29"/>
      <c r="CAH105" s="29" t="s">
        <v>115</v>
      </c>
      <c r="CAI105" s="31">
        <f t="shared" ref="CAI105" si="223">11.535</f>
        <v>11.535</v>
      </c>
      <c r="CAJ105" s="1" t="s">
        <v>12</v>
      </c>
      <c r="CAL105" s="29" t="s">
        <v>120</v>
      </c>
      <c r="CAM105" s="29"/>
      <c r="CAN105" s="30"/>
      <c r="CAO105" s="29"/>
      <c r="CAP105" s="29" t="s">
        <v>115</v>
      </c>
      <c r="CAQ105" s="31">
        <f t="shared" ref="CAQ105" si="224">11.535</f>
        <v>11.535</v>
      </c>
      <c r="CAR105" s="1" t="s">
        <v>12</v>
      </c>
      <c r="CAT105" s="29" t="s">
        <v>120</v>
      </c>
      <c r="CAU105" s="29"/>
      <c r="CAV105" s="30"/>
      <c r="CAW105" s="29"/>
      <c r="CAX105" s="29" t="s">
        <v>115</v>
      </c>
      <c r="CAY105" s="31">
        <f t="shared" ref="CAY105" si="225">11.535</f>
        <v>11.535</v>
      </c>
      <c r="CAZ105" s="1" t="s">
        <v>12</v>
      </c>
      <c r="CBB105" s="29" t="s">
        <v>120</v>
      </c>
      <c r="CBC105" s="29"/>
      <c r="CBD105" s="30"/>
      <c r="CBE105" s="29"/>
      <c r="CBF105" s="29" t="s">
        <v>115</v>
      </c>
      <c r="CBG105" s="31">
        <f t="shared" ref="CBG105" si="226">11.535</f>
        <v>11.535</v>
      </c>
      <c r="CBH105" s="1" t="s">
        <v>12</v>
      </c>
      <c r="CBJ105" s="29" t="s">
        <v>120</v>
      </c>
      <c r="CBK105" s="29"/>
      <c r="CBL105" s="30"/>
      <c r="CBM105" s="29"/>
      <c r="CBN105" s="29" t="s">
        <v>115</v>
      </c>
      <c r="CBO105" s="31">
        <f t="shared" ref="CBO105" si="227">11.535</f>
        <v>11.535</v>
      </c>
      <c r="CBP105" s="1" t="s">
        <v>12</v>
      </c>
      <c r="CBR105" s="29" t="s">
        <v>120</v>
      </c>
      <c r="CBS105" s="29"/>
      <c r="CBT105" s="30"/>
      <c r="CBU105" s="29"/>
      <c r="CBV105" s="29" t="s">
        <v>115</v>
      </c>
      <c r="CBW105" s="31">
        <f t="shared" ref="CBW105" si="228">11.535</f>
        <v>11.535</v>
      </c>
      <c r="CBX105" s="1" t="s">
        <v>12</v>
      </c>
      <c r="CBZ105" s="29" t="s">
        <v>120</v>
      </c>
      <c r="CCA105" s="29"/>
      <c r="CCB105" s="30"/>
      <c r="CCC105" s="29"/>
      <c r="CCD105" s="29" t="s">
        <v>115</v>
      </c>
      <c r="CCE105" s="31">
        <f t="shared" ref="CCE105" si="229">11.535</f>
        <v>11.535</v>
      </c>
      <c r="CCF105" s="1" t="s">
        <v>12</v>
      </c>
      <c r="CCH105" s="29" t="s">
        <v>120</v>
      </c>
      <c r="CCI105" s="29"/>
      <c r="CCJ105" s="30"/>
      <c r="CCK105" s="29"/>
      <c r="CCL105" s="29" t="s">
        <v>115</v>
      </c>
      <c r="CCM105" s="31">
        <f t="shared" ref="CCM105" si="230">11.535</f>
        <v>11.535</v>
      </c>
      <c r="CCN105" s="1" t="s">
        <v>12</v>
      </c>
      <c r="CCP105" s="29" t="s">
        <v>120</v>
      </c>
      <c r="CCQ105" s="29"/>
      <c r="CCR105" s="30"/>
      <c r="CCS105" s="29"/>
      <c r="CCT105" s="29" t="s">
        <v>115</v>
      </c>
      <c r="CCU105" s="31">
        <f t="shared" ref="CCU105" si="231">11.535</f>
        <v>11.535</v>
      </c>
      <c r="CCV105" s="1" t="s">
        <v>12</v>
      </c>
      <c r="CCX105" s="29" t="s">
        <v>120</v>
      </c>
      <c r="CCY105" s="29"/>
      <c r="CCZ105" s="30"/>
      <c r="CDA105" s="29"/>
      <c r="CDB105" s="29" t="s">
        <v>115</v>
      </c>
      <c r="CDC105" s="31">
        <f t="shared" ref="CDC105" si="232">11.535</f>
        <v>11.535</v>
      </c>
      <c r="CDD105" s="1" t="s">
        <v>12</v>
      </c>
      <c r="CDF105" s="29" t="s">
        <v>120</v>
      </c>
      <c r="CDG105" s="29"/>
      <c r="CDH105" s="30"/>
      <c r="CDI105" s="29"/>
      <c r="CDJ105" s="29" t="s">
        <v>115</v>
      </c>
      <c r="CDK105" s="31">
        <f t="shared" ref="CDK105" si="233">11.535</f>
        <v>11.535</v>
      </c>
      <c r="CDL105" s="1" t="s">
        <v>12</v>
      </c>
      <c r="CDN105" s="29" t="s">
        <v>120</v>
      </c>
      <c r="CDO105" s="29"/>
      <c r="CDP105" s="30"/>
      <c r="CDQ105" s="29"/>
      <c r="CDR105" s="29" t="s">
        <v>115</v>
      </c>
      <c r="CDS105" s="31">
        <f t="shared" ref="CDS105" si="234">11.535</f>
        <v>11.535</v>
      </c>
      <c r="CDT105" s="1" t="s">
        <v>12</v>
      </c>
      <c r="CDV105" s="29" t="s">
        <v>120</v>
      </c>
      <c r="CDW105" s="29"/>
      <c r="CDX105" s="30"/>
      <c r="CDY105" s="29"/>
      <c r="CDZ105" s="29" t="s">
        <v>115</v>
      </c>
      <c r="CEA105" s="31">
        <f t="shared" ref="CEA105" si="235">11.535</f>
        <v>11.535</v>
      </c>
      <c r="CEB105" s="1" t="s">
        <v>12</v>
      </c>
      <c r="CED105" s="29" t="s">
        <v>120</v>
      </c>
      <c r="CEE105" s="29"/>
      <c r="CEF105" s="30"/>
      <c r="CEG105" s="29"/>
      <c r="CEH105" s="29" t="s">
        <v>115</v>
      </c>
      <c r="CEI105" s="31">
        <f t="shared" ref="CEI105" si="236">11.535</f>
        <v>11.535</v>
      </c>
      <c r="CEJ105" s="1" t="s">
        <v>12</v>
      </c>
      <c r="CEL105" s="29" t="s">
        <v>120</v>
      </c>
      <c r="CEM105" s="29"/>
      <c r="CEN105" s="30"/>
      <c r="CEO105" s="29"/>
      <c r="CEP105" s="29" t="s">
        <v>115</v>
      </c>
      <c r="CEQ105" s="31">
        <f t="shared" ref="CEQ105" si="237">11.535</f>
        <v>11.535</v>
      </c>
      <c r="CER105" s="1" t="s">
        <v>12</v>
      </c>
      <c r="CET105" s="29" t="s">
        <v>120</v>
      </c>
      <c r="CEU105" s="29"/>
      <c r="CEV105" s="30"/>
      <c r="CEW105" s="29"/>
      <c r="CEX105" s="29" t="s">
        <v>115</v>
      </c>
      <c r="CEY105" s="31">
        <f t="shared" ref="CEY105" si="238">11.535</f>
        <v>11.535</v>
      </c>
      <c r="CEZ105" s="1" t="s">
        <v>12</v>
      </c>
      <c r="CFB105" s="29" t="s">
        <v>120</v>
      </c>
      <c r="CFC105" s="29"/>
      <c r="CFD105" s="30"/>
      <c r="CFE105" s="29"/>
      <c r="CFF105" s="29" t="s">
        <v>115</v>
      </c>
      <c r="CFG105" s="31">
        <f t="shared" ref="CFG105" si="239">11.535</f>
        <v>11.535</v>
      </c>
      <c r="CFH105" s="1" t="s">
        <v>12</v>
      </c>
      <c r="CFJ105" s="29" t="s">
        <v>120</v>
      </c>
      <c r="CFK105" s="29"/>
      <c r="CFL105" s="30"/>
      <c r="CFM105" s="29"/>
      <c r="CFN105" s="29" t="s">
        <v>115</v>
      </c>
      <c r="CFO105" s="31">
        <f t="shared" ref="CFO105" si="240">11.535</f>
        <v>11.535</v>
      </c>
      <c r="CFP105" s="1" t="s">
        <v>12</v>
      </c>
      <c r="CFR105" s="29" t="s">
        <v>120</v>
      </c>
      <c r="CFS105" s="29"/>
      <c r="CFT105" s="30"/>
      <c r="CFU105" s="29"/>
      <c r="CFV105" s="29" t="s">
        <v>115</v>
      </c>
      <c r="CFW105" s="31">
        <f t="shared" ref="CFW105" si="241">11.535</f>
        <v>11.535</v>
      </c>
      <c r="CFX105" s="1" t="s">
        <v>12</v>
      </c>
      <c r="CFZ105" s="29" t="s">
        <v>120</v>
      </c>
      <c r="CGA105" s="29"/>
      <c r="CGB105" s="30"/>
      <c r="CGC105" s="29"/>
      <c r="CGD105" s="29" t="s">
        <v>115</v>
      </c>
      <c r="CGE105" s="31">
        <f t="shared" ref="CGE105" si="242">11.535</f>
        <v>11.535</v>
      </c>
      <c r="CGF105" s="1" t="s">
        <v>12</v>
      </c>
      <c r="CGH105" s="29" t="s">
        <v>120</v>
      </c>
      <c r="CGI105" s="29"/>
      <c r="CGJ105" s="30"/>
      <c r="CGK105" s="29"/>
      <c r="CGL105" s="29" t="s">
        <v>115</v>
      </c>
      <c r="CGM105" s="31">
        <f t="shared" ref="CGM105" si="243">11.535</f>
        <v>11.535</v>
      </c>
      <c r="CGN105" s="1" t="s">
        <v>12</v>
      </c>
      <c r="CGP105" s="29" t="s">
        <v>120</v>
      </c>
      <c r="CGQ105" s="29"/>
      <c r="CGR105" s="30"/>
      <c r="CGS105" s="29"/>
      <c r="CGT105" s="29" t="s">
        <v>115</v>
      </c>
      <c r="CGU105" s="31">
        <f t="shared" ref="CGU105" si="244">11.535</f>
        <v>11.535</v>
      </c>
      <c r="CGV105" s="1" t="s">
        <v>12</v>
      </c>
      <c r="CGX105" s="29" t="s">
        <v>120</v>
      </c>
      <c r="CGY105" s="29"/>
      <c r="CGZ105" s="30"/>
      <c r="CHA105" s="29"/>
      <c r="CHB105" s="29" t="s">
        <v>115</v>
      </c>
      <c r="CHC105" s="31">
        <f t="shared" ref="CHC105" si="245">11.535</f>
        <v>11.535</v>
      </c>
      <c r="CHD105" s="1" t="s">
        <v>12</v>
      </c>
      <c r="CHF105" s="29" t="s">
        <v>120</v>
      </c>
      <c r="CHG105" s="29"/>
      <c r="CHH105" s="30"/>
      <c r="CHI105" s="29"/>
      <c r="CHJ105" s="29" t="s">
        <v>115</v>
      </c>
      <c r="CHK105" s="31">
        <f t="shared" ref="CHK105" si="246">11.535</f>
        <v>11.535</v>
      </c>
      <c r="CHL105" s="1" t="s">
        <v>12</v>
      </c>
      <c r="CHN105" s="29" t="s">
        <v>120</v>
      </c>
      <c r="CHO105" s="29"/>
      <c r="CHP105" s="30"/>
      <c r="CHQ105" s="29"/>
      <c r="CHR105" s="29" t="s">
        <v>115</v>
      </c>
      <c r="CHS105" s="31">
        <f t="shared" ref="CHS105" si="247">11.535</f>
        <v>11.535</v>
      </c>
      <c r="CHT105" s="1" t="s">
        <v>12</v>
      </c>
      <c r="CHV105" s="29" t="s">
        <v>120</v>
      </c>
      <c r="CHW105" s="29"/>
      <c r="CHX105" s="30"/>
      <c r="CHY105" s="29"/>
      <c r="CHZ105" s="29" t="s">
        <v>115</v>
      </c>
      <c r="CIA105" s="31">
        <f t="shared" ref="CIA105" si="248">11.535</f>
        <v>11.535</v>
      </c>
      <c r="CIB105" s="1" t="s">
        <v>12</v>
      </c>
      <c r="CID105" s="29" t="s">
        <v>120</v>
      </c>
      <c r="CIE105" s="29"/>
      <c r="CIF105" s="30"/>
      <c r="CIG105" s="29"/>
      <c r="CIH105" s="29" t="s">
        <v>115</v>
      </c>
      <c r="CII105" s="31">
        <f t="shared" ref="CII105" si="249">11.535</f>
        <v>11.535</v>
      </c>
      <c r="CIJ105" s="1" t="s">
        <v>12</v>
      </c>
      <c r="CIL105" s="29" t="s">
        <v>120</v>
      </c>
      <c r="CIM105" s="29"/>
      <c r="CIN105" s="30"/>
      <c r="CIO105" s="29"/>
      <c r="CIP105" s="29" t="s">
        <v>115</v>
      </c>
      <c r="CIQ105" s="31">
        <f t="shared" ref="CIQ105" si="250">11.535</f>
        <v>11.535</v>
      </c>
      <c r="CIR105" s="1" t="s">
        <v>12</v>
      </c>
      <c r="CIT105" s="29" t="s">
        <v>120</v>
      </c>
      <c r="CIU105" s="29"/>
      <c r="CIV105" s="30"/>
      <c r="CIW105" s="29"/>
      <c r="CIX105" s="29" t="s">
        <v>115</v>
      </c>
      <c r="CIY105" s="31">
        <f t="shared" ref="CIY105" si="251">11.535</f>
        <v>11.535</v>
      </c>
      <c r="CIZ105" s="1" t="s">
        <v>12</v>
      </c>
      <c r="CJB105" s="29" t="s">
        <v>120</v>
      </c>
      <c r="CJC105" s="29"/>
      <c r="CJD105" s="30"/>
      <c r="CJE105" s="29"/>
      <c r="CJF105" s="29" t="s">
        <v>115</v>
      </c>
      <c r="CJG105" s="31">
        <f t="shared" ref="CJG105" si="252">11.535</f>
        <v>11.535</v>
      </c>
      <c r="CJH105" s="1" t="s">
        <v>12</v>
      </c>
      <c r="CJJ105" s="29" t="s">
        <v>120</v>
      </c>
      <c r="CJK105" s="29"/>
      <c r="CJL105" s="30"/>
      <c r="CJM105" s="29"/>
      <c r="CJN105" s="29" t="s">
        <v>115</v>
      </c>
      <c r="CJO105" s="31">
        <f t="shared" ref="CJO105" si="253">11.535</f>
        <v>11.535</v>
      </c>
      <c r="CJP105" s="1" t="s">
        <v>12</v>
      </c>
      <c r="CJR105" s="29" t="s">
        <v>120</v>
      </c>
      <c r="CJS105" s="29"/>
      <c r="CJT105" s="30"/>
      <c r="CJU105" s="29"/>
      <c r="CJV105" s="29" t="s">
        <v>115</v>
      </c>
      <c r="CJW105" s="31">
        <f t="shared" ref="CJW105" si="254">11.535</f>
        <v>11.535</v>
      </c>
      <c r="CJX105" s="1" t="s">
        <v>12</v>
      </c>
      <c r="CJZ105" s="29" t="s">
        <v>120</v>
      </c>
      <c r="CKA105" s="29"/>
      <c r="CKB105" s="30"/>
      <c r="CKC105" s="29"/>
      <c r="CKD105" s="29" t="s">
        <v>115</v>
      </c>
      <c r="CKE105" s="31">
        <f t="shared" ref="CKE105" si="255">11.535</f>
        <v>11.535</v>
      </c>
      <c r="CKF105" s="1" t="s">
        <v>12</v>
      </c>
      <c r="CKH105" s="29" t="s">
        <v>120</v>
      </c>
      <c r="CKI105" s="29"/>
      <c r="CKJ105" s="30"/>
      <c r="CKK105" s="29"/>
      <c r="CKL105" s="29" t="s">
        <v>115</v>
      </c>
      <c r="CKM105" s="31">
        <f t="shared" ref="CKM105" si="256">11.535</f>
        <v>11.535</v>
      </c>
      <c r="CKN105" s="1" t="s">
        <v>12</v>
      </c>
      <c r="CKP105" s="29" t="s">
        <v>120</v>
      </c>
      <c r="CKQ105" s="29"/>
      <c r="CKR105" s="30"/>
      <c r="CKS105" s="29"/>
      <c r="CKT105" s="29" t="s">
        <v>115</v>
      </c>
      <c r="CKU105" s="31">
        <f t="shared" ref="CKU105" si="257">11.535</f>
        <v>11.535</v>
      </c>
      <c r="CKV105" s="1" t="s">
        <v>12</v>
      </c>
      <c r="CKX105" s="29" t="s">
        <v>120</v>
      </c>
      <c r="CKY105" s="29"/>
      <c r="CKZ105" s="30"/>
      <c r="CLA105" s="29"/>
      <c r="CLB105" s="29" t="s">
        <v>115</v>
      </c>
      <c r="CLC105" s="31">
        <f t="shared" ref="CLC105" si="258">11.535</f>
        <v>11.535</v>
      </c>
      <c r="CLD105" s="1" t="s">
        <v>12</v>
      </c>
      <c r="CLF105" s="29" t="s">
        <v>120</v>
      </c>
      <c r="CLG105" s="29"/>
      <c r="CLH105" s="30"/>
      <c r="CLI105" s="29"/>
      <c r="CLJ105" s="29" t="s">
        <v>115</v>
      </c>
      <c r="CLK105" s="31">
        <f t="shared" ref="CLK105" si="259">11.535</f>
        <v>11.535</v>
      </c>
      <c r="CLL105" s="1" t="s">
        <v>12</v>
      </c>
      <c r="CLN105" s="29" t="s">
        <v>120</v>
      </c>
      <c r="CLO105" s="29"/>
      <c r="CLP105" s="30"/>
      <c r="CLQ105" s="29"/>
      <c r="CLR105" s="29" t="s">
        <v>115</v>
      </c>
      <c r="CLS105" s="31">
        <f t="shared" ref="CLS105" si="260">11.535</f>
        <v>11.535</v>
      </c>
      <c r="CLT105" s="1" t="s">
        <v>12</v>
      </c>
      <c r="CLV105" s="29" t="s">
        <v>120</v>
      </c>
      <c r="CLW105" s="29"/>
      <c r="CLX105" s="30"/>
      <c r="CLY105" s="29"/>
      <c r="CLZ105" s="29" t="s">
        <v>115</v>
      </c>
      <c r="CMA105" s="31">
        <f t="shared" ref="CMA105" si="261">11.535</f>
        <v>11.535</v>
      </c>
      <c r="CMB105" s="1" t="s">
        <v>12</v>
      </c>
      <c r="CMD105" s="29" t="s">
        <v>120</v>
      </c>
      <c r="CME105" s="29"/>
      <c r="CMF105" s="30"/>
      <c r="CMG105" s="29"/>
      <c r="CMH105" s="29" t="s">
        <v>115</v>
      </c>
      <c r="CMI105" s="31">
        <f t="shared" ref="CMI105" si="262">11.535</f>
        <v>11.535</v>
      </c>
      <c r="CMJ105" s="1" t="s">
        <v>12</v>
      </c>
      <c r="CML105" s="29" t="s">
        <v>120</v>
      </c>
      <c r="CMM105" s="29"/>
      <c r="CMN105" s="30"/>
      <c r="CMO105" s="29"/>
      <c r="CMP105" s="29" t="s">
        <v>115</v>
      </c>
      <c r="CMQ105" s="31">
        <f t="shared" ref="CMQ105" si="263">11.535</f>
        <v>11.535</v>
      </c>
      <c r="CMR105" s="1" t="s">
        <v>12</v>
      </c>
      <c r="CMT105" s="29" t="s">
        <v>120</v>
      </c>
      <c r="CMU105" s="29"/>
      <c r="CMV105" s="30"/>
      <c r="CMW105" s="29"/>
      <c r="CMX105" s="29" t="s">
        <v>115</v>
      </c>
      <c r="CMY105" s="31">
        <f t="shared" ref="CMY105" si="264">11.535</f>
        <v>11.535</v>
      </c>
      <c r="CMZ105" s="1" t="s">
        <v>12</v>
      </c>
      <c r="CNB105" s="29" t="s">
        <v>120</v>
      </c>
      <c r="CNC105" s="29"/>
      <c r="CND105" s="30"/>
      <c r="CNE105" s="29"/>
      <c r="CNF105" s="29" t="s">
        <v>115</v>
      </c>
      <c r="CNG105" s="31">
        <f t="shared" ref="CNG105" si="265">11.535</f>
        <v>11.535</v>
      </c>
      <c r="CNH105" s="1" t="s">
        <v>12</v>
      </c>
      <c r="CNJ105" s="29" t="s">
        <v>120</v>
      </c>
      <c r="CNK105" s="29"/>
      <c r="CNL105" s="30"/>
      <c r="CNM105" s="29"/>
      <c r="CNN105" s="29" t="s">
        <v>115</v>
      </c>
      <c r="CNO105" s="31">
        <f t="shared" ref="CNO105" si="266">11.535</f>
        <v>11.535</v>
      </c>
      <c r="CNP105" s="1" t="s">
        <v>12</v>
      </c>
      <c r="CNR105" s="29" t="s">
        <v>120</v>
      </c>
      <c r="CNS105" s="29"/>
      <c r="CNT105" s="30"/>
      <c r="CNU105" s="29"/>
      <c r="CNV105" s="29" t="s">
        <v>115</v>
      </c>
      <c r="CNW105" s="31">
        <f t="shared" ref="CNW105" si="267">11.535</f>
        <v>11.535</v>
      </c>
      <c r="CNX105" s="1" t="s">
        <v>12</v>
      </c>
      <c r="CNZ105" s="29" t="s">
        <v>120</v>
      </c>
      <c r="COA105" s="29"/>
      <c r="COB105" s="30"/>
      <c r="COC105" s="29"/>
      <c r="COD105" s="29" t="s">
        <v>115</v>
      </c>
      <c r="COE105" s="31">
        <f t="shared" ref="COE105" si="268">11.535</f>
        <v>11.535</v>
      </c>
      <c r="COF105" s="1" t="s">
        <v>12</v>
      </c>
      <c r="COH105" s="29" t="s">
        <v>120</v>
      </c>
      <c r="COI105" s="29"/>
      <c r="COJ105" s="30"/>
      <c r="COK105" s="29"/>
      <c r="COL105" s="29" t="s">
        <v>115</v>
      </c>
      <c r="COM105" s="31">
        <f t="shared" ref="COM105" si="269">11.535</f>
        <v>11.535</v>
      </c>
      <c r="CON105" s="1" t="s">
        <v>12</v>
      </c>
      <c r="COP105" s="29" t="s">
        <v>120</v>
      </c>
      <c r="COQ105" s="29"/>
      <c r="COR105" s="30"/>
      <c r="COS105" s="29"/>
      <c r="COT105" s="29" t="s">
        <v>115</v>
      </c>
      <c r="COU105" s="31">
        <f t="shared" ref="COU105" si="270">11.535</f>
        <v>11.535</v>
      </c>
      <c r="COV105" s="1" t="s">
        <v>12</v>
      </c>
      <c r="COX105" s="29" t="s">
        <v>120</v>
      </c>
      <c r="COY105" s="29"/>
      <c r="COZ105" s="30"/>
      <c r="CPA105" s="29"/>
      <c r="CPB105" s="29" t="s">
        <v>115</v>
      </c>
      <c r="CPC105" s="31">
        <f t="shared" ref="CPC105" si="271">11.535</f>
        <v>11.535</v>
      </c>
      <c r="CPD105" s="1" t="s">
        <v>12</v>
      </c>
      <c r="CPF105" s="29" t="s">
        <v>120</v>
      </c>
      <c r="CPG105" s="29"/>
      <c r="CPH105" s="30"/>
      <c r="CPI105" s="29"/>
      <c r="CPJ105" s="29" t="s">
        <v>115</v>
      </c>
      <c r="CPK105" s="31">
        <f t="shared" ref="CPK105" si="272">11.535</f>
        <v>11.535</v>
      </c>
      <c r="CPL105" s="1" t="s">
        <v>12</v>
      </c>
      <c r="CPN105" s="29" t="s">
        <v>120</v>
      </c>
      <c r="CPO105" s="29"/>
      <c r="CPP105" s="30"/>
      <c r="CPQ105" s="29"/>
      <c r="CPR105" s="29" t="s">
        <v>115</v>
      </c>
      <c r="CPS105" s="31">
        <f t="shared" ref="CPS105" si="273">11.535</f>
        <v>11.535</v>
      </c>
      <c r="CPT105" s="1" t="s">
        <v>12</v>
      </c>
      <c r="CPV105" s="29" t="s">
        <v>120</v>
      </c>
      <c r="CPW105" s="29"/>
      <c r="CPX105" s="30"/>
      <c r="CPY105" s="29"/>
      <c r="CPZ105" s="29" t="s">
        <v>115</v>
      </c>
      <c r="CQA105" s="31">
        <f t="shared" ref="CQA105" si="274">11.535</f>
        <v>11.535</v>
      </c>
      <c r="CQB105" s="1" t="s">
        <v>12</v>
      </c>
      <c r="CQD105" s="29" t="s">
        <v>120</v>
      </c>
      <c r="CQE105" s="29"/>
      <c r="CQF105" s="30"/>
      <c r="CQG105" s="29"/>
      <c r="CQH105" s="29" t="s">
        <v>115</v>
      </c>
      <c r="CQI105" s="31">
        <f t="shared" ref="CQI105" si="275">11.535</f>
        <v>11.535</v>
      </c>
      <c r="CQJ105" s="1" t="s">
        <v>12</v>
      </c>
      <c r="CQL105" s="29" t="s">
        <v>120</v>
      </c>
      <c r="CQM105" s="29"/>
      <c r="CQN105" s="30"/>
      <c r="CQO105" s="29"/>
      <c r="CQP105" s="29" t="s">
        <v>115</v>
      </c>
      <c r="CQQ105" s="31">
        <f t="shared" ref="CQQ105" si="276">11.535</f>
        <v>11.535</v>
      </c>
      <c r="CQR105" s="1" t="s">
        <v>12</v>
      </c>
      <c r="CQT105" s="29" t="s">
        <v>120</v>
      </c>
      <c r="CQU105" s="29"/>
      <c r="CQV105" s="30"/>
      <c r="CQW105" s="29"/>
      <c r="CQX105" s="29" t="s">
        <v>115</v>
      </c>
      <c r="CQY105" s="31">
        <f t="shared" ref="CQY105" si="277">11.535</f>
        <v>11.535</v>
      </c>
      <c r="CQZ105" s="1" t="s">
        <v>12</v>
      </c>
      <c r="CRB105" s="29" t="s">
        <v>120</v>
      </c>
      <c r="CRC105" s="29"/>
      <c r="CRD105" s="30"/>
      <c r="CRE105" s="29"/>
      <c r="CRF105" s="29" t="s">
        <v>115</v>
      </c>
      <c r="CRG105" s="31">
        <f t="shared" ref="CRG105" si="278">11.535</f>
        <v>11.535</v>
      </c>
      <c r="CRH105" s="1" t="s">
        <v>12</v>
      </c>
      <c r="CRJ105" s="29" t="s">
        <v>120</v>
      </c>
      <c r="CRK105" s="29"/>
      <c r="CRL105" s="30"/>
      <c r="CRM105" s="29"/>
      <c r="CRN105" s="29" t="s">
        <v>115</v>
      </c>
      <c r="CRO105" s="31">
        <f t="shared" ref="CRO105" si="279">11.535</f>
        <v>11.535</v>
      </c>
      <c r="CRP105" s="1" t="s">
        <v>12</v>
      </c>
      <c r="CRR105" s="29" t="s">
        <v>120</v>
      </c>
      <c r="CRS105" s="29"/>
      <c r="CRT105" s="30"/>
      <c r="CRU105" s="29"/>
      <c r="CRV105" s="29" t="s">
        <v>115</v>
      </c>
      <c r="CRW105" s="31">
        <f t="shared" ref="CRW105" si="280">11.535</f>
        <v>11.535</v>
      </c>
      <c r="CRX105" s="1" t="s">
        <v>12</v>
      </c>
      <c r="CRZ105" s="29" t="s">
        <v>120</v>
      </c>
      <c r="CSA105" s="29"/>
      <c r="CSB105" s="30"/>
      <c r="CSC105" s="29"/>
      <c r="CSD105" s="29" t="s">
        <v>115</v>
      </c>
      <c r="CSE105" s="31">
        <f t="shared" ref="CSE105" si="281">11.535</f>
        <v>11.535</v>
      </c>
      <c r="CSF105" s="1" t="s">
        <v>12</v>
      </c>
      <c r="CSH105" s="29" t="s">
        <v>120</v>
      </c>
      <c r="CSI105" s="29"/>
      <c r="CSJ105" s="30"/>
      <c r="CSK105" s="29"/>
      <c r="CSL105" s="29" t="s">
        <v>115</v>
      </c>
      <c r="CSM105" s="31">
        <f t="shared" ref="CSM105" si="282">11.535</f>
        <v>11.535</v>
      </c>
      <c r="CSN105" s="1" t="s">
        <v>12</v>
      </c>
      <c r="CSP105" s="29" t="s">
        <v>120</v>
      </c>
      <c r="CSQ105" s="29"/>
      <c r="CSR105" s="30"/>
      <c r="CSS105" s="29"/>
      <c r="CST105" s="29" t="s">
        <v>115</v>
      </c>
      <c r="CSU105" s="31">
        <f t="shared" ref="CSU105" si="283">11.535</f>
        <v>11.535</v>
      </c>
      <c r="CSV105" s="1" t="s">
        <v>12</v>
      </c>
      <c r="CSX105" s="29" t="s">
        <v>120</v>
      </c>
      <c r="CSY105" s="29"/>
      <c r="CSZ105" s="30"/>
      <c r="CTA105" s="29"/>
      <c r="CTB105" s="29" t="s">
        <v>115</v>
      </c>
      <c r="CTC105" s="31">
        <f t="shared" ref="CTC105" si="284">11.535</f>
        <v>11.535</v>
      </c>
      <c r="CTD105" s="1" t="s">
        <v>12</v>
      </c>
      <c r="CTF105" s="29" t="s">
        <v>120</v>
      </c>
      <c r="CTG105" s="29"/>
      <c r="CTH105" s="30"/>
      <c r="CTI105" s="29"/>
      <c r="CTJ105" s="29" t="s">
        <v>115</v>
      </c>
      <c r="CTK105" s="31">
        <f t="shared" ref="CTK105" si="285">11.535</f>
        <v>11.535</v>
      </c>
      <c r="CTL105" s="1" t="s">
        <v>12</v>
      </c>
      <c r="CTN105" s="29" t="s">
        <v>120</v>
      </c>
      <c r="CTO105" s="29"/>
      <c r="CTP105" s="30"/>
      <c r="CTQ105" s="29"/>
      <c r="CTR105" s="29" t="s">
        <v>115</v>
      </c>
      <c r="CTS105" s="31">
        <f t="shared" ref="CTS105" si="286">11.535</f>
        <v>11.535</v>
      </c>
      <c r="CTT105" s="1" t="s">
        <v>12</v>
      </c>
      <c r="CTV105" s="29" t="s">
        <v>120</v>
      </c>
      <c r="CTW105" s="29"/>
      <c r="CTX105" s="30"/>
      <c r="CTY105" s="29"/>
      <c r="CTZ105" s="29" t="s">
        <v>115</v>
      </c>
      <c r="CUA105" s="31">
        <f t="shared" ref="CUA105" si="287">11.535</f>
        <v>11.535</v>
      </c>
      <c r="CUB105" s="1" t="s">
        <v>12</v>
      </c>
      <c r="CUD105" s="29" t="s">
        <v>120</v>
      </c>
      <c r="CUE105" s="29"/>
      <c r="CUF105" s="30"/>
      <c r="CUG105" s="29"/>
      <c r="CUH105" s="29" t="s">
        <v>115</v>
      </c>
      <c r="CUI105" s="31">
        <f t="shared" ref="CUI105" si="288">11.535</f>
        <v>11.535</v>
      </c>
      <c r="CUJ105" s="1" t="s">
        <v>12</v>
      </c>
      <c r="CUL105" s="29" t="s">
        <v>120</v>
      </c>
      <c r="CUM105" s="29"/>
      <c r="CUN105" s="30"/>
      <c r="CUO105" s="29"/>
      <c r="CUP105" s="29" t="s">
        <v>115</v>
      </c>
      <c r="CUQ105" s="31">
        <f t="shared" ref="CUQ105" si="289">11.535</f>
        <v>11.535</v>
      </c>
      <c r="CUR105" s="1" t="s">
        <v>12</v>
      </c>
      <c r="CUT105" s="29" t="s">
        <v>120</v>
      </c>
      <c r="CUU105" s="29"/>
      <c r="CUV105" s="30"/>
      <c r="CUW105" s="29"/>
      <c r="CUX105" s="29" t="s">
        <v>115</v>
      </c>
      <c r="CUY105" s="31">
        <f t="shared" ref="CUY105" si="290">11.535</f>
        <v>11.535</v>
      </c>
      <c r="CUZ105" s="1" t="s">
        <v>12</v>
      </c>
      <c r="CVB105" s="29" t="s">
        <v>120</v>
      </c>
      <c r="CVC105" s="29"/>
      <c r="CVD105" s="30"/>
      <c r="CVE105" s="29"/>
      <c r="CVF105" s="29" t="s">
        <v>115</v>
      </c>
      <c r="CVG105" s="31">
        <f t="shared" ref="CVG105" si="291">11.535</f>
        <v>11.535</v>
      </c>
      <c r="CVH105" s="1" t="s">
        <v>12</v>
      </c>
      <c r="CVJ105" s="29" t="s">
        <v>120</v>
      </c>
      <c r="CVK105" s="29"/>
      <c r="CVL105" s="30"/>
      <c r="CVM105" s="29"/>
      <c r="CVN105" s="29" t="s">
        <v>115</v>
      </c>
      <c r="CVO105" s="31">
        <f t="shared" ref="CVO105" si="292">11.535</f>
        <v>11.535</v>
      </c>
      <c r="CVP105" s="1" t="s">
        <v>12</v>
      </c>
      <c r="CVR105" s="29" t="s">
        <v>120</v>
      </c>
      <c r="CVS105" s="29"/>
      <c r="CVT105" s="30"/>
      <c r="CVU105" s="29"/>
      <c r="CVV105" s="29" t="s">
        <v>115</v>
      </c>
      <c r="CVW105" s="31">
        <f t="shared" ref="CVW105" si="293">11.535</f>
        <v>11.535</v>
      </c>
      <c r="CVX105" s="1" t="s">
        <v>12</v>
      </c>
      <c r="CVZ105" s="29" t="s">
        <v>120</v>
      </c>
      <c r="CWA105" s="29"/>
      <c r="CWB105" s="30"/>
      <c r="CWC105" s="29"/>
      <c r="CWD105" s="29" t="s">
        <v>115</v>
      </c>
      <c r="CWE105" s="31">
        <f t="shared" ref="CWE105" si="294">11.535</f>
        <v>11.535</v>
      </c>
      <c r="CWF105" s="1" t="s">
        <v>12</v>
      </c>
      <c r="CWH105" s="29" t="s">
        <v>120</v>
      </c>
      <c r="CWI105" s="29"/>
      <c r="CWJ105" s="30"/>
      <c r="CWK105" s="29"/>
      <c r="CWL105" s="29" t="s">
        <v>115</v>
      </c>
      <c r="CWM105" s="31">
        <f t="shared" ref="CWM105" si="295">11.535</f>
        <v>11.535</v>
      </c>
      <c r="CWN105" s="1" t="s">
        <v>12</v>
      </c>
      <c r="CWP105" s="29" t="s">
        <v>120</v>
      </c>
      <c r="CWQ105" s="29"/>
      <c r="CWR105" s="30"/>
      <c r="CWS105" s="29"/>
      <c r="CWT105" s="29" t="s">
        <v>115</v>
      </c>
      <c r="CWU105" s="31">
        <f t="shared" ref="CWU105" si="296">11.535</f>
        <v>11.535</v>
      </c>
      <c r="CWV105" s="1" t="s">
        <v>12</v>
      </c>
      <c r="CWX105" s="29" t="s">
        <v>120</v>
      </c>
      <c r="CWY105" s="29"/>
      <c r="CWZ105" s="30"/>
      <c r="CXA105" s="29"/>
      <c r="CXB105" s="29" t="s">
        <v>115</v>
      </c>
      <c r="CXC105" s="31">
        <f t="shared" ref="CXC105" si="297">11.535</f>
        <v>11.535</v>
      </c>
      <c r="CXD105" s="1" t="s">
        <v>12</v>
      </c>
      <c r="CXF105" s="29" t="s">
        <v>120</v>
      </c>
      <c r="CXG105" s="29"/>
      <c r="CXH105" s="30"/>
      <c r="CXI105" s="29"/>
      <c r="CXJ105" s="29" t="s">
        <v>115</v>
      </c>
      <c r="CXK105" s="31">
        <f t="shared" ref="CXK105" si="298">11.535</f>
        <v>11.535</v>
      </c>
      <c r="CXL105" s="1" t="s">
        <v>12</v>
      </c>
      <c r="CXN105" s="29" t="s">
        <v>120</v>
      </c>
      <c r="CXO105" s="29"/>
      <c r="CXP105" s="30"/>
      <c r="CXQ105" s="29"/>
      <c r="CXR105" s="29" t="s">
        <v>115</v>
      </c>
      <c r="CXS105" s="31">
        <f t="shared" ref="CXS105" si="299">11.535</f>
        <v>11.535</v>
      </c>
      <c r="CXT105" s="1" t="s">
        <v>12</v>
      </c>
      <c r="CXV105" s="29" t="s">
        <v>120</v>
      </c>
      <c r="CXW105" s="29"/>
      <c r="CXX105" s="30"/>
      <c r="CXY105" s="29"/>
      <c r="CXZ105" s="29" t="s">
        <v>115</v>
      </c>
      <c r="CYA105" s="31">
        <f t="shared" ref="CYA105" si="300">11.535</f>
        <v>11.535</v>
      </c>
      <c r="CYB105" s="1" t="s">
        <v>12</v>
      </c>
      <c r="CYD105" s="29" t="s">
        <v>120</v>
      </c>
      <c r="CYE105" s="29"/>
      <c r="CYF105" s="30"/>
      <c r="CYG105" s="29"/>
      <c r="CYH105" s="29" t="s">
        <v>115</v>
      </c>
      <c r="CYI105" s="31">
        <f t="shared" ref="CYI105" si="301">11.535</f>
        <v>11.535</v>
      </c>
      <c r="CYJ105" s="1" t="s">
        <v>12</v>
      </c>
      <c r="CYL105" s="29" t="s">
        <v>120</v>
      </c>
      <c r="CYM105" s="29"/>
      <c r="CYN105" s="30"/>
      <c r="CYO105" s="29"/>
      <c r="CYP105" s="29" t="s">
        <v>115</v>
      </c>
      <c r="CYQ105" s="31">
        <f t="shared" ref="CYQ105" si="302">11.535</f>
        <v>11.535</v>
      </c>
      <c r="CYR105" s="1" t="s">
        <v>12</v>
      </c>
      <c r="CYT105" s="29" t="s">
        <v>120</v>
      </c>
      <c r="CYU105" s="29"/>
      <c r="CYV105" s="30"/>
      <c r="CYW105" s="29"/>
      <c r="CYX105" s="29" t="s">
        <v>115</v>
      </c>
      <c r="CYY105" s="31">
        <f t="shared" ref="CYY105" si="303">11.535</f>
        <v>11.535</v>
      </c>
      <c r="CYZ105" s="1" t="s">
        <v>12</v>
      </c>
      <c r="CZB105" s="29" t="s">
        <v>120</v>
      </c>
      <c r="CZC105" s="29"/>
      <c r="CZD105" s="30"/>
      <c r="CZE105" s="29"/>
      <c r="CZF105" s="29" t="s">
        <v>115</v>
      </c>
      <c r="CZG105" s="31">
        <f t="shared" ref="CZG105" si="304">11.535</f>
        <v>11.535</v>
      </c>
      <c r="CZH105" s="1" t="s">
        <v>12</v>
      </c>
      <c r="CZJ105" s="29" t="s">
        <v>120</v>
      </c>
      <c r="CZK105" s="29"/>
      <c r="CZL105" s="30"/>
      <c r="CZM105" s="29"/>
      <c r="CZN105" s="29" t="s">
        <v>115</v>
      </c>
      <c r="CZO105" s="31">
        <f t="shared" ref="CZO105" si="305">11.535</f>
        <v>11.535</v>
      </c>
      <c r="CZP105" s="1" t="s">
        <v>12</v>
      </c>
      <c r="CZR105" s="29" t="s">
        <v>120</v>
      </c>
      <c r="CZS105" s="29"/>
      <c r="CZT105" s="30"/>
      <c r="CZU105" s="29"/>
      <c r="CZV105" s="29" t="s">
        <v>115</v>
      </c>
      <c r="CZW105" s="31">
        <f t="shared" ref="CZW105" si="306">11.535</f>
        <v>11.535</v>
      </c>
      <c r="CZX105" s="1" t="s">
        <v>12</v>
      </c>
      <c r="CZZ105" s="29" t="s">
        <v>120</v>
      </c>
      <c r="DAA105" s="29"/>
      <c r="DAB105" s="30"/>
      <c r="DAC105" s="29"/>
      <c r="DAD105" s="29" t="s">
        <v>115</v>
      </c>
      <c r="DAE105" s="31">
        <f t="shared" ref="DAE105" si="307">11.535</f>
        <v>11.535</v>
      </c>
      <c r="DAF105" s="1" t="s">
        <v>12</v>
      </c>
      <c r="DAH105" s="29" t="s">
        <v>120</v>
      </c>
      <c r="DAI105" s="29"/>
      <c r="DAJ105" s="30"/>
      <c r="DAK105" s="29"/>
      <c r="DAL105" s="29" t="s">
        <v>115</v>
      </c>
      <c r="DAM105" s="31">
        <f t="shared" ref="DAM105" si="308">11.535</f>
        <v>11.535</v>
      </c>
      <c r="DAN105" s="1" t="s">
        <v>12</v>
      </c>
      <c r="DAP105" s="29" t="s">
        <v>120</v>
      </c>
      <c r="DAQ105" s="29"/>
      <c r="DAR105" s="30"/>
      <c r="DAS105" s="29"/>
      <c r="DAT105" s="29" t="s">
        <v>115</v>
      </c>
      <c r="DAU105" s="31">
        <f t="shared" ref="DAU105" si="309">11.535</f>
        <v>11.535</v>
      </c>
      <c r="DAV105" s="1" t="s">
        <v>12</v>
      </c>
      <c r="DAX105" s="29" t="s">
        <v>120</v>
      </c>
      <c r="DAY105" s="29"/>
      <c r="DAZ105" s="30"/>
      <c r="DBA105" s="29"/>
      <c r="DBB105" s="29" t="s">
        <v>115</v>
      </c>
      <c r="DBC105" s="31">
        <f t="shared" ref="DBC105" si="310">11.535</f>
        <v>11.535</v>
      </c>
      <c r="DBD105" s="1" t="s">
        <v>12</v>
      </c>
      <c r="DBF105" s="29" t="s">
        <v>120</v>
      </c>
      <c r="DBG105" s="29"/>
      <c r="DBH105" s="30"/>
      <c r="DBI105" s="29"/>
      <c r="DBJ105" s="29" t="s">
        <v>115</v>
      </c>
      <c r="DBK105" s="31">
        <f t="shared" ref="DBK105" si="311">11.535</f>
        <v>11.535</v>
      </c>
      <c r="DBL105" s="1" t="s">
        <v>12</v>
      </c>
      <c r="DBN105" s="29" t="s">
        <v>120</v>
      </c>
      <c r="DBO105" s="29"/>
      <c r="DBP105" s="30"/>
      <c r="DBQ105" s="29"/>
      <c r="DBR105" s="29" t="s">
        <v>115</v>
      </c>
      <c r="DBS105" s="31">
        <f t="shared" ref="DBS105" si="312">11.535</f>
        <v>11.535</v>
      </c>
      <c r="DBT105" s="1" t="s">
        <v>12</v>
      </c>
      <c r="DBV105" s="29" t="s">
        <v>120</v>
      </c>
      <c r="DBW105" s="29"/>
      <c r="DBX105" s="30"/>
      <c r="DBY105" s="29"/>
      <c r="DBZ105" s="29" t="s">
        <v>115</v>
      </c>
      <c r="DCA105" s="31">
        <f t="shared" ref="DCA105" si="313">11.535</f>
        <v>11.535</v>
      </c>
      <c r="DCB105" s="1" t="s">
        <v>12</v>
      </c>
      <c r="DCD105" s="29" t="s">
        <v>120</v>
      </c>
      <c r="DCE105" s="29"/>
      <c r="DCF105" s="30"/>
      <c r="DCG105" s="29"/>
      <c r="DCH105" s="29" t="s">
        <v>115</v>
      </c>
      <c r="DCI105" s="31">
        <f t="shared" ref="DCI105" si="314">11.535</f>
        <v>11.535</v>
      </c>
      <c r="DCJ105" s="1" t="s">
        <v>12</v>
      </c>
      <c r="DCL105" s="29" t="s">
        <v>120</v>
      </c>
      <c r="DCM105" s="29"/>
      <c r="DCN105" s="30"/>
      <c r="DCO105" s="29"/>
      <c r="DCP105" s="29" t="s">
        <v>115</v>
      </c>
      <c r="DCQ105" s="31">
        <f t="shared" ref="DCQ105" si="315">11.535</f>
        <v>11.535</v>
      </c>
      <c r="DCR105" s="1" t="s">
        <v>12</v>
      </c>
      <c r="DCT105" s="29" t="s">
        <v>120</v>
      </c>
      <c r="DCU105" s="29"/>
      <c r="DCV105" s="30"/>
      <c r="DCW105" s="29"/>
      <c r="DCX105" s="29" t="s">
        <v>115</v>
      </c>
      <c r="DCY105" s="31">
        <f t="shared" ref="DCY105" si="316">11.535</f>
        <v>11.535</v>
      </c>
      <c r="DCZ105" s="1" t="s">
        <v>12</v>
      </c>
      <c r="DDB105" s="29" t="s">
        <v>120</v>
      </c>
      <c r="DDC105" s="29"/>
      <c r="DDD105" s="30"/>
      <c r="DDE105" s="29"/>
      <c r="DDF105" s="29" t="s">
        <v>115</v>
      </c>
      <c r="DDG105" s="31">
        <f t="shared" ref="DDG105" si="317">11.535</f>
        <v>11.535</v>
      </c>
      <c r="DDH105" s="1" t="s">
        <v>12</v>
      </c>
      <c r="DDJ105" s="29" t="s">
        <v>120</v>
      </c>
      <c r="DDK105" s="29"/>
      <c r="DDL105" s="30"/>
      <c r="DDM105" s="29"/>
      <c r="DDN105" s="29" t="s">
        <v>115</v>
      </c>
      <c r="DDO105" s="31">
        <f t="shared" ref="DDO105" si="318">11.535</f>
        <v>11.535</v>
      </c>
      <c r="DDP105" s="1" t="s">
        <v>12</v>
      </c>
      <c r="DDR105" s="29" t="s">
        <v>120</v>
      </c>
      <c r="DDS105" s="29"/>
      <c r="DDT105" s="30"/>
      <c r="DDU105" s="29"/>
      <c r="DDV105" s="29" t="s">
        <v>115</v>
      </c>
      <c r="DDW105" s="31">
        <f t="shared" ref="DDW105" si="319">11.535</f>
        <v>11.535</v>
      </c>
      <c r="DDX105" s="1" t="s">
        <v>12</v>
      </c>
      <c r="DDZ105" s="29" t="s">
        <v>120</v>
      </c>
      <c r="DEA105" s="29"/>
      <c r="DEB105" s="30"/>
      <c r="DEC105" s="29"/>
      <c r="DED105" s="29" t="s">
        <v>115</v>
      </c>
      <c r="DEE105" s="31">
        <f t="shared" ref="DEE105" si="320">11.535</f>
        <v>11.535</v>
      </c>
      <c r="DEF105" s="1" t="s">
        <v>12</v>
      </c>
      <c r="DEH105" s="29" t="s">
        <v>120</v>
      </c>
      <c r="DEI105" s="29"/>
      <c r="DEJ105" s="30"/>
      <c r="DEK105" s="29"/>
      <c r="DEL105" s="29" t="s">
        <v>115</v>
      </c>
      <c r="DEM105" s="31">
        <f t="shared" ref="DEM105" si="321">11.535</f>
        <v>11.535</v>
      </c>
      <c r="DEN105" s="1" t="s">
        <v>12</v>
      </c>
      <c r="DEP105" s="29" t="s">
        <v>120</v>
      </c>
      <c r="DEQ105" s="29"/>
      <c r="DER105" s="30"/>
      <c r="DES105" s="29"/>
      <c r="DET105" s="29" t="s">
        <v>115</v>
      </c>
      <c r="DEU105" s="31">
        <f t="shared" ref="DEU105" si="322">11.535</f>
        <v>11.535</v>
      </c>
      <c r="DEV105" s="1" t="s">
        <v>12</v>
      </c>
      <c r="DEX105" s="29" t="s">
        <v>120</v>
      </c>
      <c r="DEY105" s="29"/>
      <c r="DEZ105" s="30"/>
      <c r="DFA105" s="29"/>
      <c r="DFB105" s="29" t="s">
        <v>115</v>
      </c>
      <c r="DFC105" s="31">
        <f t="shared" ref="DFC105" si="323">11.535</f>
        <v>11.535</v>
      </c>
      <c r="DFD105" s="1" t="s">
        <v>12</v>
      </c>
      <c r="DFF105" s="29" t="s">
        <v>120</v>
      </c>
      <c r="DFG105" s="29"/>
      <c r="DFH105" s="30"/>
      <c r="DFI105" s="29"/>
      <c r="DFJ105" s="29" t="s">
        <v>115</v>
      </c>
      <c r="DFK105" s="31">
        <f t="shared" ref="DFK105" si="324">11.535</f>
        <v>11.535</v>
      </c>
      <c r="DFL105" s="1" t="s">
        <v>12</v>
      </c>
      <c r="DFN105" s="29" t="s">
        <v>120</v>
      </c>
      <c r="DFO105" s="29"/>
      <c r="DFP105" s="30"/>
      <c r="DFQ105" s="29"/>
      <c r="DFR105" s="29" t="s">
        <v>115</v>
      </c>
      <c r="DFS105" s="31">
        <f t="shared" ref="DFS105" si="325">11.535</f>
        <v>11.535</v>
      </c>
      <c r="DFT105" s="1" t="s">
        <v>12</v>
      </c>
      <c r="DFV105" s="29" t="s">
        <v>120</v>
      </c>
      <c r="DFW105" s="29"/>
      <c r="DFX105" s="30"/>
      <c r="DFY105" s="29"/>
      <c r="DFZ105" s="29" t="s">
        <v>115</v>
      </c>
      <c r="DGA105" s="31">
        <f t="shared" ref="DGA105" si="326">11.535</f>
        <v>11.535</v>
      </c>
      <c r="DGB105" s="1" t="s">
        <v>12</v>
      </c>
      <c r="DGD105" s="29" t="s">
        <v>120</v>
      </c>
      <c r="DGE105" s="29"/>
      <c r="DGF105" s="30"/>
      <c r="DGG105" s="29"/>
      <c r="DGH105" s="29" t="s">
        <v>115</v>
      </c>
      <c r="DGI105" s="31">
        <f t="shared" ref="DGI105" si="327">11.535</f>
        <v>11.535</v>
      </c>
      <c r="DGJ105" s="1" t="s">
        <v>12</v>
      </c>
      <c r="DGL105" s="29" t="s">
        <v>120</v>
      </c>
      <c r="DGM105" s="29"/>
      <c r="DGN105" s="30"/>
      <c r="DGO105" s="29"/>
      <c r="DGP105" s="29" t="s">
        <v>115</v>
      </c>
      <c r="DGQ105" s="31">
        <f t="shared" ref="DGQ105" si="328">11.535</f>
        <v>11.535</v>
      </c>
      <c r="DGR105" s="1" t="s">
        <v>12</v>
      </c>
      <c r="DGT105" s="29" t="s">
        <v>120</v>
      </c>
      <c r="DGU105" s="29"/>
      <c r="DGV105" s="30"/>
      <c r="DGW105" s="29"/>
      <c r="DGX105" s="29" t="s">
        <v>115</v>
      </c>
      <c r="DGY105" s="31">
        <f t="shared" ref="DGY105" si="329">11.535</f>
        <v>11.535</v>
      </c>
      <c r="DGZ105" s="1" t="s">
        <v>12</v>
      </c>
      <c r="DHB105" s="29" t="s">
        <v>120</v>
      </c>
      <c r="DHC105" s="29"/>
      <c r="DHD105" s="30"/>
      <c r="DHE105" s="29"/>
      <c r="DHF105" s="29" t="s">
        <v>115</v>
      </c>
      <c r="DHG105" s="31">
        <f t="shared" ref="DHG105" si="330">11.535</f>
        <v>11.535</v>
      </c>
      <c r="DHH105" s="1" t="s">
        <v>12</v>
      </c>
      <c r="DHJ105" s="29" t="s">
        <v>120</v>
      </c>
      <c r="DHK105" s="29"/>
      <c r="DHL105" s="30"/>
      <c r="DHM105" s="29"/>
      <c r="DHN105" s="29" t="s">
        <v>115</v>
      </c>
      <c r="DHO105" s="31">
        <f t="shared" ref="DHO105" si="331">11.535</f>
        <v>11.535</v>
      </c>
      <c r="DHP105" s="1" t="s">
        <v>12</v>
      </c>
      <c r="DHR105" s="29" t="s">
        <v>120</v>
      </c>
      <c r="DHS105" s="29"/>
      <c r="DHT105" s="30"/>
      <c r="DHU105" s="29"/>
      <c r="DHV105" s="29" t="s">
        <v>115</v>
      </c>
      <c r="DHW105" s="31">
        <f t="shared" ref="DHW105" si="332">11.535</f>
        <v>11.535</v>
      </c>
      <c r="DHX105" s="1" t="s">
        <v>12</v>
      </c>
      <c r="DHZ105" s="29" t="s">
        <v>120</v>
      </c>
      <c r="DIA105" s="29"/>
      <c r="DIB105" s="30"/>
      <c r="DIC105" s="29"/>
      <c r="DID105" s="29" t="s">
        <v>115</v>
      </c>
      <c r="DIE105" s="31">
        <f t="shared" ref="DIE105" si="333">11.535</f>
        <v>11.535</v>
      </c>
      <c r="DIF105" s="1" t="s">
        <v>12</v>
      </c>
      <c r="DIH105" s="29" t="s">
        <v>120</v>
      </c>
      <c r="DII105" s="29"/>
      <c r="DIJ105" s="30"/>
      <c r="DIK105" s="29"/>
      <c r="DIL105" s="29" t="s">
        <v>115</v>
      </c>
      <c r="DIM105" s="31">
        <f t="shared" ref="DIM105" si="334">11.535</f>
        <v>11.535</v>
      </c>
      <c r="DIN105" s="1" t="s">
        <v>12</v>
      </c>
      <c r="DIP105" s="29" t="s">
        <v>120</v>
      </c>
      <c r="DIQ105" s="29"/>
      <c r="DIR105" s="30"/>
      <c r="DIS105" s="29"/>
      <c r="DIT105" s="29" t="s">
        <v>115</v>
      </c>
      <c r="DIU105" s="31">
        <f t="shared" ref="DIU105" si="335">11.535</f>
        <v>11.535</v>
      </c>
      <c r="DIV105" s="1" t="s">
        <v>12</v>
      </c>
      <c r="DIX105" s="29" t="s">
        <v>120</v>
      </c>
      <c r="DIY105" s="29"/>
      <c r="DIZ105" s="30"/>
      <c r="DJA105" s="29"/>
      <c r="DJB105" s="29" t="s">
        <v>115</v>
      </c>
      <c r="DJC105" s="31">
        <f t="shared" ref="DJC105" si="336">11.535</f>
        <v>11.535</v>
      </c>
      <c r="DJD105" s="1" t="s">
        <v>12</v>
      </c>
      <c r="DJF105" s="29" t="s">
        <v>120</v>
      </c>
      <c r="DJG105" s="29"/>
      <c r="DJH105" s="30"/>
      <c r="DJI105" s="29"/>
      <c r="DJJ105" s="29" t="s">
        <v>115</v>
      </c>
      <c r="DJK105" s="31">
        <f t="shared" ref="DJK105" si="337">11.535</f>
        <v>11.535</v>
      </c>
      <c r="DJL105" s="1" t="s">
        <v>12</v>
      </c>
      <c r="DJN105" s="29" t="s">
        <v>120</v>
      </c>
      <c r="DJO105" s="29"/>
      <c r="DJP105" s="30"/>
      <c r="DJQ105" s="29"/>
      <c r="DJR105" s="29" t="s">
        <v>115</v>
      </c>
      <c r="DJS105" s="31">
        <f t="shared" ref="DJS105" si="338">11.535</f>
        <v>11.535</v>
      </c>
      <c r="DJT105" s="1" t="s">
        <v>12</v>
      </c>
      <c r="DJV105" s="29" t="s">
        <v>120</v>
      </c>
      <c r="DJW105" s="29"/>
      <c r="DJX105" s="30"/>
      <c r="DJY105" s="29"/>
      <c r="DJZ105" s="29" t="s">
        <v>115</v>
      </c>
      <c r="DKA105" s="31">
        <f t="shared" ref="DKA105" si="339">11.535</f>
        <v>11.535</v>
      </c>
      <c r="DKB105" s="1" t="s">
        <v>12</v>
      </c>
      <c r="DKD105" s="29" t="s">
        <v>120</v>
      </c>
      <c r="DKE105" s="29"/>
      <c r="DKF105" s="30"/>
      <c r="DKG105" s="29"/>
      <c r="DKH105" s="29" t="s">
        <v>115</v>
      </c>
      <c r="DKI105" s="31">
        <f t="shared" ref="DKI105" si="340">11.535</f>
        <v>11.535</v>
      </c>
      <c r="DKJ105" s="1" t="s">
        <v>12</v>
      </c>
      <c r="DKL105" s="29" t="s">
        <v>120</v>
      </c>
      <c r="DKM105" s="29"/>
      <c r="DKN105" s="30"/>
      <c r="DKO105" s="29"/>
      <c r="DKP105" s="29" t="s">
        <v>115</v>
      </c>
      <c r="DKQ105" s="31">
        <f t="shared" ref="DKQ105" si="341">11.535</f>
        <v>11.535</v>
      </c>
      <c r="DKR105" s="1" t="s">
        <v>12</v>
      </c>
      <c r="DKT105" s="29" t="s">
        <v>120</v>
      </c>
      <c r="DKU105" s="29"/>
      <c r="DKV105" s="30"/>
      <c r="DKW105" s="29"/>
      <c r="DKX105" s="29" t="s">
        <v>115</v>
      </c>
      <c r="DKY105" s="31">
        <f t="shared" ref="DKY105" si="342">11.535</f>
        <v>11.535</v>
      </c>
      <c r="DKZ105" s="1" t="s">
        <v>12</v>
      </c>
      <c r="DLB105" s="29" t="s">
        <v>120</v>
      </c>
      <c r="DLC105" s="29"/>
      <c r="DLD105" s="30"/>
      <c r="DLE105" s="29"/>
      <c r="DLF105" s="29" t="s">
        <v>115</v>
      </c>
      <c r="DLG105" s="31">
        <f t="shared" ref="DLG105" si="343">11.535</f>
        <v>11.535</v>
      </c>
      <c r="DLH105" s="1" t="s">
        <v>12</v>
      </c>
      <c r="DLJ105" s="29" t="s">
        <v>120</v>
      </c>
      <c r="DLK105" s="29"/>
      <c r="DLL105" s="30"/>
      <c r="DLM105" s="29"/>
      <c r="DLN105" s="29" t="s">
        <v>115</v>
      </c>
      <c r="DLO105" s="31">
        <f t="shared" ref="DLO105" si="344">11.535</f>
        <v>11.535</v>
      </c>
      <c r="DLP105" s="1" t="s">
        <v>12</v>
      </c>
      <c r="DLR105" s="29" t="s">
        <v>120</v>
      </c>
      <c r="DLS105" s="29"/>
      <c r="DLT105" s="30"/>
      <c r="DLU105" s="29"/>
      <c r="DLV105" s="29" t="s">
        <v>115</v>
      </c>
      <c r="DLW105" s="31">
        <f t="shared" ref="DLW105" si="345">11.535</f>
        <v>11.535</v>
      </c>
      <c r="DLX105" s="1" t="s">
        <v>12</v>
      </c>
      <c r="DLZ105" s="29" t="s">
        <v>120</v>
      </c>
      <c r="DMA105" s="29"/>
      <c r="DMB105" s="30"/>
      <c r="DMC105" s="29"/>
      <c r="DMD105" s="29" t="s">
        <v>115</v>
      </c>
      <c r="DME105" s="31">
        <f t="shared" ref="DME105" si="346">11.535</f>
        <v>11.535</v>
      </c>
      <c r="DMF105" s="1" t="s">
        <v>12</v>
      </c>
      <c r="DMH105" s="29" t="s">
        <v>120</v>
      </c>
      <c r="DMI105" s="29"/>
      <c r="DMJ105" s="30"/>
      <c r="DMK105" s="29"/>
      <c r="DML105" s="29" t="s">
        <v>115</v>
      </c>
      <c r="DMM105" s="31">
        <f t="shared" ref="DMM105" si="347">11.535</f>
        <v>11.535</v>
      </c>
      <c r="DMN105" s="1" t="s">
        <v>12</v>
      </c>
      <c r="DMP105" s="29" t="s">
        <v>120</v>
      </c>
      <c r="DMQ105" s="29"/>
      <c r="DMR105" s="30"/>
      <c r="DMS105" s="29"/>
      <c r="DMT105" s="29" t="s">
        <v>115</v>
      </c>
      <c r="DMU105" s="31">
        <f t="shared" ref="DMU105" si="348">11.535</f>
        <v>11.535</v>
      </c>
      <c r="DMV105" s="1" t="s">
        <v>12</v>
      </c>
      <c r="DMX105" s="29" t="s">
        <v>120</v>
      </c>
      <c r="DMY105" s="29"/>
      <c r="DMZ105" s="30"/>
      <c r="DNA105" s="29"/>
      <c r="DNB105" s="29" t="s">
        <v>115</v>
      </c>
      <c r="DNC105" s="31">
        <f t="shared" ref="DNC105" si="349">11.535</f>
        <v>11.535</v>
      </c>
      <c r="DND105" s="1" t="s">
        <v>12</v>
      </c>
      <c r="DNF105" s="29" t="s">
        <v>120</v>
      </c>
      <c r="DNG105" s="29"/>
      <c r="DNH105" s="30"/>
      <c r="DNI105" s="29"/>
      <c r="DNJ105" s="29" t="s">
        <v>115</v>
      </c>
      <c r="DNK105" s="31">
        <f t="shared" ref="DNK105" si="350">11.535</f>
        <v>11.535</v>
      </c>
      <c r="DNL105" s="1" t="s">
        <v>12</v>
      </c>
      <c r="DNN105" s="29" t="s">
        <v>120</v>
      </c>
      <c r="DNO105" s="29"/>
      <c r="DNP105" s="30"/>
      <c r="DNQ105" s="29"/>
      <c r="DNR105" s="29" t="s">
        <v>115</v>
      </c>
      <c r="DNS105" s="31">
        <f t="shared" ref="DNS105" si="351">11.535</f>
        <v>11.535</v>
      </c>
      <c r="DNT105" s="1" t="s">
        <v>12</v>
      </c>
      <c r="DNV105" s="29" t="s">
        <v>120</v>
      </c>
      <c r="DNW105" s="29"/>
      <c r="DNX105" s="30"/>
      <c r="DNY105" s="29"/>
      <c r="DNZ105" s="29" t="s">
        <v>115</v>
      </c>
      <c r="DOA105" s="31">
        <f t="shared" ref="DOA105" si="352">11.535</f>
        <v>11.535</v>
      </c>
      <c r="DOB105" s="1" t="s">
        <v>12</v>
      </c>
      <c r="DOD105" s="29" t="s">
        <v>120</v>
      </c>
      <c r="DOE105" s="29"/>
      <c r="DOF105" s="30"/>
      <c r="DOG105" s="29"/>
      <c r="DOH105" s="29" t="s">
        <v>115</v>
      </c>
      <c r="DOI105" s="31">
        <f t="shared" ref="DOI105" si="353">11.535</f>
        <v>11.535</v>
      </c>
      <c r="DOJ105" s="1" t="s">
        <v>12</v>
      </c>
      <c r="DOL105" s="29" t="s">
        <v>120</v>
      </c>
      <c r="DOM105" s="29"/>
      <c r="DON105" s="30"/>
      <c r="DOO105" s="29"/>
      <c r="DOP105" s="29" t="s">
        <v>115</v>
      </c>
      <c r="DOQ105" s="31">
        <f t="shared" ref="DOQ105" si="354">11.535</f>
        <v>11.535</v>
      </c>
      <c r="DOR105" s="1" t="s">
        <v>12</v>
      </c>
      <c r="DOT105" s="29" t="s">
        <v>120</v>
      </c>
      <c r="DOU105" s="29"/>
      <c r="DOV105" s="30"/>
      <c r="DOW105" s="29"/>
      <c r="DOX105" s="29" t="s">
        <v>115</v>
      </c>
      <c r="DOY105" s="31">
        <f t="shared" ref="DOY105" si="355">11.535</f>
        <v>11.535</v>
      </c>
      <c r="DOZ105" s="1" t="s">
        <v>12</v>
      </c>
      <c r="DPB105" s="29" t="s">
        <v>120</v>
      </c>
      <c r="DPC105" s="29"/>
      <c r="DPD105" s="30"/>
      <c r="DPE105" s="29"/>
      <c r="DPF105" s="29" t="s">
        <v>115</v>
      </c>
      <c r="DPG105" s="31">
        <f t="shared" ref="DPG105" si="356">11.535</f>
        <v>11.535</v>
      </c>
      <c r="DPH105" s="1" t="s">
        <v>12</v>
      </c>
      <c r="DPJ105" s="29" t="s">
        <v>120</v>
      </c>
      <c r="DPK105" s="29"/>
      <c r="DPL105" s="30"/>
      <c r="DPM105" s="29"/>
      <c r="DPN105" s="29" t="s">
        <v>115</v>
      </c>
      <c r="DPO105" s="31">
        <f t="shared" ref="DPO105" si="357">11.535</f>
        <v>11.535</v>
      </c>
      <c r="DPP105" s="1" t="s">
        <v>12</v>
      </c>
      <c r="DPR105" s="29" t="s">
        <v>120</v>
      </c>
      <c r="DPS105" s="29"/>
      <c r="DPT105" s="30"/>
      <c r="DPU105" s="29"/>
      <c r="DPV105" s="29" t="s">
        <v>115</v>
      </c>
      <c r="DPW105" s="31">
        <f t="shared" ref="DPW105" si="358">11.535</f>
        <v>11.535</v>
      </c>
      <c r="DPX105" s="1" t="s">
        <v>12</v>
      </c>
      <c r="DPZ105" s="29" t="s">
        <v>120</v>
      </c>
      <c r="DQA105" s="29"/>
      <c r="DQB105" s="30"/>
      <c r="DQC105" s="29"/>
      <c r="DQD105" s="29" t="s">
        <v>115</v>
      </c>
      <c r="DQE105" s="31">
        <f t="shared" ref="DQE105" si="359">11.535</f>
        <v>11.535</v>
      </c>
      <c r="DQF105" s="1" t="s">
        <v>12</v>
      </c>
      <c r="DQH105" s="29" t="s">
        <v>120</v>
      </c>
      <c r="DQI105" s="29"/>
      <c r="DQJ105" s="30"/>
      <c r="DQK105" s="29"/>
      <c r="DQL105" s="29" t="s">
        <v>115</v>
      </c>
      <c r="DQM105" s="31">
        <f t="shared" ref="DQM105" si="360">11.535</f>
        <v>11.535</v>
      </c>
      <c r="DQN105" s="1" t="s">
        <v>12</v>
      </c>
      <c r="DQP105" s="29" t="s">
        <v>120</v>
      </c>
      <c r="DQQ105" s="29"/>
      <c r="DQR105" s="30"/>
      <c r="DQS105" s="29"/>
      <c r="DQT105" s="29" t="s">
        <v>115</v>
      </c>
      <c r="DQU105" s="31">
        <f t="shared" ref="DQU105" si="361">11.535</f>
        <v>11.535</v>
      </c>
      <c r="DQV105" s="1" t="s">
        <v>12</v>
      </c>
      <c r="DQX105" s="29" t="s">
        <v>120</v>
      </c>
      <c r="DQY105" s="29"/>
      <c r="DQZ105" s="30"/>
      <c r="DRA105" s="29"/>
      <c r="DRB105" s="29" t="s">
        <v>115</v>
      </c>
      <c r="DRC105" s="31">
        <f t="shared" ref="DRC105" si="362">11.535</f>
        <v>11.535</v>
      </c>
      <c r="DRD105" s="1" t="s">
        <v>12</v>
      </c>
      <c r="DRF105" s="29" t="s">
        <v>120</v>
      </c>
      <c r="DRG105" s="29"/>
      <c r="DRH105" s="30"/>
      <c r="DRI105" s="29"/>
      <c r="DRJ105" s="29" t="s">
        <v>115</v>
      </c>
      <c r="DRK105" s="31">
        <f t="shared" ref="DRK105" si="363">11.535</f>
        <v>11.535</v>
      </c>
      <c r="DRL105" s="1" t="s">
        <v>12</v>
      </c>
      <c r="DRN105" s="29" t="s">
        <v>120</v>
      </c>
      <c r="DRO105" s="29"/>
      <c r="DRP105" s="30"/>
      <c r="DRQ105" s="29"/>
      <c r="DRR105" s="29" t="s">
        <v>115</v>
      </c>
      <c r="DRS105" s="31">
        <f t="shared" ref="DRS105" si="364">11.535</f>
        <v>11.535</v>
      </c>
      <c r="DRT105" s="1" t="s">
        <v>12</v>
      </c>
      <c r="DRV105" s="29" t="s">
        <v>120</v>
      </c>
      <c r="DRW105" s="29"/>
      <c r="DRX105" s="30"/>
      <c r="DRY105" s="29"/>
      <c r="DRZ105" s="29" t="s">
        <v>115</v>
      </c>
      <c r="DSA105" s="31">
        <f t="shared" ref="DSA105" si="365">11.535</f>
        <v>11.535</v>
      </c>
      <c r="DSB105" s="1" t="s">
        <v>12</v>
      </c>
      <c r="DSD105" s="29" t="s">
        <v>120</v>
      </c>
      <c r="DSE105" s="29"/>
      <c r="DSF105" s="30"/>
      <c r="DSG105" s="29"/>
      <c r="DSH105" s="29" t="s">
        <v>115</v>
      </c>
      <c r="DSI105" s="31">
        <f t="shared" ref="DSI105" si="366">11.535</f>
        <v>11.535</v>
      </c>
      <c r="DSJ105" s="1" t="s">
        <v>12</v>
      </c>
      <c r="DSL105" s="29" t="s">
        <v>120</v>
      </c>
      <c r="DSM105" s="29"/>
      <c r="DSN105" s="30"/>
      <c r="DSO105" s="29"/>
      <c r="DSP105" s="29" t="s">
        <v>115</v>
      </c>
      <c r="DSQ105" s="31">
        <f t="shared" ref="DSQ105" si="367">11.535</f>
        <v>11.535</v>
      </c>
      <c r="DSR105" s="1" t="s">
        <v>12</v>
      </c>
      <c r="DST105" s="29" t="s">
        <v>120</v>
      </c>
      <c r="DSU105" s="29"/>
      <c r="DSV105" s="30"/>
      <c r="DSW105" s="29"/>
      <c r="DSX105" s="29" t="s">
        <v>115</v>
      </c>
      <c r="DSY105" s="31">
        <f t="shared" ref="DSY105" si="368">11.535</f>
        <v>11.535</v>
      </c>
      <c r="DSZ105" s="1" t="s">
        <v>12</v>
      </c>
      <c r="DTB105" s="29" t="s">
        <v>120</v>
      </c>
      <c r="DTC105" s="29"/>
      <c r="DTD105" s="30"/>
      <c r="DTE105" s="29"/>
      <c r="DTF105" s="29" t="s">
        <v>115</v>
      </c>
      <c r="DTG105" s="31">
        <f t="shared" ref="DTG105" si="369">11.535</f>
        <v>11.535</v>
      </c>
      <c r="DTH105" s="1" t="s">
        <v>12</v>
      </c>
      <c r="DTJ105" s="29" t="s">
        <v>120</v>
      </c>
      <c r="DTK105" s="29"/>
      <c r="DTL105" s="30"/>
      <c r="DTM105" s="29"/>
      <c r="DTN105" s="29" t="s">
        <v>115</v>
      </c>
      <c r="DTO105" s="31">
        <f t="shared" ref="DTO105" si="370">11.535</f>
        <v>11.535</v>
      </c>
      <c r="DTP105" s="1" t="s">
        <v>12</v>
      </c>
      <c r="DTR105" s="29" t="s">
        <v>120</v>
      </c>
      <c r="DTS105" s="29"/>
      <c r="DTT105" s="30"/>
      <c r="DTU105" s="29"/>
      <c r="DTV105" s="29" t="s">
        <v>115</v>
      </c>
      <c r="DTW105" s="31">
        <f t="shared" ref="DTW105" si="371">11.535</f>
        <v>11.535</v>
      </c>
      <c r="DTX105" s="1" t="s">
        <v>12</v>
      </c>
      <c r="DTZ105" s="29" t="s">
        <v>120</v>
      </c>
      <c r="DUA105" s="29"/>
      <c r="DUB105" s="30"/>
      <c r="DUC105" s="29"/>
      <c r="DUD105" s="29" t="s">
        <v>115</v>
      </c>
      <c r="DUE105" s="31">
        <f t="shared" ref="DUE105" si="372">11.535</f>
        <v>11.535</v>
      </c>
      <c r="DUF105" s="1" t="s">
        <v>12</v>
      </c>
      <c r="DUH105" s="29" t="s">
        <v>120</v>
      </c>
      <c r="DUI105" s="29"/>
      <c r="DUJ105" s="30"/>
      <c r="DUK105" s="29"/>
      <c r="DUL105" s="29" t="s">
        <v>115</v>
      </c>
      <c r="DUM105" s="31">
        <f t="shared" ref="DUM105" si="373">11.535</f>
        <v>11.535</v>
      </c>
      <c r="DUN105" s="1" t="s">
        <v>12</v>
      </c>
      <c r="DUP105" s="29" t="s">
        <v>120</v>
      </c>
      <c r="DUQ105" s="29"/>
      <c r="DUR105" s="30"/>
      <c r="DUS105" s="29"/>
      <c r="DUT105" s="29" t="s">
        <v>115</v>
      </c>
      <c r="DUU105" s="31">
        <f t="shared" ref="DUU105" si="374">11.535</f>
        <v>11.535</v>
      </c>
      <c r="DUV105" s="1" t="s">
        <v>12</v>
      </c>
      <c r="DUX105" s="29" t="s">
        <v>120</v>
      </c>
      <c r="DUY105" s="29"/>
      <c r="DUZ105" s="30"/>
      <c r="DVA105" s="29"/>
      <c r="DVB105" s="29" t="s">
        <v>115</v>
      </c>
      <c r="DVC105" s="31">
        <f t="shared" ref="DVC105" si="375">11.535</f>
        <v>11.535</v>
      </c>
      <c r="DVD105" s="1" t="s">
        <v>12</v>
      </c>
      <c r="DVF105" s="29" t="s">
        <v>120</v>
      </c>
      <c r="DVG105" s="29"/>
      <c r="DVH105" s="30"/>
      <c r="DVI105" s="29"/>
      <c r="DVJ105" s="29" t="s">
        <v>115</v>
      </c>
      <c r="DVK105" s="31">
        <f t="shared" ref="DVK105" si="376">11.535</f>
        <v>11.535</v>
      </c>
      <c r="DVL105" s="1" t="s">
        <v>12</v>
      </c>
      <c r="DVN105" s="29" t="s">
        <v>120</v>
      </c>
      <c r="DVO105" s="29"/>
      <c r="DVP105" s="30"/>
      <c r="DVQ105" s="29"/>
      <c r="DVR105" s="29" t="s">
        <v>115</v>
      </c>
      <c r="DVS105" s="31">
        <f t="shared" ref="DVS105" si="377">11.535</f>
        <v>11.535</v>
      </c>
      <c r="DVT105" s="1" t="s">
        <v>12</v>
      </c>
      <c r="DVV105" s="29" t="s">
        <v>120</v>
      </c>
      <c r="DVW105" s="29"/>
      <c r="DVX105" s="30"/>
      <c r="DVY105" s="29"/>
      <c r="DVZ105" s="29" t="s">
        <v>115</v>
      </c>
      <c r="DWA105" s="31">
        <f t="shared" ref="DWA105" si="378">11.535</f>
        <v>11.535</v>
      </c>
      <c r="DWB105" s="1" t="s">
        <v>12</v>
      </c>
      <c r="DWD105" s="29" t="s">
        <v>120</v>
      </c>
      <c r="DWE105" s="29"/>
      <c r="DWF105" s="30"/>
      <c r="DWG105" s="29"/>
      <c r="DWH105" s="29" t="s">
        <v>115</v>
      </c>
      <c r="DWI105" s="31">
        <f t="shared" ref="DWI105" si="379">11.535</f>
        <v>11.535</v>
      </c>
      <c r="DWJ105" s="1" t="s">
        <v>12</v>
      </c>
      <c r="DWL105" s="29" t="s">
        <v>120</v>
      </c>
      <c r="DWM105" s="29"/>
      <c r="DWN105" s="30"/>
      <c r="DWO105" s="29"/>
      <c r="DWP105" s="29" t="s">
        <v>115</v>
      </c>
      <c r="DWQ105" s="31">
        <f t="shared" ref="DWQ105" si="380">11.535</f>
        <v>11.535</v>
      </c>
      <c r="DWR105" s="1" t="s">
        <v>12</v>
      </c>
      <c r="DWT105" s="29" t="s">
        <v>120</v>
      </c>
      <c r="DWU105" s="29"/>
      <c r="DWV105" s="30"/>
      <c r="DWW105" s="29"/>
      <c r="DWX105" s="29" t="s">
        <v>115</v>
      </c>
      <c r="DWY105" s="31">
        <f t="shared" ref="DWY105" si="381">11.535</f>
        <v>11.535</v>
      </c>
      <c r="DWZ105" s="1" t="s">
        <v>12</v>
      </c>
      <c r="DXB105" s="29" t="s">
        <v>120</v>
      </c>
      <c r="DXC105" s="29"/>
      <c r="DXD105" s="30"/>
      <c r="DXE105" s="29"/>
      <c r="DXF105" s="29" t="s">
        <v>115</v>
      </c>
      <c r="DXG105" s="31">
        <f t="shared" ref="DXG105" si="382">11.535</f>
        <v>11.535</v>
      </c>
      <c r="DXH105" s="1" t="s">
        <v>12</v>
      </c>
      <c r="DXJ105" s="29" t="s">
        <v>120</v>
      </c>
      <c r="DXK105" s="29"/>
      <c r="DXL105" s="30"/>
      <c r="DXM105" s="29"/>
      <c r="DXN105" s="29" t="s">
        <v>115</v>
      </c>
      <c r="DXO105" s="31">
        <f t="shared" ref="DXO105" si="383">11.535</f>
        <v>11.535</v>
      </c>
      <c r="DXP105" s="1" t="s">
        <v>12</v>
      </c>
      <c r="DXR105" s="29" t="s">
        <v>120</v>
      </c>
      <c r="DXS105" s="29"/>
      <c r="DXT105" s="30"/>
      <c r="DXU105" s="29"/>
      <c r="DXV105" s="29" t="s">
        <v>115</v>
      </c>
      <c r="DXW105" s="31">
        <f t="shared" ref="DXW105" si="384">11.535</f>
        <v>11.535</v>
      </c>
      <c r="DXX105" s="1" t="s">
        <v>12</v>
      </c>
      <c r="DXZ105" s="29" t="s">
        <v>120</v>
      </c>
      <c r="DYA105" s="29"/>
      <c r="DYB105" s="30"/>
      <c r="DYC105" s="29"/>
      <c r="DYD105" s="29" t="s">
        <v>115</v>
      </c>
      <c r="DYE105" s="31">
        <f t="shared" ref="DYE105" si="385">11.535</f>
        <v>11.535</v>
      </c>
      <c r="DYF105" s="1" t="s">
        <v>12</v>
      </c>
      <c r="DYH105" s="29" t="s">
        <v>120</v>
      </c>
      <c r="DYI105" s="29"/>
      <c r="DYJ105" s="30"/>
      <c r="DYK105" s="29"/>
      <c r="DYL105" s="29" t="s">
        <v>115</v>
      </c>
      <c r="DYM105" s="31">
        <f t="shared" ref="DYM105" si="386">11.535</f>
        <v>11.535</v>
      </c>
      <c r="DYN105" s="1" t="s">
        <v>12</v>
      </c>
      <c r="DYP105" s="29" t="s">
        <v>120</v>
      </c>
      <c r="DYQ105" s="29"/>
      <c r="DYR105" s="30"/>
      <c r="DYS105" s="29"/>
      <c r="DYT105" s="29" t="s">
        <v>115</v>
      </c>
      <c r="DYU105" s="31">
        <f t="shared" ref="DYU105" si="387">11.535</f>
        <v>11.535</v>
      </c>
      <c r="DYV105" s="1" t="s">
        <v>12</v>
      </c>
      <c r="DYX105" s="29" t="s">
        <v>120</v>
      </c>
      <c r="DYY105" s="29"/>
      <c r="DYZ105" s="30"/>
      <c r="DZA105" s="29"/>
      <c r="DZB105" s="29" t="s">
        <v>115</v>
      </c>
      <c r="DZC105" s="31">
        <f t="shared" ref="DZC105" si="388">11.535</f>
        <v>11.535</v>
      </c>
      <c r="DZD105" s="1" t="s">
        <v>12</v>
      </c>
      <c r="DZF105" s="29" t="s">
        <v>120</v>
      </c>
      <c r="DZG105" s="29"/>
      <c r="DZH105" s="30"/>
      <c r="DZI105" s="29"/>
      <c r="DZJ105" s="29" t="s">
        <v>115</v>
      </c>
      <c r="DZK105" s="31">
        <f t="shared" ref="DZK105" si="389">11.535</f>
        <v>11.535</v>
      </c>
      <c r="DZL105" s="1" t="s">
        <v>12</v>
      </c>
      <c r="DZN105" s="29" t="s">
        <v>120</v>
      </c>
      <c r="DZO105" s="29"/>
      <c r="DZP105" s="30"/>
      <c r="DZQ105" s="29"/>
      <c r="DZR105" s="29" t="s">
        <v>115</v>
      </c>
      <c r="DZS105" s="31">
        <f t="shared" ref="DZS105" si="390">11.535</f>
        <v>11.535</v>
      </c>
      <c r="DZT105" s="1" t="s">
        <v>12</v>
      </c>
      <c r="DZV105" s="29" t="s">
        <v>120</v>
      </c>
      <c r="DZW105" s="29"/>
      <c r="DZX105" s="30"/>
      <c r="DZY105" s="29"/>
      <c r="DZZ105" s="29" t="s">
        <v>115</v>
      </c>
      <c r="EAA105" s="31">
        <f t="shared" ref="EAA105" si="391">11.535</f>
        <v>11.535</v>
      </c>
      <c r="EAB105" s="1" t="s">
        <v>12</v>
      </c>
      <c r="EAD105" s="29" t="s">
        <v>120</v>
      </c>
      <c r="EAE105" s="29"/>
      <c r="EAF105" s="30"/>
      <c r="EAG105" s="29"/>
      <c r="EAH105" s="29" t="s">
        <v>115</v>
      </c>
      <c r="EAI105" s="31">
        <f t="shared" ref="EAI105" si="392">11.535</f>
        <v>11.535</v>
      </c>
      <c r="EAJ105" s="1" t="s">
        <v>12</v>
      </c>
      <c r="EAL105" s="29" t="s">
        <v>120</v>
      </c>
      <c r="EAM105" s="29"/>
      <c r="EAN105" s="30"/>
      <c r="EAO105" s="29"/>
      <c r="EAP105" s="29" t="s">
        <v>115</v>
      </c>
      <c r="EAQ105" s="31">
        <f t="shared" ref="EAQ105" si="393">11.535</f>
        <v>11.535</v>
      </c>
      <c r="EAR105" s="1" t="s">
        <v>12</v>
      </c>
      <c r="EAT105" s="29" t="s">
        <v>120</v>
      </c>
      <c r="EAU105" s="29"/>
      <c r="EAV105" s="30"/>
      <c r="EAW105" s="29"/>
      <c r="EAX105" s="29" t="s">
        <v>115</v>
      </c>
      <c r="EAY105" s="31">
        <f t="shared" ref="EAY105" si="394">11.535</f>
        <v>11.535</v>
      </c>
      <c r="EAZ105" s="1" t="s">
        <v>12</v>
      </c>
      <c r="EBB105" s="29" t="s">
        <v>120</v>
      </c>
      <c r="EBC105" s="29"/>
      <c r="EBD105" s="30"/>
      <c r="EBE105" s="29"/>
      <c r="EBF105" s="29" t="s">
        <v>115</v>
      </c>
      <c r="EBG105" s="31">
        <f t="shared" ref="EBG105" si="395">11.535</f>
        <v>11.535</v>
      </c>
      <c r="EBH105" s="1" t="s">
        <v>12</v>
      </c>
      <c r="EBJ105" s="29" t="s">
        <v>120</v>
      </c>
      <c r="EBK105" s="29"/>
      <c r="EBL105" s="30"/>
      <c r="EBM105" s="29"/>
      <c r="EBN105" s="29" t="s">
        <v>115</v>
      </c>
      <c r="EBO105" s="31">
        <f t="shared" ref="EBO105" si="396">11.535</f>
        <v>11.535</v>
      </c>
      <c r="EBP105" s="1" t="s">
        <v>12</v>
      </c>
      <c r="EBR105" s="29" t="s">
        <v>120</v>
      </c>
      <c r="EBS105" s="29"/>
      <c r="EBT105" s="30"/>
      <c r="EBU105" s="29"/>
      <c r="EBV105" s="29" t="s">
        <v>115</v>
      </c>
      <c r="EBW105" s="31">
        <f t="shared" ref="EBW105" si="397">11.535</f>
        <v>11.535</v>
      </c>
      <c r="EBX105" s="1" t="s">
        <v>12</v>
      </c>
      <c r="EBZ105" s="29" t="s">
        <v>120</v>
      </c>
      <c r="ECA105" s="29"/>
      <c r="ECB105" s="30"/>
      <c r="ECC105" s="29"/>
      <c r="ECD105" s="29" t="s">
        <v>115</v>
      </c>
      <c r="ECE105" s="31">
        <f t="shared" ref="ECE105" si="398">11.535</f>
        <v>11.535</v>
      </c>
      <c r="ECF105" s="1" t="s">
        <v>12</v>
      </c>
      <c r="ECH105" s="29" t="s">
        <v>120</v>
      </c>
      <c r="ECI105" s="29"/>
      <c r="ECJ105" s="30"/>
      <c r="ECK105" s="29"/>
      <c r="ECL105" s="29" t="s">
        <v>115</v>
      </c>
      <c r="ECM105" s="31">
        <f t="shared" ref="ECM105" si="399">11.535</f>
        <v>11.535</v>
      </c>
      <c r="ECN105" s="1" t="s">
        <v>12</v>
      </c>
      <c r="ECP105" s="29" t="s">
        <v>120</v>
      </c>
      <c r="ECQ105" s="29"/>
      <c r="ECR105" s="30"/>
      <c r="ECS105" s="29"/>
      <c r="ECT105" s="29" t="s">
        <v>115</v>
      </c>
      <c r="ECU105" s="31">
        <f t="shared" ref="ECU105" si="400">11.535</f>
        <v>11.535</v>
      </c>
      <c r="ECV105" s="1" t="s">
        <v>12</v>
      </c>
      <c r="ECX105" s="29" t="s">
        <v>120</v>
      </c>
      <c r="ECY105" s="29"/>
      <c r="ECZ105" s="30"/>
      <c r="EDA105" s="29"/>
      <c r="EDB105" s="29" t="s">
        <v>115</v>
      </c>
      <c r="EDC105" s="31">
        <f t="shared" ref="EDC105" si="401">11.535</f>
        <v>11.535</v>
      </c>
      <c r="EDD105" s="1" t="s">
        <v>12</v>
      </c>
      <c r="EDF105" s="29" t="s">
        <v>120</v>
      </c>
      <c r="EDG105" s="29"/>
      <c r="EDH105" s="30"/>
      <c r="EDI105" s="29"/>
      <c r="EDJ105" s="29" t="s">
        <v>115</v>
      </c>
      <c r="EDK105" s="31">
        <f t="shared" ref="EDK105" si="402">11.535</f>
        <v>11.535</v>
      </c>
      <c r="EDL105" s="1" t="s">
        <v>12</v>
      </c>
      <c r="EDN105" s="29" t="s">
        <v>120</v>
      </c>
      <c r="EDO105" s="29"/>
      <c r="EDP105" s="30"/>
      <c r="EDQ105" s="29"/>
      <c r="EDR105" s="29" t="s">
        <v>115</v>
      </c>
      <c r="EDS105" s="31">
        <f t="shared" ref="EDS105" si="403">11.535</f>
        <v>11.535</v>
      </c>
      <c r="EDT105" s="1" t="s">
        <v>12</v>
      </c>
      <c r="EDV105" s="29" t="s">
        <v>120</v>
      </c>
      <c r="EDW105" s="29"/>
      <c r="EDX105" s="30"/>
      <c r="EDY105" s="29"/>
      <c r="EDZ105" s="29" t="s">
        <v>115</v>
      </c>
      <c r="EEA105" s="31">
        <f t="shared" ref="EEA105" si="404">11.535</f>
        <v>11.535</v>
      </c>
      <c r="EEB105" s="1" t="s">
        <v>12</v>
      </c>
      <c r="EED105" s="29" t="s">
        <v>120</v>
      </c>
      <c r="EEE105" s="29"/>
      <c r="EEF105" s="30"/>
      <c r="EEG105" s="29"/>
      <c r="EEH105" s="29" t="s">
        <v>115</v>
      </c>
      <c r="EEI105" s="31">
        <f t="shared" ref="EEI105" si="405">11.535</f>
        <v>11.535</v>
      </c>
      <c r="EEJ105" s="1" t="s">
        <v>12</v>
      </c>
      <c r="EEL105" s="29" t="s">
        <v>120</v>
      </c>
      <c r="EEM105" s="29"/>
      <c r="EEN105" s="30"/>
      <c r="EEO105" s="29"/>
      <c r="EEP105" s="29" t="s">
        <v>115</v>
      </c>
      <c r="EEQ105" s="31">
        <f t="shared" ref="EEQ105" si="406">11.535</f>
        <v>11.535</v>
      </c>
      <c r="EER105" s="1" t="s">
        <v>12</v>
      </c>
      <c r="EET105" s="29" t="s">
        <v>120</v>
      </c>
      <c r="EEU105" s="29"/>
      <c r="EEV105" s="30"/>
      <c r="EEW105" s="29"/>
      <c r="EEX105" s="29" t="s">
        <v>115</v>
      </c>
      <c r="EEY105" s="31">
        <f t="shared" ref="EEY105" si="407">11.535</f>
        <v>11.535</v>
      </c>
      <c r="EEZ105" s="1" t="s">
        <v>12</v>
      </c>
      <c r="EFB105" s="29" t="s">
        <v>120</v>
      </c>
      <c r="EFC105" s="29"/>
      <c r="EFD105" s="30"/>
      <c r="EFE105" s="29"/>
      <c r="EFF105" s="29" t="s">
        <v>115</v>
      </c>
      <c r="EFG105" s="31">
        <f t="shared" ref="EFG105" si="408">11.535</f>
        <v>11.535</v>
      </c>
      <c r="EFH105" s="1" t="s">
        <v>12</v>
      </c>
      <c r="EFJ105" s="29" t="s">
        <v>120</v>
      </c>
      <c r="EFK105" s="29"/>
      <c r="EFL105" s="30"/>
      <c r="EFM105" s="29"/>
      <c r="EFN105" s="29" t="s">
        <v>115</v>
      </c>
      <c r="EFO105" s="31">
        <f t="shared" ref="EFO105" si="409">11.535</f>
        <v>11.535</v>
      </c>
      <c r="EFP105" s="1" t="s">
        <v>12</v>
      </c>
      <c r="EFR105" s="29" t="s">
        <v>120</v>
      </c>
      <c r="EFS105" s="29"/>
      <c r="EFT105" s="30"/>
      <c r="EFU105" s="29"/>
      <c r="EFV105" s="29" t="s">
        <v>115</v>
      </c>
      <c r="EFW105" s="31">
        <f t="shared" ref="EFW105" si="410">11.535</f>
        <v>11.535</v>
      </c>
      <c r="EFX105" s="1" t="s">
        <v>12</v>
      </c>
      <c r="EFZ105" s="29" t="s">
        <v>120</v>
      </c>
      <c r="EGA105" s="29"/>
      <c r="EGB105" s="30"/>
      <c r="EGC105" s="29"/>
      <c r="EGD105" s="29" t="s">
        <v>115</v>
      </c>
      <c r="EGE105" s="31">
        <f t="shared" ref="EGE105" si="411">11.535</f>
        <v>11.535</v>
      </c>
      <c r="EGF105" s="1" t="s">
        <v>12</v>
      </c>
      <c r="EGH105" s="29" t="s">
        <v>120</v>
      </c>
      <c r="EGI105" s="29"/>
      <c r="EGJ105" s="30"/>
      <c r="EGK105" s="29"/>
      <c r="EGL105" s="29" t="s">
        <v>115</v>
      </c>
      <c r="EGM105" s="31">
        <f t="shared" ref="EGM105" si="412">11.535</f>
        <v>11.535</v>
      </c>
      <c r="EGN105" s="1" t="s">
        <v>12</v>
      </c>
      <c r="EGP105" s="29" t="s">
        <v>120</v>
      </c>
      <c r="EGQ105" s="29"/>
      <c r="EGR105" s="30"/>
      <c r="EGS105" s="29"/>
      <c r="EGT105" s="29" t="s">
        <v>115</v>
      </c>
      <c r="EGU105" s="31">
        <f t="shared" ref="EGU105" si="413">11.535</f>
        <v>11.535</v>
      </c>
      <c r="EGV105" s="1" t="s">
        <v>12</v>
      </c>
      <c r="EGX105" s="29" t="s">
        <v>120</v>
      </c>
      <c r="EGY105" s="29"/>
      <c r="EGZ105" s="30"/>
      <c r="EHA105" s="29"/>
      <c r="EHB105" s="29" t="s">
        <v>115</v>
      </c>
      <c r="EHC105" s="31">
        <f t="shared" ref="EHC105" si="414">11.535</f>
        <v>11.535</v>
      </c>
      <c r="EHD105" s="1" t="s">
        <v>12</v>
      </c>
      <c r="EHF105" s="29" t="s">
        <v>120</v>
      </c>
      <c r="EHG105" s="29"/>
      <c r="EHH105" s="30"/>
      <c r="EHI105" s="29"/>
      <c r="EHJ105" s="29" t="s">
        <v>115</v>
      </c>
      <c r="EHK105" s="31">
        <f t="shared" ref="EHK105" si="415">11.535</f>
        <v>11.535</v>
      </c>
      <c r="EHL105" s="1" t="s">
        <v>12</v>
      </c>
      <c r="EHN105" s="29" t="s">
        <v>120</v>
      </c>
      <c r="EHO105" s="29"/>
      <c r="EHP105" s="30"/>
      <c r="EHQ105" s="29"/>
      <c r="EHR105" s="29" t="s">
        <v>115</v>
      </c>
      <c r="EHS105" s="31">
        <f t="shared" ref="EHS105" si="416">11.535</f>
        <v>11.535</v>
      </c>
      <c r="EHT105" s="1" t="s">
        <v>12</v>
      </c>
      <c r="EHV105" s="29" t="s">
        <v>120</v>
      </c>
      <c r="EHW105" s="29"/>
      <c r="EHX105" s="30"/>
      <c r="EHY105" s="29"/>
      <c r="EHZ105" s="29" t="s">
        <v>115</v>
      </c>
      <c r="EIA105" s="31">
        <f t="shared" ref="EIA105" si="417">11.535</f>
        <v>11.535</v>
      </c>
      <c r="EIB105" s="1" t="s">
        <v>12</v>
      </c>
      <c r="EID105" s="29" t="s">
        <v>120</v>
      </c>
      <c r="EIE105" s="29"/>
      <c r="EIF105" s="30"/>
      <c r="EIG105" s="29"/>
      <c r="EIH105" s="29" t="s">
        <v>115</v>
      </c>
      <c r="EII105" s="31">
        <f t="shared" ref="EII105" si="418">11.535</f>
        <v>11.535</v>
      </c>
      <c r="EIJ105" s="1" t="s">
        <v>12</v>
      </c>
      <c r="EIL105" s="29" t="s">
        <v>120</v>
      </c>
      <c r="EIM105" s="29"/>
      <c r="EIN105" s="30"/>
      <c r="EIO105" s="29"/>
      <c r="EIP105" s="29" t="s">
        <v>115</v>
      </c>
      <c r="EIQ105" s="31">
        <f t="shared" ref="EIQ105" si="419">11.535</f>
        <v>11.535</v>
      </c>
      <c r="EIR105" s="1" t="s">
        <v>12</v>
      </c>
      <c r="EIT105" s="29" t="s">
        <v>120</v>
      </c>
      <c r="EIU105" s="29"/>
      <c r="EIV105" s="30"/>
      <c r="EIW105" s="29"/>
      <c r="EIX105" s="29" t="s">
        <v>115</v>
      </c>
      <c r="EIY105" s="31">
        <f t="shared" ref="EIY105" si="420">11.535</f>
        <v>11.535</v>
      </c>
      <c r="EIZ105" s="1" t="s">
        <v>12</v>
      </c>
      <c r="EJB105" s="29" t="s">
        <v>120</v>
      </c>
      <c r="EJC105" s="29"/>
      <c r="EJD105" s="30"/>
      <c r="EJE105" s="29"/>
      <c r="EJF105" s="29" t="s">
        <v>115</v>
      </c>
      <c r="EJG105" s="31">
        <f t="shared" ref="EJG105" si="421">11.535</f>
        <v>11.535</v>
      </c>
      <c r="EJH105" s="1" t="s">
        <v>12</v>
      </c>
      <c r="EJJ105" s="29" t="s">
        <v>120</v>
      </c>
      <c r="EJK105" s="29"/>
      <c r="EJL105" s="30"/>
      <c r="EJM105" s="29"/>
      <c r="EJN105" s="29" t="s">
        <v>115</v>
      </c>
      <c r="EJO105" s="31">
        <f t="shared" ref="EJO105" si="422">11.535</f>
        <v>11.535</v>
      </c>
      <c r="EJP105" s="1" t="s">
        <v>12</v>
      </c>
      <c r="EJR105" s="29" t="s">
        <v>120</v>
      </c>
      <c r="EJS105" s="29"/>
      <c r="EJT105" s="30"/>
      <c r="EJU105" s="29"/>
      <c r="EJV105" s="29" t="s">
        <v>115</v>
      </c>
      <c r="EJW105" s="31">
        <f t="shared" ref="EJW105" si="423">11.535</f>
        <v>11.535</v>
      </c>
      <c r="EJX105" s="1" t="s">
        <v>12</v>
      </c>
      <c r="EJZ105" s="29" t="s">
        <v>120</v>
      </c>
      <c r="EKA105" s="29"/>
      <c r="EKB105" s="30"/>
      <c r="EKC105" s="29"/>
      <c r="EKD105" s="29" t="s">
        <v>115</v>
      </c>
      <c r="EKE105" s="31">
        <f t="shared" ref="EKE105" si="424">11.535</f>
        <v>11.535</v>
      </c>
      <c r="EKF105" s="1" t="s">
        <v>12</v>
      </c>
      <c r="EKH105" s="29" t="s">
        <v>120</v>
      </c>
      <c r="EKI105" s="29"/>
      <c r="EKJ105" s="30"/>
      <c r="EKK105" s="29"/>
      <c r="EKL105" s="29" t="s">
        <v>115</v>
      </c>
      <c r="EKM105" s="31">
        <f t="shared" ref="EKM105" si="425">11.535</f>
        <v>11.535</v>
      </c>
      <c r="EKN105" s="1" t="s">
        <v>12</v>
      </c>
      <c r="EKP105" s="29" t="s">
        <v>120</v>
      </c>
      <c r="EKQ105" s="29"/>
      <c r="EKR105" s="30"/>
      <c r="EKS105" s="29"/>
      <c r="EKT105" s="29" t="s">
        <v>115</v>
      </c>
      <c r="EKU105" s="31">
        <f t="shared" ref="EKU105" si="426">11.535</f>
        <v>11.535</v>
      </c>
      <c r="EKV105" s="1" t="s">
        <v>12</v>
      </c>
      <c r="EKX105" s="29" t="s">
        <v>120</v>
      </c>
      <c r="EKY105" s="29"/>
      <c r="EKZ105" s="30"/>
      <c r="ELA105" s="29"/>
      <c r="ELB105" s="29" t="s">
        <v>115</v>
      </c>
      <c r="ELC105" s="31">
        <f t="shared" ref="ELC105" si="427">11.535</f>
        <v>11.535</v>
      </c>
      <c r="ELD105" s="1" t="s">
        <v>12</v>
      </c>
      <c r="ELF105" s="29" t="s">
        <v>120</v>
      </c>
      <c r="ELG105" s="29"/>
      <c r="ELH105" s="30"/>
      <c r="ELI105" s="29"/>
      <c r="ELJ105" s="29" t="s">
        <v>115</v>
      </c>
      <c r="ELK105" s="31">
        <f t="shared" ref="ELK105" si="428">11.535</f>
        <v>11.535</v>
      </c>
      <c r="ELL105" s="1" t="s">
        <v>12</v>
      </c>
      <c r="ELN105" s="29" t="s">
        <v>120</v>
      </c>
      <c r="ELO105" s="29"/>
      <c r="ELP105" s="30"/>
      <c r="ELQ105" s="29"/>
      <c r="ELR105" s="29" t="s">
        <v>115</v>
      </c>
      <c r="ELS105" s="31">
        <f t="shared" ref="ELS105" si="429">11.535</f>
        <v>11.535</v>
      </c>
      <c r="ELT105" s="1" t="s">
        <v>12</v>
      </c>
      <c r="ELV105" s="29" t="s">
        <v>120</v>
      </c>
      <c r="ELW105" s="29"/>
      <c r="ELX105" s="30"/>
      <c r="ELY105" s="29"/>
      <c r="ELZ105" s="29" t="s">
        <v>115</v>
      </c>
      <c r="EMA105" s="31">
        <f t="shared" ref="EMA105" si="430">11.535</f>
        <v>11.535</v>
      </c>
      <c r="EMB105" s="1" t="s">
        <v>12</v>
      </c>
      <c r="EMD105" s="29" t="s">
        <v>120</v>
      </c>
      <c r="EME105" s="29"/>
      <c r="EMF105" s="30"/>
      <c r="EMG105" s="29"/>
      <c r="EMH105" s="29" t="s">
        <v>115</v>
      </c>
      <c r="EMI105" s="31">
        <f t="shared" ref="EMI105" si="431">11.535</f>
        <v>11.535</v>
      </c>
      <c r="EMJ105" s="1" t="s">
        <v>12</v>
      </c>
      <c r="EML105" s="29" t="s">
        <v>120</v>
      </c>
      <c r="EMM105" s="29"/>
      <c r="EMN105" s="30"/>
      <c r="EMO105" s="29"/>
      <c r="EMP105" s="29" t="s">
        <v>115</v>
      </c>
      <c r="EMQ105" s="31">
        <f t="shared" ref="EMQ105" si="432">11.535</f>
        <v>11.535</v>
      </c>
      <c r="EMR105" s="1" t="s">
        <v>12</v>
      </c>
      <c r="EMT105" s="29" t="s">
        <v>120</v>
      </c>
      <c r="EMU105" s="29"/>
      <c r="EMV105" s="30"/>
      <c r="EMW105" s="29"/>
      <c r="EMX105" s="29" t="s">
        <v>115</v>
      </c>
      <c r="EMY105" s="31">
        <f t="shared" ref="EMY105" si="433">11.535</f>
        <v>11.535</v>
      </c>
      <c r="EMZ105" s="1" t="s">
        <v>12</v>
      </c>
      <c r="ENB105" s="29" t="s">
        <v>120</v>
      </c>
      <c r="ENC105" s="29"/>
      <c r="END105" s="30"/>
      <c r="ENE105" s="29"/>
      <c r="ENF105" s="29" t="s">
        <v>115</v>
      </c>
      <c r="ENG105" s="31">
        <f t="shared" ref="ENG105" si="434">11.535</f>
        <v>11.535</v>
      </c>
      <c r="ENH105" s="1" t="s">
        <v>12</v>
      </c>
      <c r="ENJ105" s="29" t="s">
        <v>120</v>
      </c>
      <c r="ENK105" s="29"/>
      <c r="ENL105" s="30"/>
      <c r="ENM105" s="29"/>
      <c r="ENN105" s="29" t="s">
        <v>115</v>
      </c>
      <c r="ENO105" s="31">
        <f t="shared" ref="ENO105" si="435">11.535</f>
        <v>11.535</v>
      </c>
      <c r="ENP105" s="1" t="s">
        <v>12</v>
      </c>
      <c r="ENR105" s="29" t="s">
        <v>120</v>
      </c>
      <c r="ENS105" s="29"/>
      <c r="ENT105" s="30"/>
      <c r="ENU105" s="29"/>
      <c r="ENV105" s="29" t="s">
        <v>115</v>
      </c>
      <c r="ENW105" s="31">
        <f t="shared" ref="ENW105" si="436">11.535</f>
        <v>11.535</v>
      </c>
      <c r="ENX105" s="1" t="s">
        <v>12</v>
      </c>
      <c r="ENZ105" s="29" t="s">
        <v>120</v>
      </c>
      <c r="EOA105" s="29"/>
      <c r="EOB105" s="30"/>
      <c r="EOC105" s="29"/>
      <c r="EOD105" s="29" t="s">
        <v>115</v>
      </c>
      <c r="EOE105" s="31">
        <f t="shared" ref="EOE105" si="437">11.535</f>
        <v>11.535</v>
      </c>
      <c r="EOF105" s="1" t="s">
        <v>12</v>
      </c>
      <c r="EOH105" s="29" t="s">
        <v>120</v>
      </c>
      <c r="EOI105" s="29"/>
      <c r="EOJ105" s="30"/>
      <c r="EOK105" s="29"/>
      <c r="EOL105" s="29" t="s">
        <v>115</v>
      </c>
      <c r="EOM105" s="31">
        <f t="shared" ref="EOM105" si="438">11.535</f>
        <v>11.535</v>
      </c>
      <c r="EON105" s="1" t="s">
        <v>12</v>
      </c>
      <c r="EOP105" s="29" t="s">
        <v>120</v>
      </c>
      <c r="EOQ105" s="29"/>
      <c r="EOR105" s="30"/>
      <c r="EOS105" s="29"/>
      <c r="EOT105" s="29" t="s">
        <v>115</v>
      </c>
      <c r="EOU105" s="31">
        <f t="shared" ref="EOU105" si="439">11.535</f>
        <v>11.535</v>
      </c>
      <c r="EOV105" s="1" t="s">
        <v>12</v>
      </c>
      <c r="EOX105" s="29" t="s">
        <v>120</v>
      </c>
      <c r="EOY105" s="29"/>
      <c r="EOZ105" s="30"/>
      <c r="EPA105" s="29"/>
      <c r="EPB105" s="29" t="s">
        <v>115</v>
      </c>
      <c r="EPC105" s="31">
        <f t="shared" ref="EPC105" si="440">11.535</f>
        <v>11.535</v>
      </c>
      <c r="EPD105" s="1" t="s">
        <v>12</v>
      </c>
      <c r="EPF105" s="29" t="s">
        <v>120</v>
      </c>
      <c r="EPG105" s="29"/>
      <c r="EPH105" s="30"/>
      <c r="EPI105" s="29"/>
      <c r="EPJ105" s="29" t="s">
        <v>115</v>
      </c>
      <c r="EPK105" s="31">
        <f t="shared" ref="EPK105" si="441">11.535</f>
        <v>11.535</v>
      </c>
      <c r="EPL105" s="1" t="s">
        <v>12</v>
      </c>
      <c r="EPN105" s="29" t="s">
        <v>120</v>
      </c>
      <c r="EPO105" s="29"/>
      <c r="EPP105" s="30"/>
      <c r="EPQ105" s="29"/>
      <c r="EPR105" s="29" t="s">
        <v>115</v>
      </c>
      <c r="EPS105" s="31">
        <f t="shared" ref="EPS105" si="442">11.535</f>
        <v>11.535</v>
      </c>
      <c r="EPT105" s="1" t="s">
        <v>12</v>
      </c>
      <c r="EPV105" s="29" t="s">
        <v>120</v>
      </c>
      <c r="EPW105" s="29"/>
      <c r="EPX105" s="30"/>
      <c r="EPY105" s="29"/>
      <c r="EPZ105" s="29" t="s">
        <v>115</v>
      </c>
      <c r="EQA105" s="31">
        <f t="shared" ref="EQA105" si="443">11.535</f>
        <v>11.535</v>
      </c>
      <c r="EQB105" s="1" t="s">
        <v>12</v>
      </c>
      <c r="EQD105" s="29" t="s">
        <v>120</v>
      </c>
      <c r="EQE105" s="29"/>
      <c r="EQF105" s="30"/>
      <c r="EQG105" s="29"/>
      <c r="EQH105" s="29" t="s">
        <v>115</v>
      </c>
      <c r="EQI105" s="31">
        <f t="shared" ref="EQI105" si="444">11.535</f>
        <v>11.535</v>
      </c>
      <c r="EQJ105" s="1" t="s">
        <v>12</v>
      </c>
      <c r="EQL105" s="29" t="s">
        <v>120</v>
      </c>
      <c r="EQM105" s="29"/>
      <c r="EQN105" s="30"/>
      <c r="EQO105" s="29"/>
      <c r="EQP105" s="29" t="s">
        <v>115</v>
      </c>
      <c r="EQQ105" s="31">
        <f t="shared" ref="EQQ105" si="445">11.535</f>
        <v>11.535</v>
      </c>
      <c r="EQR105" s="1" t="s">
        <v>12</v>
      </c>
      <c r="EQT105" s="29" t="s">
        <v>120</v>
      </c>
      <c r="EQU105" s="29"/>
      <c r="EQV105" s="30"/>
      <c r="EQW105" s="29"/>
      <c r="EQX105" s="29" t="s">
        <v>115</v>
      </c>
      <c r="EQY105" s="31">
        <f t="shared" ref="EQY105" si="446">11.535</f>
        <v>11.535</v>
      </c>
      <c r="EQZ105" s="1" t="s">
        <v>12</v>
      </c>
      <c r="ERB105" s="29" t="s">
        <v>120</v>
      </c>
      <c r="ERC105" s="29"/>
      <c r="ERD105" s="30"/>
      <c r="ERE105" s="29"/>
      <c r="ERF105" s="29" t="s">
        <v>115</v>
      </c>
      <c r="ERG105" s="31">
        <f t="shared" ref="ERG105" si="447">11.535</f>
        <v>11.535</v>
      </c>
      <c r="ERH105" s="1" t="s">
        <v>12</v>
      </c>
      <c r="ERJ105" s="29" t="s">
        <v>120</v>
      </c>
      <c r="ERK105" s="29"/>
      <c r="ERL105" s="30"/>
      <c r="ERM105" s="29"/>
      <c r="ERN105" s="29" t="s">
        <v>115</v>
      </c>
      <c r="ERO105" s="31">
        <f t="shared" ref="ERO105" si="448">11.535</f>
        <v>11.535</v>
      </c>
      <c r="ERP105" s="1" t="s">
        <v>12</v>
      </c>
      <c r="ERR105" s="29" t="s">
        <v>120</v>
      </c>
      <c r="ERS105" s="29"/>
      <c r="ERT105" s="30"/>
      <c r="ERU105" s="29"/>
      <c r="ERV105" s="29" t="s">
        <v>115</v>
      </c>
      <c r="ERW105" s="31">
        <f t="shared" ref="ERW105" si="449">11.535</f>
        <v>11.535</v>
      </c>
      <c r="ERX105" s="1" t="s">
        <v>12</v>
      </c>
      <c r="ERZ105" s="29" t="s">
        <v>120</v>
      </c>
      <c r="ESA105" s="29"/>
      <c r="ESB105" s="30"/>
      <c r="ESC105" s="29"/>
      <c r="ESD105" s="29" t="s">
        <v>115</v>
      </c>
      <c r="ESE105" s="31">
        <f t="shared" ref="ESE105" si="450">11.535</f>
        <v>11.535</v>
      </c>
      <c r="ESF105" s="1" t="s">
        <v>12</v>
      </c>
      <c r="ESH105" s="29" t="s">
        <v>120</v>
      </c>
      <c r="ESI105" s="29"/>
      <c r="ESJ105" s="30"/>
      <c r="ESK105" s="29"/>
      <c r="ESL105" s="29" t="s">
        <v>115</v>
      </c>
      <c r="ESM105" s="31">
        <f t="shared" ref="ESM105" si="451">11.535</f>
        <v>11.535</v>
      </c>
      <c r="ESN105" s="1" t="s">
        <v>12</v>
      </c>
      <c r="ESP105" s="29" t="s">
        <v>120</v>
      </c>
      <c r="ESQ105" s="29"/>
      <c r="ESR105" s="30"/>
      <c r="ESS105" s="29"/>
      <c r="EST105" s="29" t="s">
        <v>115</v>
      </c>
      <c r="ESU105" s="31">
        <f t="shared" ref="ESU105" si="452">11.535</f>
        <v>11.535</v>
      </c>
      <c r="ESV105" s="1" t="s">
        <v>12</v>
      </c>
      <c r="ESX105" s="29" t="s">
        <v>120</v>
      </c>
      <c r="ESY105" s="29"/>
      <c r="ESZ105" s="30"/>
      <c r="ETA105" s="29"/>
      <c r="ETB105" s="29" t="s">
        <v>115</v>
      </c>
      <c r="ETC105" s="31">
        <f t="shared" ref="ETC105" si="453">11.535</f>
        <v>11.535</v>
      </c>
      <c r="ETD105" s="1" t="s">
        <v>12</v>
      </c>
      <c r="ETF105" s="29" t="s">
        <v>120</v>
      </c>
      <c r="ETG105" s="29"/>
      <c r="ETH105" s="30"/>
      <c r="ETI105" s="29"/>
      <c r="ETJ105" s="29" t="s">
        <v>115</v>
      </c>
      <c r="ETK105" s="31">
        <f t="shared" ref="ETK105" si="454">11.535</f>
        <v>11.535</v>
      </c>
      <c r="ETL105" s="1" t="s">
        <v>12</v>
      </c>
      <c r="ETN105" s="29" t="s">
        <v>120</v>
      </c>
      <c r="ETO105" s="29"/>
      <c r="ETP105" s="30"/>
      <c r="ETQ105" s="29"/>
      <c r="ETR105" s="29" t="s">
        <v>115</v>
      </c>
      <c r="ETS105" s="31">
        <f t="shared" ref="ETS105" si="455">11.535</f>
        <v>11.535</v>
      </c>
      <c r="ETT105" s="1" t="s">
        <v>12</v>
      </c>
      <c r="ETV105" s="29" t="s">
        <v>120</v>
      </c>
      <c r="ETW105" s="29"/>
      <c r="ETX105" s="30"/>
      <c r="ETY105" s="29"/>
      <c r="ETZ105" s="29" t="s">
        <v>115</v>
      </c>
      <c r="EUA105" s="31">
        <f t="shared" ref="EUA105" si="456">11.535</f>
        <v>11.535</v>
      </c>
      <c r="EUB105" s="1" t="s">
        <v>12</v>
      </c>
      <c r="EUD105" s="29" t="s">
        <v>120</v>
      </c>
      <c r="EUE105" s="29"/>
      <c r="EUF105" s="30"/>
      <c r="EUG105" s="29"/>
      <c r="EUH105" s="29" t="s">
        <v>115</v>
      </c>
      <c r="EUI105" s="31">
        <f t="shared" ref="EUI105" si="457">11.535</f>
        <v>11.535</v>
      </c>
      <c r="EUJ105" s="1" t="s">
        <v>12</v>
      </c>
      <c r="EUL105" s="29" t="s">
        <v>120</v>
      </c>
      <c r="EUM105" s="29"/>
      <c r="EUN105" s="30"/>
      <c r="EUO105" s="29"/>
      <c r="EUP105" s="29" t="s">
        <v>115</v>
      </c>
      <c r="EUQ105" s="31">
        <f t="shared" ref="EUQ105" si="458">11.535</f>
        <v>11.535</v>
      </c>
      <c r="EUR105" s="1" t="s">
        <v>12</v>
      </c>
      <c r="EUT105" s="29" t="s">
        <v>120</v>
      </c>
      <c r="EUU105" s="29"/>
      <c r="EUV105" s="30"/>
      <c r="EUW105" s="29"/>
      <c r="EUX105" s="29" t="s">
        <v>115</v>
      </c>
      <c r="EUY105" s="31">
        <f t="shared" ref="EUY105" si="459">11.535</f>
        <v>11.535</v>
      </c>
      <c r="EUZ105" s="1" t="s">
        <v>12</v>
      </c>
      <c r="EVB105" s="29" t="s">
        <v>120</v>
      </c>
      <c r="EVC105" s="29"/>
      <c r="EVD105" s="30"/>
      <c r="EVE105" s="29"/>
      <c r="EVF105" s="29" t="s">
        <v>115</v>
      </c>
      <c r="EVG105" s="31">
        <f t="shared" ref="EVG105" si="460">11.535</f>
        <v>11.535</v>
      </c>
      <c r="EVH105" s="1" t="s">
        <v>12</v>
      </c>
      <c r="EVJ105" s="29" t="s">
        <v>120</v>
      </c>
      <c r="EVK105" s="29"/>
      <c r="EVL105" s="30"/>
      <c r="EVM105" s="29"/>
      <c r="EVN105" s="29" t="s">
        <v>115</v>
      </c>
      <c r="EVO105" s="31">
        <f t="shared" ref="EVO105" si="461">11.535</f>
        <v>11.535</v>
      </c>
      <c r="EVP105" s="1" t="s">
        <v>12</v>
      </c>
      <c r="EVR105" s="29" t="s">
        <v>120</v>
      </c>
      <c r="EVS105" s="29"/>
      <c r="EVT105" s="30"/>
      <c r="EVU105" s="29"/>
      <c r="EVV105" s="29" t="s">
        <v>115</v>
      </c>
      <c r="EVW105" s="31">
        <f t="shared" ref="EVW105" si="462">11.535</f>
        <v>11.535</v>
      </c>
      <c r="EVX105" s="1" t="s">
        <v>12</v>
      </c>
      <c r="EVZ105" s="29" t="s">
        <v>120</v>
      </c>
      <c r="EWA105" s="29"/>
      <c r="EWB105" s="30"/>
      <c r="EWC105" s="29"/>
      <c r="EWD105" s="29" t="s">
        <v>115</v>
      </c>
      <c r="EWE105" s="31">
        <f t="shared" ref="EWE105" si="463">11.535</f>
        <v>11.535</v>
      </c>
      <c r="EWF105" s="1" t="s">
        <v>12</v>
      </c>
      <c r="EWH105" s="29" t="s">
        <v>120</v>
      </c>
      <c r="EWI105" s="29"/>
      <c r="EWJ105" s="30"/>
      <c r="EWK105" s="29"/>
      <c r="EWL105" s="29" t="s">
        <v>115</v>
      </c>
      <c r="EWM105" s="31">
        <f t="shared" ref="EWM105" si="464">11.535</f>
        <v>11.535</v>
      </c>
      <c r="EWN105" s="1" t="s">
        <v>12</v>
      </c>
      <c r="EWP105" s="29" t="s">
        <v>120</v>
      </c>
      <c r="EWQ105" s="29"/>
      <c r="EWR105" s="30"/>
      <c r="EWS105" s="29"/>
      <c r="EWT105" s="29" t="s">
        <v>115</v>
      </c>
      <c r="EWU105" s="31">
        <f t="shared" ref="EWU105" si="465">11.535</f>
        <v>11.535</v>
      </c>
      <c r="EWV105" s="1" t="s">
        <v>12</v>
      </c>
      <c r="EWX105" s="29" t="s">
        <v>120</v>
      </c>
      <c r="EWY105" s="29"/>
      <c r="EWZ105" s="30"/>
      <c r="EXA105" s="29"/>
      <c r="EXB105" s="29" t="s">
        <v>115</v>
      </c>
      <c r="EXC105" s="31">
        <f t="shared" ref="EXC105" si="466">11.535</f>
        <v>11.535</v>
      </c>
      <c r="EXD105" s="1" t="s">
        <v>12</v>
      </c>
      <c r="EXF105" s="29" t="s">
        <v>120</v>
      </c>
      <c r="EXG105" s="29"/>
      <c r="EXH105" s="30"/>
      <c r="EXI105" s="29"/>
      <c r="EXJ105" s="29" t="s">
        <v>115</v>
      </c>
      <c r="EXK105" s="31">
        <f t="shared" ref="EXK105" si="467">11.535</f>
        <v>11.535</v>
      </c>
      <c r="EXL105" s="1" t="s">
        <v>12</v>
      </c>
      <c r="EXN105" s="29" t="s">
        <v>120</v>
      </c>
      <c r="EXO105" s="29"/>
      <c r="EXP105" s="30"/>
      <c r="EXQ105" s="29"/>
      <c r="EXR105" s="29" t="s">
        <v>115</v>
      </c>
      <c r="EXS105" s="31">
        <f t="shared" ref="EXS105" si="468">11.535</f>
        <v>11.535</v>
      </c>
      <c r="EXT105" s="1" t="s">
        <v>12</v>
      </c>
      <c r="EXV105" s="29" t="s">
        <v>120</v>
      </c>
      <c r="EXW105" s="29"/>
      <c r="EXX105" s="30"/>
      <c r="EXY105" s="29"/>
      <c r="EXZ105" s="29" t="s">
        <v>115</v>
      </c>
      <c r="EYA105" s="31">
        <f t="shared" ref="EYA105" si="469">11.535</f>
        <v>11.535</v>
      </c>
      <c r="EYB105" s="1" t="s">
        <v>12</v>
      </c>
      <c r="EYD105" s="29" t="s">
        <v>120</v>
      </c>
      <c r="EYE105" s="29"/>
      <c r="EYF105" s="30"/>
      <c r="EYG105" s="29"/>
      <c r="EYH105" s="29" t="s">
        <v>115</v>
      </c>
      <c r="EYI105" s="31">
        <f t="shared" ref="EYI105" si="470">11.535</f>
        <v>11.535</v>
      </c>
      <c r="EYJ105" s="1" t="s">
        <v>12</v>
      </c>
      <c r="EYL105" s="29" t="s">
        <v>120</v>
      </c>
      <c r="EYM105" s="29"/>
      <c r="EYN105" s="30"/>
      <c r="EYO105" s="29"/>
      <c r="EYP105" s="29" t="s">
        <v>115</v>
      </c>
      <c r="EYQ105" s="31">
        <f t="shared" ref="EYQ105" si="471">11.535</f>
        <v>11.535</v>
      </c>
      <c r="EYR105" s="1" t="s">
        <v>12</v>
      </c>
      <c r="EYT105" s="29" t="s">
        <v>120</v>
      </c>
      <c r="EYU105" s="29"/>
      <c r="EYV105" s="30"/>
      <c r="EYW105" s="29"/>
      <c r="EYX105" s="29" t="s">
        <v>115</v>
      </c>
      <c r="EYY105" s="31">
        <f t="shared" ref="EYY105" si="472">11.535</f>
        <v>11.535</v>
      </c>
      <c r="EYZ105" s="1" t="s">
        <v>12</v>
      </c>
      <c r="EZB105" s="29" t="s">
        <v>120</v>
      </c>
      <c r="EZC105" s="29"/>
      <c r="EZD105" s="30"/>
      <c r="EZE105" s="29"/>
      <c r="EZF105" s="29" t="s">
        <v>115</v>
      </c>
      <c r="EZG105" s="31">
        <f t="shared" ref="EZG105" si="473">11.535</f>
        <v>11.535</v>
      </c>
      <c r="EZH105" s="1" t="s">
        <v>12</v>
      </c>
      <c r="EZJ105" s="29" t="s">
        <v>120</v>
      </c>
      <c r="EZK105" s="29"/>
      <c r="EZL105" s="30"/>
      <c r="EZM105" s="29"/>
      <c r="EZN105" s="29" t="s">
        <v>115</v>
      </c>
      <c r="EZO105" s="31">
        <f t="shared" ref="EZO105" si="474">11.535</f>
        <v>11.535</v>
      </c>
      <c r="EZP105" s="1" t="s">
        <v>12</v>
      </c>
      <c r="EZR105" s="29" t="s">
        <v>120</v>
      </c>
      <c r="EZS105" s="29"/>
      <c r="EZT105" s="30"/>
      <c r="EZU105" s="29"/>
      <c r="EZV105" s="29" t="s">
        <v>115</v>
      </c>
      <c r="EZW105" s="31">
        <f t="shared" ref="EZW105" si="475">11.535</f>
        <v>11.535</v>
      </c>
      <c r="EZX105" s="1" t="s">
        <v>12</v>
      </c>
      <c r="EZZ105" s="29" t="s">
        <v>120</v>
      </c>
      <c r="FAA105" s="29"/>
      <c r="FAB105" s="30"/>
      <c r="FAC105" s="29"/>
      <c r="FAD105" s="29" t="s">
        <v>115</v>
      </c>
      <c r="FAE105" s="31">
        <f t="shared" ref="FAE105" si="476">11.535</f>
        <v>11.535</v>
      </c>
      <c r="FAF105" s="1" t="s">
        <v>12</v>
      </c>
      <c r="FAH105" s="29" t="s">
        <v>120</v>
      </c>
      <c r="FAI105" s="29"/>
      <c r="FAJ105" s="30"/>
      <c r="FAK105" s="29"/>
      <c r="FAL105" s="29" t="s">
        <v>115</v>
      </c>
      <c r="FAM105" s="31">
        <f t="shared" ref="FAM105" si="477">11.535</f>
        <v>11.535</v>
      </c>
      <c r="FAN105" s="1" t="s">
        <v>12</v>
      </c>
      <c r="FAP105" s="29" t="s">
        <v>120</v>
      </c>
      <c r="FAQ105" s="29"/>
      <c r="FAR105" s="30"/>
      <c r="FAS105" s="29"/>
      <c r="FAT105" s="29" t="s">
        <v>115</v>
      </c>
      <c r="FAU105" s="31">
        <f t="shared" ref="FAU105" si="478">11.535</f>
        <v>11.535</v>
      </c>
      <c r="FAV105" s="1" t="s">
        <v>12</v>
      </c>
      <c r="FAX105" s="29" t="s">
        <v>120</v>
      </c>
      <c r="FAY105" s="29"/>
      <c r="FAZ105" s="30"/>
      <c r="FBA105" s="29"/>
      <c r="FBB105" s="29" t="s">
        <v>115</v>
      </c>
      <c r="FBC105" s="31">
        <f t="shared" ref="FBC105" si="479">11.535</f>
        <v>11.535</v>
      </c>
      <c r="FBD105" s="1" t="s">
        <v>12</v>
      </c>
      <c r="FBF105" s="29" t="s">
        <v>120</v>
      </c>
      <c r="FBG105" s="29"/>
      <c r="FBH105" s="30"/>
      <c r="FBI105" s="29"/>
      <c r="FBJ105" s="29" t="s">
        <v>115</v>
      </c>
      <c r="FBK105" s="31">
        <f t="shared" ref="FBK105" si="480">11.535</f>
        <v>11.535</v>
      </c>
      <c r="FBL105" s="1" t="s">
        <v>12</v>
      </c>
      <c r="FBN105" s="29" t="s">
        <v>120</v>
      </c>
      <c r="FBO105" s="29"/>
      <c r="FBP105" s="30"/>
      <c r="FBQ105" s="29"/>
      <c r="FBR105" s="29" t="s">
        <v>115</v>
      </c>
      <c r="FBS105" s="31">
        <f t="shared" ref="FBS105" si="481">11.535</f>
        <v>11.535</v>
      </c>
      <c r="FBT105" s="1" t="s">
        <v>12</v>
      </c>
      <c r="FBV105" s="29" t="s">
        <v>120</v>
      </c>
      <c r="FBW105" s="29"/>
      <c r="FBX105" s="30"/>
      <c r="FBY105" s="29"/>
      <c r="FBZ105" s="29" t="s">
        <v>115</v>
      </c>
      <c r="FCA105" s="31">
        <f t="shared" ref="FCA105" si="482">11.535</f>
        <v>11.535</v>
      </c>
      <c r="FCB105" s="1" t="s">
        <v>12</v>
      </c>
      <c r="FCD105" s="29" t="s">
        <v>120</v>
      </c>
      <c r="FCE105" s="29"/>
      <c r="FCF105" s="30"/>
      <c r="FCG105" s="29"/>
      <c r="FCH105" s="29" t="s">
        <v>115</v>
      </c>
      <c r="FCI105" s="31">
        <f t="shared" ref="FCI105" si="483">11.535</f>
        <v>11.535</v>
      </c>
      <c r="FCJ105" s="1" t="s">
        <v>12</v>
      </c>
      <c r="FCL105" s="29" t="s">
        <v>120</v>
      </c>
      <c r="FCM105" s="29"/>
      <c r="FCN105" s="30"/>
      <c r="FCO105" s="29"/>
      <c r="FCP105" s="29" t="s">
        <v>115</v>
      </c>
      <c r="FCQ105" s="31">
        <f t="shared" ref="FCQ105" si="484">11.535</f>
        <v>11.535</v>
      </c>
      <c r="FCR105" s="1" t="s">
        <v>12</v>
      </c>
      <c r="FCT105" s="29" t="s">
        <v>120</v>
      </c>
      <c r="FCU105" s="29"/>
      <c r="FCV105" s="30"/>
      <c r="FCW105" s="29"/>
      <c r="FCX105" s="29" t="s">
        <v>115</v>
      </c>
      <c r="FCY105" s="31">
        <f t="shared" ref="FCY105" si="485">11.535</f>
        <v>11.535</v>
      </c>
      <c r="FCZ105" s="1" t="s">
        <v>12</v>
      </c>
      <c r="FDB105" s="29" t="s">
        <v>120</v>
      </c>
      <c r="FDC105" s="29"/>
      <c r="FDD105" s="30"/>
      <c r="FDE105" s="29"/>
      <c r="FDF105" s="29" t="s">
        <v>115</v>
      </c>
      <c r="FDG105" s="31">
        <f t="shared" ref="FDG105" si="486">11.535</f>
        <v>11.535</v>
      </c>
      <c r="FDH105" s="1" t="s">
        <v>12</v>
      </c>
      <c r="FDJ105" s="29" t="s">
        <v>120</v>
      </c>
      <c r="FDK105" s="29"/>
      <c r="FDL105" s="30"/>
      <c r="FDM105" s="29"/>
      <c r="FDN105" s="29" t="s">
        <v>115</v>
      </c>
      <c r="FDO105" s="31">
        <f t="shared" ref="FDO105" si="487">11.535</f>
        <v>11.535</v>
      </c>
      <c r="FDP105" s="1" t="s">
        <v>12</v>
      </c>
      <c r="FDR105" s="29" t="s">
        <v>120</v>
      </c>
      <c r="FDS105" s="29"/>
      <c r="FDT105" s="30"/>
      <c r="FDU105" s="29"/>
      <c r="FDV105" s="29" t="s">
        <v>115</v>
      </c>
      <c r="FDW105" s="31">
        <f t="shared" ref="FDW105" si="488">11.535</f>
        <v>11.535</v>
      </c>
      <c r="FDX105" s="1" t="s">
        <v>12</v>
      </c>
      <c r="FDZ105" s="29" t="s">
        <v>120</v>
      </c>
      <c r="FEA105" s="29"/>
      <c r="FEB105" s="30"/>
      <c r="FEC105" s="29"/>
      <c r="FED105" s="29" t="s">
        <v>115</v>
      </c>
      <c r="FEE105" s="31">
        <f t="shared" ref="FEE105" si="489">11.535</f>
        <v>11.535</v>
      </c>
      <c r="FEF105" s="1" t="s">
        <v>12</v>
      </c>
      <c r="FEH105" s="29" t="s">
        <v>120</v>
      </c>
      <c r="FEI105" s="29"/>
      <c r="FEJ105" s="30"/>
      <c r="FEK105" s="29"/>
      <c r="FEL105" s="29" t="s">
        <v>115</v>
      </c>
      <c r="FEM105" s="31">
        <f t="shared" ref="FEM105" si="490">11.535</f>
        <v>11.535</v>
      </c>
      <c r="FEN105" s="1" t="s">
        <v>12</v>
      </c>
      <c r="FEP105" s="29" t="s">
        <v>120</v>
      </c>
      <c r="FEQ105" s="29"/>
      <c r="FER105" s="30"/>
      <c r="FES105" s="29"/>
      <c r="FET105" s="29" t="s">
        <v>115</v>
      </c>
      <c r="FEU105" s="31">
        <f t="shared" ref="FEU105" si="491">11.535</f>
        <v>11.535</v>
      </c>
      <c r="FEV105" s="1" t="s">
        <v>12</v>
      </c>
      <c r="FEX105" s="29" t="s">
        <v>120</v>
      </c>
      <c r="FEY105" s="29"/>
      <c r="FEZ105" s="30"/>
      <c r="FFA105" s="29"/>
      <c r="FFB105" s="29" t="s">
        <v>115</v>
      </c>
      <c r="FFC105" s="31">
        <f t="shared" ref="FFC105" si="492">11.535</f>
        <v>11.535</v>
      </c>
      <c r="FFD105" s="1" t="s">
        <v>12</v>
      </c>
      <c r="FFF105" s="29" t="s">
        <v>120</v>
      </c>
      <c r="FFG105" s="29"/>
      <c r="FFH105" s="30"/>
      <c r="FFI105" s="29"/>
      <c r="FFJ105" s="29" t="s">
        <v>115</v>
      </c>
      <c r="FFK105" s="31">
        <f t="shared" ref="FFK105" si="493">11.535</f>
        <v>11.535</v>
      </c>
      <c r="FFL105" s="1" t="s">
        <v>12</v>
      </c>
      <c r="FFN105" s="29" t="s">
        <v>120</v>
      </c>
      <c r="FFO105" s="29"/>
      <c r="FFP105" s="30"/>
      <c r="FFQ105" s="29"/>
      <c r="FFR105" s="29" t="s">
        <v>115</v>
      </c>
      <c r="FFS105" s="31">
        <f t="shared" ref="FFS105" si="494">11.535</f>
        <v>11.535</v>
      </c>
      <c r="FFT105" s="1" t="s">
        <v>12</v>
      </c>
      <c r="FFV105" s="29" t="s">
        <v>120</v>
      </c>
      <c r="FFW105" s="29"/>
      <c r="FFX105" s="30"/>
      <c r="FFY105" s="29"/>
      <c r="FFZ105" s="29" t="s">
        <v>115</v>
      </c>
      <c r="FGA105" s="31">
        <f t="shared" ref="FGA105" si="495">11.535</f>
        <v>11.535</v>
      </c>
      <c r="FGB105" s="1" t="s">
        <v>12</v>
      </c>
      <c r="FGD105" s="29" t="s">
        <v>120</v>
      </c>
      <c r="FGE105" s="29"/>
      <c r="FGF105" s="30"/>
      <c r="FGG105" s="29"/>
      <c r="FGH105" s="29" t="s">
        <v>115</v>
      </c>
      <c r="FGI105" s="31">
        <f t="shared" ref="FGI105" si="496">11.535</f>
        <v>11.535</v>
      </c>
      <c r="FGJ105" s="1" t="s">
        <v>12</v>
      </c>
      <c r="FGL105" s="29" t="s">
        <v>120</v>
      </c>
      <c r="FGM105" s="29"/>
      <c r="FGN105" s="30"/>
      <c r="FGO105" s="29"/>
      <c r="FGP105" s="29" t="s">
        <v>115</v>
      </c>
      <c r="FGQ105" s="31">
        <f t="shared" ref="FGQ105" si="497">11.535</f>
        <v>11.535</v>
      </c>
      <c r="FGR105" s="1" t="s">
        <v>12</v>
      </c>
      <c r="FGT105" s="29" t="s">
        <v>120</v>
      </c>
      <c r="FGU105" s="29"/>
      <c r="FGV105" s="30"/>
      <c r="FGW105" s="29"/>
      <c r="FGX105" s="29" t="s">
        <v>115</v>
      </c>
      <c r="FGY105" s="31">
        <f t="shared" ref="FGY105" si="498">11.535</f>
        <v>11.535</v>
      </c>
      <c r="FGZ105" s="1" t="s">
        <v>12</v>
      </c>
      <c r="FHB105" s="29" t="s">
        <v>120</v>
      </c>
      <c r="FHC105" s="29"/>
      <c r="FHD105" s="30"/>
      <c r="FHE105" s="29"/>
      <c r="FHF105" s="29" t="s">
        <v>115</v>
      </c>
      <c r="FHG105" s="31">
        <f t="shared" ref="FHG105" si="499">11.535</f>
        <v>11.535</v>
      </c>
      <c r="FHH105" s="1" t="s">
        <v>12</v>
      </c>
      <c r="FHJ105" s="29" t="s">
        <v>120</v>
      </c>
      <c r="FHK105" s="29"/>
      <c r="FHL105" s="30"/>
      <c r="FHM105" s="29"/>
      <c r="FHN105" s="29" t="s">
        <v>115</v>
      </c>
      <c r="FHO105" s="31">
        <f t="shared" ref="FHO105" si="500">11.535</f>
        <v>11.535</v>
      </c>
      <c r="FHP105" s="1" t="s">
        <v>12</v>
      </c>
      <c r="FHR105" s="29" t="s">
        <v>120</v>
      </c>
      <c r="FHS105" s="29"/>
      <c r="FHT105" s="30"/>
      <c r="FHU105" s="29"/>
      <c r="FHV105" s="29" t="s">
        <v>115</v>
      </c>
      <c r="FHW105" s="31">
        <f t="shared" ref="FHW105" si="501">11.535</f>
        <v>11.535</v>
      </c>
      <c r="FHX105" s="1" t="s">
        <v>12</v>
      </c>
      <c r="FHZ105" s="29" t="s">
        <v>120</v>
      </c>
      <c r="FIA105" s="29"/>
      <c r="FIB105" s="30"/>
      <c r="FIC105" s="29"/>
      <c r="FID105" s="29" t="s">
        <v>115</v>
      </c>
      <c r="FIE105" s="31">
        <f t="shared" ref="FIE105" si="502">11.535</f>
        <v>11.535</v>
      </c>
      <c r="FIF105" s="1" t="s">
        <v>12</v>
      </c>
      <c r="FIH105" s="29" t="s">
        <v>120</v>
      </c>
      <c r="FII105" s="29"/>
      <c r="FIJ105" s="30"/>
      <c r="FIK105" s="29"/>
      <c r="FIL105" s="29" t="s">
        <v>115</v>
      </c>
      <c r="FIM105" s="31">
        <f t="shared" ref="FIM105" si="503">11.535</f>
        <v>11.535</v>
      </c>
      <c r="FIN105" s="1" t="s">
        <v>12</v>
      </c>
      <c r="FIP105" s="29" t="s">
        <v>120</v>
      </c>
      <c r="FIQ105" s="29"/>
      <c r="FIR105" s="30"/>
      <c r="FIS105" s="29"/>
      <c r="FIT105" s="29" t="s">
        <v>115</v>
      </c>
      <c r="FIU105" s="31">
        <f t="shared" ref="FIU105" si="504">11.535</f>
        <v>11.535</v>
      </c>
      <c r="FIV105" s="1" t="s">
        <v>12</v>
      </c>
      <c r="FIX105" s="29" t="s">
        <v>120</v>
      </c>
      <c r="FIY105" s="29"/>
      <c r="FIZ105" s="30"/>
      <c r="FJA105" s="29"/>
      <c r="FJB105" s="29" t="s">
        <v>115</v>
      </c>
      <c r="FJC105" s="31">
        <f t="shared" ref="FJC105" si="505">11.535</f>
        <v>11.535</v>
      </c>
      <c r="FJD105" s="1" t="s">
        <v>12</v>
      </c>
      <c r="FJF105" s="29" t="s">
        <v>120</v>
      </c>
      <c r="FJG105" s="29"/>
      <c r="FJH105" s="30"/>
      <c r="FJI105" s="29"/>
      <c r="FJJ105" s="29" t="s">
        <v>115</v>
      </c>
      <c r="FJK105" s="31">
        <f t="shared" ref="FJK105" si="506">11.535</f>
        <v>11.535</v>
      </c>
      <c r="FJL105" s="1" t="s">
        <v>12</v>
      </c>
      <c r="FJN105" s="29" t="s">
        <v>120</v>
      </c>
      <c r="FJO105" s="29"/>
      <c r="FJP105" s="30"/>
      <c r="FJQ105" s="29"/>
      <c r="FJR105" s="29" t="s">
        <v>115</v>
      </c>
      <c r="FJS105" s="31">
        <f t="shared" ref="FJS105" si="507">11.535</f>
        <v>11.535</v>
      </c>
      <c r="FJT105" s="1" t="s">
        <v>12</v>
      </c>
      <c r="FJV105" s="29" t="s">
        <v>120</v>
      </c>
      <c r="FJW105" s="29"/>
      <c r="FJX105" s="30"/>
      <c r="FJY105" s="29"/>
      <c r="FJZ105" s="29" t="s">
        <v>115</v>
      </c>
      <c r="FKA105" s="31">
        <f t="shared" ref="FKA105" si="508">11.535</f>
        <v>11.535</v>
      </c>
      <c r="FKB105" s="1" t="s">
        <v>12</v>
      </c>
      <c r="FKD105" s="29" t="s">
        <v>120</v>
      </c>
      <c r="FKE105" s="29"/>
      <c r="FKF105" s="30"/>
      <c r="FKG105" s="29"/>
      <c r="FKH105" s="29" t="s">
        <v>115</v>
      </c>
      <c r="FKI105" s="31">
        <f t="shared" ref="FKI105" si="509">11.535</f>
        <v>11.535</v>
      </c>
      <c r="FKJ105" s="1" t="s">
        <v>12</v>
      </c>
      <c r="FKL105" s="29" t="s">
        <v>120</v>
      </c>
      <c r="FKM105" s="29"/>
      <c r="FKN105" s="30"/>
      <c r="FKO105" s="29"/>
      <c r="FKP105" s="29" t="s">
        <v>115</v>
      </c>
      <c r="FKQ105" s="31">
        <f t="shared" ref="FKQ105" si="510">11.535</f>
        <v>11.535</v>
      </c>
      <c r="FKR105" s="1" t="s">
        <v>12</v>
      </c>
      <c r="FKT105" s="29" t="s">
        <v>120</v>
      </c>
      <c r="FKU105" s="29"/>
      <c r="FKV105" s="30"/>
      <c r="FKW105" s="29"/>
      <c r="FKX105" s="29" t="s">
        <v>115</v>
      </c>
      <c r="FKY105" s="31">
        <f t="shared" ref="FKY105" si="511">11.535</f>
        <v>11.535</v>
      </c>
      <c r="FKZ105" s="1" t="s">
        <v>12</v>
      </c>
      <c r="FLB105" s="29" t="s">
        <v>120</v>
      </c>
      <c r="FLC105" s="29"/>
      <c r="FLD105" s="30"/>
      <c r="FLE105" s="29"/>
      <c r="FLF105" s="29" t="s">
        <v>115</v>
      </c>
      <c r="FLG105" s="31">
        <f t="shared" ref="FLG105" si="512">11.535</f>
        <v>11.535</v>
      </c>
      <c r="FLH105" s="1" t="s">
        <v>12</v>
      </c>
      <c r="FLJ105" s="29" t="s">
        <v>120</v>
      </c>
      <c r="FLK105" s="29"/>
      <c r="FLL105" s="30"/>
      <c r="FLM105" s="29"/>
      <c r="FLN105" s="29" t="s">
        <v>115</v>
      </c>
      <c r="FLO105" s="31">
        <f t="shared" ref="FLO105" si="513">11.535</f>
        <v>11.535</v>
      </c>
      <c r="FLP105" s="1" t="s">
        <v>12</v>
      </c>
      <c r="FLR105" s="29" t="s">
        <v>120</v>
      </c>
      <c r="FLS105" s="29"/>
      <c r="FLT105" s="30"/>
      <c r="FLU105" s="29"/>
      <c r="FLV105" s="29" t="s">
        <v>115</v>
      </c>
      <c r="FLW105" s="31">
        <f t="shared" ref="FLW105" si="514">11.535</f>
        <v>11.535</v>
      </c>
      <c r="FLX105" s="1" t="s">
        <v>12</v>
      </c>
      <c r="FLZ105" s="29" t="s">
        <v>120</v>
      </c>
      <c r="FMA105" s="29"/>
      <c r="FMB105" s="30"/>
      <c r="FMC105" s="29"/>
      <c r="FMD105" s="29" t="s">
        <v>115</v>
      </c>
      <c r="FME105" s="31">
        <f t="shared" ref="FME105" si="515">11.535</f>
        <v>11.535</v>
      </c>
      <c r="FMF105" s="1" t="s">
        <v>12</v>
      </c>
      <c r="FMH105" s="29" t="s">
        <v>120</v>
      </c>
      <c r="FMI105" s="29"/>
      <c r="FMJ105" s="30"/>
      <c r="FMK105" s="29"/>
      <c r="FML105" s="29" t="s">
        <v>115</v>
      </c>
      <c r="FMM105" s="31">
        <f t="shared" ref="FMM105" si="516">11.535</f>
        <v>11.535</v>
      </c>
      <c r="FMN105" s="1" t="s">
        <v>12</v>
      </c>
      <c r="FMP105" s="29" t="s">
        <v>120</v>
      </c>
      <c r="FMQ105" s="29"/>
      <c r="FMR105" s="30"/>
      <c r="FMS105" s="29"/>
      <c r="FMT105" s="29" t="s">
        <v>115</v>
      </c>
      <c r="FMU105" s="31">
        <f t="shared" ref="FMU105" si="517">11.535</f>
        <v>11.535</v>
      </c>
      <c r="FMV105" s="1" t="s">
        <v>12</v>
      </c>
      <c r="FMX105" s="29" t="s">
        <v>120</v>
      </c>
      <c r="FMY105" s="29"/>
      <c r="FMZ105" s="30"/>
      <c r="FNA105" s="29"/>
      <c r="FNB105" s="29" t="s">
        <v>115</v>
      </c>
      <c r="FNC105" s="31">
        <f t="shared" ref="FNC105" si="518">11.535</f>
        <v>11.535</v>
      </c>
      <c r="FND105" s="1" t="s">
        <v>12</v>
      </c>
      <c r="FNF105" s="29" t="s">
        <v>120</v>
      </c>
      <c r="FNG105" s="29"/>
      <c r="FNH105" s="30"/>
      <c r="FNI105" s="29"/>
      <c r="FNJ105" s="29" t="s">
        <v>115</v>
      </c>
      <c r="FNK105" s="31">
        <f t="shared" ref="FNK105" si="519">11.535</f>
        <v>11.535</v>
      </c>
      <c r="FNL105" s="1" t="s">
        <v>12</v>
      </c>
      <c r="FNN105" s="29" t="s">
        <v>120</v>
      </c>
      <c r="FNO105" s="29"/>
      <c r="FNP105" s="30"/>
      <c r="FNQ105" s="29"/>
      <c r="FNR105" s="29" t="s">
        <v>115</v>
      </c>
      <c r="FNS105" s="31">
        <f t="shared" ref="FNS105" si="520">11.535</f>
        <v>11.535</v>
      </c>
      <c r="FNT105" s="1" t="s">
        <v>12</v>
      </c>
      <c r="FNV105" s="29" t="s">
        <v>120</v>
      </c>
      <c r="FNW105" s="29"/>
      <c r="FNX105" s="30"/>
      <c r="FNY105" s="29"/>
      <c r="FNZ105" s="29" t="s">
        <v>115</v>
      </c>
      <c r="FOA105" s="31">
        <f t="shared" ref="FOA105" si="521">11.535</f>
        <v>11.535</v>
      </c>
      <c r="FOB105" s="1" t="s">
        <v>12</v>
      </c>
      <c r="FOD105" s="29" t="s">
        <v>120</v>
      </c>
      <c r="FOE105" s="29"/>
      <c r="FOF105" s="30"/>
      <c r="FOG105" s="29"/>
      <c r="FOH105" s="29" t="s">
        <v>115</v>
      </c>
      <c r="FOI105" s="31">
        <f t="shared" ref="FOI105" si="522">11.535</f>
        <v>11.535</v>
      </c>
      <c r="FOJ105" s="1" t="s">
        <v>12</v>
      </c>
      <c r="FOL105" s="29" t="s">
        <v>120</v>
      </c>
      <c r="FOM105" s="29"/>
      <c r="FON105" s="30"/>
      <c r="FOO105" s="29"/>
      <c r="FOP105" s="29" t="s">
        <v>115</v>
      </c>
      <c r="FOQ105" s="31">
        <f t="shared" ref="FOQ105" si="523">11.535</f>
        <v>11.535</v>
      </c>
      <c r="FOR105" s="1" t="s">
        <v>12</v>
      </c>
      <c r="FOT105" s="29" t="s">
        <v>120</v>
      </c>
      <c r="FOU105" s="29"/>
      <c r="FOV105" s="30"/>
      <c r="FOW105" s="29"/>
      <c r="FOX105" s="29" t="s">
        <v>115</v>
      </c>
      <c r="FOY105" s="31">
        <f t="shared" ref="FOY105" si="524">11.535</f>
        <v>11.535</v>
      </c>
      <c r="FOZ105" s="1" t="s">
        <v>12</v>
      </c>
      <c r="FPB105" s="29" t="s">
        <v>120</v>
      </c>
      <c r="FPC105" s="29"/>
      <c r="FPD105" s="30"/>
      <c r="FPE105" s="29"/>
      <c r="FPF105" s="29" t="s">
        <v>115</v>
      </c>
      <c r="FPG105" s="31">
        <f t="shared" ref="FPG105" si="525">11.535</f>
        <v>11.535</v>
      </c>
      <c r="FPH105" s="1" t="s">
        <v>12</v>
      </c>
      <c r="FPJ105" s="29" t="s">
        <v>120</v>
      </c>
      <c r="FPK105" s="29"/>
      <c r="FPL105" s="30"/>
      <c r="FPM105" s="29"/>
      <c r="FPN105" s="29" t="s">
        <v>115</v>
      </c>
      <c r="FPO105" s="31">
        <f t="shared" ref="FPO105" si="526">11.535</f>
        <v>11.535</v>
      </c>
      <c r="FPP105" s="1" t="s">
        <v>12</v>
      </c>
      <c r="FPR105" s="29" t="s">
        <v>120</v>
      </c>
      <c r="FPS105" s="29"/>
      <c r="FPT105" s="30"/>
      <c r="FPU105" s="29"/>
      <c r="FPV105" s="29" t="s">
        <v>115</v>
      </c>
      <c r="FPW105" s="31">
        <f t="shared" ref="FPW105" si="527">11.535</f>
        <v>11.535</v>
      </c>
      <c r="FPX105" s="1" t="s">
        <v>12</v>
      </c>
      <c r="FPZ105" s="29" t="s">
        <v>120</v>
      </c>
      <c r="FQA105" s="29"/>
      <c r="FQB105" s="30"/>
      <c r="FQC105" s="29"/>
      <c r="FQD105" s="29" t="s">
        <v>115</v>
      </c>
      <c r="FQE105" s="31">
        <f t="shared" ref="FQE105" si="528">11.535</f>
        <v>11.535</v>
      </c>
      <c r="FQF105" s="1" t="s">
        <v>12</v>
      </c>
      <c r="FQH105" s="29" t="s">
        <v>120</v>
      </c>
      <c r="FQI105" s="29"/>
      <c r="FQJ105" s="30"/>
      <c r="FQK105" s="29"/>
      <c r="FQL105" s="29" t="s">
        <v>115</v>
      </c>
      <c r="FQM105" s="31">
        <f t="shared" ref="FQM105" si="529">11.535</f>
        <v>11.535</v>
      </c>
      <c r="FQN105" s="1" t="s">
        <v>12</v>
      </c>
      <c r="FQP105" s="29" t="s">
        <v>120</v>
      </c>
      <c r="FQQ105" s="29"/>
      <c r="FQR105" s="30"/>
      <c r="FQS105" s="29"/>
      <c r="FQT105" s="29" t="s">
        <v>115</v>
      </c>
      <c r="FQU105" s="31">
        <f t="shared" ref="FQU105" si="530">11.535</f>
        <v>11.535</v>
      </c>
      <c r="FQV105" s="1" t="s">
        <v>12</v>
      </c>
      <c r="FQX105" s="29" t="s">
        <v>120</v>
      </c>
      <c r="FQY105" s="29"/>
      <c r="FQZ105" s="30"/>
      <c r="FRA105" s="29"/>
      <c r="FRB105" s="29" t="s">
        <v>115</v>
      </c>
      <c r="FRC105" s="31">
        <f t="shared" ref="FRC105" si="531">11.535</f>
        <v>11.535</v>
      </c>
      <c r="FRD105" s="1" t="s">
        <v>12</v>
      </c>
      <c r="FRF105" s="29" t="s">
        <v>120</v>
      </c>
      <c r="FRG105" s="29"/>
      <c r="FRH105" s="30"/>
      <c r="FRI105" s="29"/>
      <c r="FRJ105" s="29" t="s">
        <v>115</v>
      </c>
      <c r="FRK105" s="31">
        <f t="shared" ref="FRK105" si="532">11.535</f>
        <v>11.535</v>
      </c>
      <c r="FRL105" s="1" t="s">
        <v>12</v>
      </c>
      <c r="FRN105" s="29" t="s">
        <v>120</v>
      </c>
      <c r="FRO105" s="29"/>
      <c r="FRP105" s="30"/>
      <c r="FRQ105" s="29"/>
      <c r="FRR105" s="29" t="s">
        <v>115</v>
      </c>
      <c r="FRS105" s="31">
        <f t="shared" ref="FRS105" si="533">11.535</f>
        <v>11.535</v>
      </c>
      <c r="FRT105" s="1" t="s">
        <v>12</v>
      </c>
      <c r="FRV105" s="29" t="s">
        <v>120</v>
      </c>
      <c r="FRW105" s="29"/>
      <c r="FRX105" s="30"/>
      <c r="FRY105" s="29"/>
      <c r="FRZ105" s="29" t="s">
        <v>115</v>
      </c>
      <c r="FSA105" s="31">
        <f t="shared" ref="FSA105" si="534">11.535</f>
        <v>11.535</v>
      </c>
      <c r="FSB105" s="1" t="s">
        <v>12</v>
      </c>
      <c r="FSD105" s="29" t="s">
        <v>120</v>
      </c>
      <c r="FSE105" s="29"/>
      <c r="FSF105" s="30"/>
      <c r="FSG105" s="29"/>
      <c r="FSH105" s="29" t="s">
        <v>115</v>
      </c>
      <c r="FSI105" s="31">
        <f t="shared" ref="FSI105" si="535">11.535</f>
        <v>11.535</v>
      </c>
      <c r="FSJ105" s="1" t="s">
        <v>12</v>
      </c>
      <c r="FSL105" s="29" t="s">
        <v>120</v>
      </c>
      <c r="FSM105" s="29"/>
      <c r="FSN105" s="30"/>
      <c r="FSO105" s="29"/>
      <c r="FSP105" s="29" t="s">
        <v>115</v>
      </c>
      <c r="FSQ105" s="31">
        <f t="shared" ref="FSQ105" si="536">11.535</f>
        <v>11.535</v>
      </c>
      <c r="FSR105" s="1" t="s">
        <v>12</v>
      </c>
      <c r="FST105" s="29" t="s">
        <v>120</v>
      </c>
      <c r="FSU105" s="29"/>
      <c r="FSV105" s="30"/>
      <c r="FSW105" s="29"/>
      <c r="FSX105" s="29" t="s">
        <v>115</v>
      </c>
      <c r="FSY105" s="31">
        <f t="shared" ref="FSY105" si="537">11.535</f>
        <v>11.535</v>
      </c>
      <c r="FSZ105" s="1" t="s">
        <v>12</v>
      </c>
      <c r="FTB105" s="29" t="s">
        <v>120</v>
      </c>
      <c r="FTC105" s="29"/>
      <c r="FTD105" s="30"/>
      <c r="FTE105" s="29"/>
      <c r="FTF105" s="29" t="s">
        <v>115</v>
      </c>
      <c r="FTG105" s="31">
        <f t="shared" ref="FTG105" si="538">11.535</f>
        <v>11.535</v>
      </c>
      <c r="FTH105" s="1" t="s">
        <v>12</v>
      </c>
      <c r="FTJ105" s="29" t="s">
        <v>120</v>
      </c>
      <c r="FTK105" s="29"/>
      <c r="FTL105" s="30"/>
      <c r="FTM105" s="29"/>
      <c r="FTN105" s="29" t="s">
        <v>115</v>
      </c>
      <c r="FTO105" s="31">
        <f t="shared" ref="FTO105" si="539">11.535</f>
        <v>11.535</v>
      </c>
      <c r="FTP105" s="1" t="s">
        <v>12</v>
      </c>
      <c r="FTR105" s="29" t="s">
        <v>120</v>
      </c>
      <c r="FTS105" s="29"/>
      <c r="FTT105" s="30"/>
      <c r="FTU105" s="29"/>
      <c r="FTV105" s="29" t="s">
        <v>115</v>
      </c>
      <c r="FTW105" s="31">
        <f t="shared" ref="FTW105" si="540">11.535</f>
        <v>11.535</v>
      </c>
      <c r="FTX105" s="1" t="s">
        <v>12</v>
      </c>
      <c r="FTZ105" s="29" t="s">
        <v>120</v>
      </c>
      <c r="FUA105" s="29"/>
      <c r="FUB105" s="30"/>
      <c r="FUC105" s="29"/>
      <c r="FUD105" s="29" t="s">
        <v>115</v>
      </c>
      <c r="FUE105" s="31">
        <f t="shared" ref="FUE105" si="541">11.535</f>
        <v>11.535</v>
      </c>
      <c r="FUF105" s="1" t="s">
        <v>12</v>
      </c>
      <c r="FUH105" s="29" t="s">
        <v>120</v>
      </c>
      <c r="FUI105" s="29"/>
      <c r="FUJ105" s="30"/>
      <c r="FUK105" s="29"/>
      <c r="FUL105" s="29" t="s">
        <v>115</v>
      </c>
      <c r="FUM105" s="31">
        <f t="shared" ref="FUM105" si="542">11.535</f>
        <v>11.535</v>
      </c>
      <c r="FUN105" s="1" t="s">
        <v>12</v>
      </c>
      <c r="FUP105" s="29" t="s">
        <v>120</v>
      </c>
      <c r="FUQ105" s="29"/>
      <c r="FUR105" s="30"/>
      <c r="FUS105" s="29"/>
      <c r="FUT105" s="29" t="s">
        <v>115</v>
      </c>
      <c r="FUU105" s="31">
        <f t="shared" ref="FUU105" si="543">11.535</f>
        <v>11.535</v>
      </c>
      <c r="FUV105" s="1" t="s">
        <v>12</v>
      </c>
      <c r="FUX105" s="29" t="s">
        <v>120</v>
      </c>
      <c r="FUY105" s="29"/>
      <c r="FUZ105" s="30"/>
      <c r="FVA105" s="29"/>
      <c r="FVB105" s="29" t="s">
        <v>115</v>
      </c>
      <c r="FVC105" s="31">
        <f t="shared" ref="FVC105" si="544">11.535</f>
        <v>11.535</v>
      </c>
      <c r="FVD105" s="1" t="s">
        <v>12</v>
      </c>
      <c r="FVF105" s="29" t="s">
        <v>120</v>
      </c>
      <c r="FVG105" s="29"/>
      <c r="FVH105" s="30"/>
      <c r="FVI105" s="29"/>
      <c r="FVJ105" s="29" t="s">
        <v>115</v>
      </c>
      <c r="FVK105" s="31">
        <f t="shared" ref="FVK105" si="545">11.535</f>
        <v>11.535</v>
      </c>
      <c r="FVL105" s="1" t="s">
        <v>12</v>
      </c>
      <c r="FVN105" s="29" t="s">
        <v>120</v>
      </c>
      <c r="FVO105" s="29"/>
      <c r="FVP105" s="30"/>
      <c r="FVQ105" s="29"/>
      <c r="FVR105" s="29" t="s">
        <v>115</v>
      </c>
      <c r="FVS105" s="31">
        <f t="shared" ref="FVS105" si="546">11.535</f>
        <v>11.535</v>
      </c>
      <c r="FVT105" s="1" t="s">
        <v>12</v>
      </c>
      <c r="FVV105" s="29" t="s">
        <v>120</v>
      </c>
      <c r="FVW105" s="29"/>
      <c r="FVX105" s="30"/>
      <c r="FVY105" s="29"/>
      <c r="FVZ105" s="29" t="s">
        <v>115</v>
      </c>
      <c r="FWA105" s="31">
        <f t="shared" ref="FWA105" si="547">11.535</f>
        <v>11.535</v>
      </c>
      <c r="FWB105" s="1" t="s">
        <v>12</v>
      </c>
      <c r="FWD105" s="29" t="s">
        <v>120</v>
      </c>
      <c r="FWE105" s="29"/>
      <c r="FWF105" s="30"/>
      <c r="FWG105" s="29"/>
      <c r="FWH105" s="29" t="s">
        <v>115</v>
      </c>
      <c r="FWI105" s="31">
        <f t="shared" ref="FWI105" si="548">11.535</f>
        <v>11.535</v>
      </c>
      <c r="FWJ105" s="1" t="s">
        <v>12</v>
      </c>
      <c r="FWL105" s="29" t="s">
        <v>120</v>
      </c>
      <c r="FWM105" s="29"/>
      <c r="FWN105" s="30"/>
      <c r="FWO105" s="29"/>
      <c r="FWP105" s="29" t="s">
        <v>115</v>
      </c>
      <c r="FWQ105" s="31">
        <f t="shared" ref="FWQ105" si="549">11.535</f>
        <v>11.535</v>
      </c>
      <c r="FWR105" s="1" t="s">
        <v>12</v>
      </c>
      <c r="FWT105" s="29" t="s">
        <v>120</v>
      </c>
      <c r="FWU105" s="29"/>
      <c r="FWV105" s="30"/>
      <c r="FWW105" s="29"/>
      <c r="FWX105" s="29" t="s">
        <v>115</v>
      </c>
      <c r="FWY105" s="31">
        <f t="shared" ref="FWY105" si="550">11.535</f>
        <v>11.535</v>
      </c>
      <c r="FWZ105" s="1" t="s">
        <v>12</v>
      </c>
      <c r="FXB105" s="29" t="s">
        <v>120</v>
      </c>
      <c r="FXC105" s="29"/>
      <c r="FXD105" s="30"/>
      <c r="FXE105" s="29"/>
      <c r="FXF105" s="29" t="s">
        <v>115</v>
      </c>
      <c r="FXG105" s="31">
        <f t="shared" ref="FXG105" si="551">11.535</f>
        <v>11.535</v>
      </c>
      <c r="FXH105" s="1" t="s">
        <v>12</v>
      </c>
      <c r="FXJ105" s="29" t="s">
        <v>120</v>
      </c>
      <c r="FXK105" s="29"/>
      <c r="FXL105" s="30"/>
      <c r="FXM105" s="29"/>
      <c r="FXN105" s="29" t="s">
        <v>115</v>
      </c>
      <c r="FXO105" s="31">
        <f t="shared" ref="FXO105" si="552">11.535</f>
        <v>11.535</v>
      </c>
      <c r="FXP105" s="1" t="s">
        <v>12</v>
      </c>
      <c r="FXR105" s="29" t="s">
        <v>120</v>
      </c>
      <c r="FXS105" s="29"/>
      <c r="FXT105" s="30"/>
      <c r="FXU105" s="29"/>
      <c r="FXV105" s="29" t="s">
        <v>115</v>
      </c>
      <c r="FXW105" s="31">
        <f t="shared" ref="FXW105" si="553">11.535</f>
        <v>11.535</v>
      </c>
      <c r="FXX105" s="1" t="s">
        <v>12</v>
      </c>
      <c r="FXZ105" s="29" t="s">
        <v>120</v>
      </c>
      <c r="FYA105" s="29"/>
      <c r="FYB105" s="30"/>
      <c r="FYC105" s="29"/>
      <c r="FYD105" s="29" t="s">
        <v>115</v>
      </c>
      <c r="FYE105" s="31">
        <f t="shared" ref="FYE105" si="554">11.535</f>
        <v>11.535</v>
      </c>
      <c r="FYF105" s="1" t="s">
        <v>12</v>
      </c>
      <c r="FYH105" s="29" t="s">
        <v>120</v>
      </c>
      <c r="FYI105" s="29"/>
      <c r="FYJ105" s="30"/>
      <c r="FYK105" s="29"/>
      <c r="FYL105" s="29" t="s">
        <v>115</v>
      </c>
      <c r="FYM105" s="31">
        <f t="shared" ref="FYM105" si="555">11.535</f>
        <v>11.535</v>
      </c>
      <c r="FYN105" s="1" t="s">
        <v>12</v>
      </c>
      <c r="FYP105" s="29" t="s">
        <v>120</v>
      </c>
      <c r="FYQ105" s="29"/>
      <c r="FYR105" s="30"/>
      <c r="FYS105" s="29"/>
      <c r="FYT105" s="29" t="s">
        <v>115</v>
      </c>
      <c r="FYU105" s="31">
        <f t="shared" ref="FYU105" si="556">11.535</f>
        <v>11.535</v>
      </c>
      <c r="FYV105" s="1" t="s">
        <v>12</v>
      </c>
      <c r="FYX105" s="29" t="s">
        <v>120</v>
      </c>
      <c r="FYY105" s="29"/>
      <c r="FYZ105" s="30"/>
      <c r="FZA105" s="29"/>
      <c r="FZB105" s="29" t="s">
        <v>115</v>
      </c>
      <c r="FZC105" s="31">
        <f t="shared" ref="FZC105" si="557">11.535</f>
        <v>11.535</v>
      </c>
      <c r="FZD105" s="1" t="s">
        <v>12</v>
      </c>
      <c r="FZF105" s="29" t="s">
        <v>120</v>
      </c>
      <c r="FZG105" s="29"/>
      <c r="FZH105" s="30"/>
      <c r="FZI105" s="29"/>
      <c r="FZJ105" s="29" t="s">
        <v>115</v>
      </c>
      <c r="FZK105" s="31">
        <f t="shared" ref="FZK105" si="558">11.535</f>
        <v>11.535</v>
      </c>
      <c r="FZL105" s="1" t="s">
        <v>12</v>
      </c>
      <c r="FZN105" s="29" t="s">
        <v>120</v>
      </c>
      <c r="FZO105" s="29"/>
      <c r="FZP105" s="30"/>
      <c r="FZQ105" s="29"/>
      <c r="FZR105" s="29" t="s">
        <v>115</v>
      </c>
      <c r="FZS105" s="31">
        <f t="shared" ref="FZS105" si="559">11.535</f>
        <v>11.535</v>
      </c>
      <c r="FZT105" s="1" t="s">
        <v>12</v>
      </c>
      <c r="FZV105" s="29" t="s">
        <v>120</v>
      </c>
      <c r="FZW105" s="29"/>
      <c r="FZX105" s="30"/>
      <c r="FZY105" s="29"/>
      <c r="FZZ105" s="29" t="s">
        <v>115</v>
      </c>
      <c r="GAA105" s="31">
        <f t="shared" ref="GAA105" si="560">11.535</f>
        <v>11.535</v>
      </c>
      <c r="GAB105" s="1" t="s">
        <v>12</v>
      </c>
      <c r="GAD105" s="29" t="s">
        <v>120</v>
      </c>
      <c r="GAE105" s="29"/>
      <c r="GAF105" s="30"/>
      <c r="GAG105" s="29"/>
      <c r="GAH105" s="29" t="s">
        <v>115</v>
      </c>
      <c r="GAI105" s="31">
        <f t="shared" ref="GAI105" si="561">11.535</f>
        <v>11.535</v>
      </c>
      <c r="GAJ105" s="1" t="s">
        <v>12</v>
      </c>
      <c r="GAL105" s="29" t="s">
        <v>120</v>
      </c>
      <c r="GAM105" s="29"/>
      <c r="GAN105" s="30"/>
      <c r="GAO105" s="29"/>
      <c r="GAP105" s="29" t="s">
        <v>115</v>
      </c>
      <c r="GAQ105" s="31">
        <f t="shared" ref="GAQ105" si="562">11.535</f>
        <v>11.535</v>
      </c>
      <c r="GAR105" s="1" t="s">
        <v>12</v>
      </c>
      <c r="GAT105" s="29" t="s">
        <v>120</v>
      </c>
      <c r="GAU105" s="29"/>
      <c r="GAV105" s="30"/>
      <c r="GAW105" s="29"/>
      <c r="GAX105" s="29" t="s">
        <v>115</v>
      </c>
      <c r="GAY105" s="31">
        <f t="shared" ref="GAY105" si="563">11.535</f>
        <v>11.535</v>
      </c>
      <c r="GAZ105" s="1" t="s">
        <v>12</v>
      </c>
      <c r="GBB105" s="29" t="s">
        <v>120</v>
      </c>
      <c r="GBC105" s="29"/>
      <c r="GBD105" s="30"/>
      <c r="GBE105" s="29"/>
      <c r="GBF105" s="29" t="s">
        <v>115</v>
      </c>
      <c r="GBG105" s="31">
        <f t="shared" ref="GBG105" si="564">11.535</f>
        <v>11.535</v>
      </c>
      <c r="GBH105" s="1" t="s">
        <v>12</v>
      </c>
      <c r="GBJ105" s="29" t="s">
        <v>120</v>
      </c>
      <c r="GBK105" s="29"/>
      <c r="GBL105" s="30"/>
      <c r="GBM105" s="29"/>
      <c r="GBN105" s="29" t="s">
        <v>115</v>
      </c>
      <c r="GBO105" s="31">
        <f t="shared" ref="GBO105" si="565">11.535</f>
        <v>11.535</v>
      </c>
      <c r="GBP105" s="1" t="s">
        <v>12</v>
      </c>
      <c r="GBR105" s="29" t="s">
        <v>120</v>
      </c>
      <c r="GBS105" s="29"/>
      <c r="GBT105" s="30"/>
      <c r="GBU105" s="29"/>
      <c r="GBV105" s="29" t="s">
        <v>115</v>
      </c>
      <c r="GBW105" s="31">
        <f t="shared" ref="GBW105" si="566">11.535</f>
        <v>11.535</v>
      </c>
      <c r="GBX105" s="1" t="s">
        <v>12</v>
      </c>
      <c r="GBZ105" s="29" t="s">
        <v>120</v>
      </c>
      <c r="GCA105" s="29"/>
      <c r="GCB105" s="30"/>
      <c r="GCC105" s="29"/>
      <c r="GCD105" s="29" t="s">
        <v>115</v>
      </c>
      <c r="GCE105" s="31">
        <f t="shared" ref="GCE105" si="567">11.535</f>
        <v>11.535</v>
      </c>
      <c r="GCF105" s="1" t="s">
        <v>12</v>
      </c>
      <c r="GCH105" s="29" t="s">
        <v>120</v>
      </c>
      <c r="GCI105" s="29"/>
      <c r="GCJ105" s="30"/>
      <c r="GCK105" s="29"/>
      <c r="GCL105" s="29" t="s">
        <v>115</v>
      </c>
      <c r="GCM105" s="31">
        <f t="shared" ref="GCM105" si="568">11.535</f>
        <v>11.535</v>
      </c>
      <c r="GCN105" s="1" t="s">
        <v>12</v>
      </c>
      <c r="GCP105" s="29" t="s">
        <v>120</v>
      </c>
      <c r="GCQ105" s="29"/>
      <c r="GCR105" s="30"/>
      <c r="GCS105" s="29"/>
      <c r="GCT105" s="29" t="s">
        <v>115</v>
      </c>
      <c r="GCU105" s="31">
        <f t="shared" ref="GCU105" si="569">11.535</f>
        <v>11.535</v>
      </c>
      <c r="GCV105" s="1" t="s">
        <v>12</v>
      </c>
      <c r="GCX105" s="29" t="s">
        <v>120</v>
      </c>
      <c r="GCY105" s="29"/>
      <c r="GCZ105" s="30"/>
      <c r="GDA105" s="29"/>
      <c r="GDB105" s="29" t="s">
        <v>115</v>
      </c>
      <c r="GDC105" s="31">
        <f t="shared" ref="GDC105" si="570">11.535</f>
        <v>11.535</v>
      </c>
      <c r="GDD105" s="1" t="s">
        <v>12</v>
      </c>
      <c r="GDF105" s="29" t="s">
        <v>120</v>
      </c>
      <c r="GDG105" s="29"/>
      <c r="GDH105" s="30"/>
      <c r="GDI105" s="29"/>
      <c r="GDJ105" s="29" t="s">
        <v>115</v>
      </c>
      <c r="GDK105" s="31">
        <f t="shared" ref="GDK105" si="571">11.535</f>
        <v>11.535</v>
      </c>
      <c r="GDL105" s="1" t="s">
        <v>12</v>
      </c>
      <c r="GDN105" s="29" t="s">
        <v>120</v>
      </c>
      <c r="GDO105" s="29"/>
      <c r="GDP105" s="30"/>
      <c r="GDQ105" s="29"/>
      <c r="GDR105" s="29" t="s">
        <v>115</v>
      </c>
      <c r="GDS105" s="31">
        <f t="shared" ref="GDS105" si="572">11.535</f>
        <v>11.535</v>
      </c>
      <c r="GDT105" s="1" t="s">
        <v>12</v>
      </c>
      <c r="GDV105" s="29" t="s">
        <v>120</v>
      </c>
      <c r="GDW105" s="29"/>
      <c r="GDX105" s="30"/>
      <c r="GDY105" s="29"/>
      <c r="GDZ105" s="29" t="s">
        <v>115</v>
      </c>
      <c r="GEA105" s="31">
        <f t="shared" ref="GEA105" si="573">11.535</f>
        <v>11.535</v>
      </c>
      <c r="GEB105" s="1" t="s">
        <v>12</v>
      </c>
      <c r="GED105" s="29" t="s">
        <v>120</v>
      </c>
      <c r="GEE105" s="29"/>
      <c r="GEF105" s="30"/>
      <c r="GEG105" s="29"/>
      <c r="GEH105" s="29" t="s">
        <v>115</v>
      </c>
      <c r="GEI105" s="31">
        <f t="shared" ref="GEI105" si="574">11.535</f>
        <v>11.535</v>
      </c>
      <c r="GEJ105" s="1" t="s">
        <v>12</v>
      </c>
      <c r="GEL105" s="29" t="s">
        <v>120</v>
      </c>
      <c r="GEM105" s="29"/>
      <c r="GEN105" s="30"/>
      <c r="GEO105" s="29"/>
      <c r="GEP105" s="29" t="s">
        <v>115</v>
      </c>
      <c r="GEQ105" s="31">
        <f t="shared" ref="GEQ105" si="575">11.535</f>
        <v>11.535</v>
      </c>
      <c r="GER105" s="1" t="s">
        <v>12</v>
      </c>
      <c r="GET105" s="29" t="s">
        <v>120</v>
      </c>
      <c r="GEU105" s="29"/>
      <c r="GEV105" s="30"/>
      <c r="GEW105" s="29"/>
      <c r="GEX105" s="29" t="s">
        <v>115</v>
      </c>
      <c r="GEY105" s="31">
        <f t="shared" ref="GEY105" si="576">11.535</f>
        <v>11.535</v>
      </c>
      <c r="GEZ105" s="1" t="s">
        <v>12</v>
      </c>
      <c r="GFB105" s="29" t="s">
        <v>120</v>
      </c>
      <c r="GFC105" s="29"/>
      <c r="GFD105" s="30"/>
      <c r="GFE105" s="29"/>
      <c r="GFF105" s="29" t="s">
        <v>115</v>
      </c>
      <c r="GFG105" s="31">
        <f t="shared" ref="GFG105" si="577">11.535</f>
        <v>11.535</v>
      </c>
      <c r="GFH105" s="1" t="s">
        <v>12</v>
      </c>
      <c r="GFJ105" s="29" t="s">
        <v>120</v>
      </c>
      <c r="GFK105" s="29"/>
      <c r="GFL105" s="30"/>
      <c r="GFM105" s="29"/>
      <c r="GFN105" s="29" t="s">
        <v>115</v>
      </c>
      <c r="GFO105" s="31">
        <f t="shared" ref="GFO105" si="578">11.535</f>
        <v>11.535</v>
      </c>
      <c r="GFP105" s="1" t="s">
        <v>12</v>
      </c>
      <c r="GFR105" s="29" t="s">
        <v>120</v>
      </c>
      <c r="GFS105" s="29"/>
      <c r="GFT105" s="30"/>
      <c r="GFU105" s="29"/>
      <c r="GFV105" s="29" t="s">
        <v>115</v>
      </c>
      <c r="GFW105" s="31">
        <f t="shared" ref="GFW105" si="579">11.535</f>
        <v>11.535</v>
      </c>
      <c r="GFX105" s="1" t="s">
        <v>12</v>
      </c>
      <c r="GFZ105" s="29" t="s">
        <v>120</v>
      </c>
      <c r="GGA105" s="29"/>
      <c r="GGB105" s="30"/>
      <c r="GGC105" s="29"/>
      <c r="GGD105" s="29" t="s">
        <v>115</v>
      </c>
      <c r="GGE105" s="31">
        <f t="shared" ref="GGE105" si="580">11.535</f>
        <v>11.535</v>
      </c>
      <c r="GGF105" s="1" t="s">
        <v>12</v>
      </c>
      <c r="GGH105" s="29" t="s">
        <v>120</v>
      </c>
      <c r="GGI105" s="29"/>
      <c r="GGJ105" s="30"/>
      <c r="GGK105" s="29"/>
      <c r="GGL105" s="29" t="s">
        <v>115</v>
      </c>
      <c r="GGM105" s="31">
        <f t="shared" ref="GGM105" si="581">11.535</f>
        <v>11.535</v>
      </c>
      <c r="GGN105" s="1" t="s">
        <v>12</v>
      </c>
      <c r="GGP105" s="29" t="s">
        <v>120</v>
      </c>
      <c r="GGQ105" s="29"/>
      <c r="GGR105" s="30"/>
      <c r="GGS105" s="29"/>
      <c r="GGT105" s="29" t="s">
        <v>115</v>
      </c>
      <c r="GGU105" s="31">
        <f t="shared" ref="GGU105" si="582">11.535</f>
        <v>11.535</v>
      </c>
      <c r="GGV105" s="1" t="s">
        <v>12</v>
      </c>
      <c r="GGX105" s="29" t="s">
        <v>120</v>
      </c>
      <c r="GGY105" s="29"/>
      <c r="GGZ105" s="30"/>
      <c r="GHA105" s="29"/>
      <c r="GHB105" s="29" t="s">
        <v>115</v>
      </c>
      <c r="GHC105" s="31">
        <f t="shared" ref="GHC105" si="583">11.535</f>
        <v>11.535</v>
      </c>
      <c r="GHD105" s="1" t="s">
        <v>12</v>
      </c>
      <c r="GHF105" s="29" t="s">
        <v>120</v>
      </c>
      <c r="GHG105" s="29"/>
      <c r="GHH105" s="30"/>
      <c r="GHI105" s="29"/>
      <c r="GHJ105" s="29" t="s">
        <v>115</v>
      </c>
      <c r="GHK105" s="31">
        <f t="shared" ref="GHK105" si="584">11.535</f>
        <v>11.535</v>
      </c>
      <c r="GHL105" s="1" t="s">
        <v>12</v>
      </c>
      <c r="GHN105" s="29" t="s">
        <v>120</v>
      </c>
      <c r="GHO105" s="29"/>
      <c r="GHP105" s="30"/>
      <c r="GHQ105" s="29"/>
      <c r="GHR105" s="29" t="s">
        <v>115</v>
      </c>
      <c r="GHS105" s="31">
        <f t="shared" ref="GHS105" si="585">11.535</f>
        <v>11.535</v>
      </c>
      <c r="GHT105" s="1" t="s">
        <v>12</v>
      </c>
      <c r="GHV105" s="29" t="s">
        <v>120</v>
      </c>
      <c r="GHW105" s="29"/>
      <c r="GHX105" s="30"/>
      <c r="GHY105" s="29"/>
      <c r="GHZ105" s="29" t="s">
        <v>115</v>
      </c>
      <c r="GIA105" s="31">
        <f t="shared" ref="GIA105" si="586">11.535</f>
        <v>11.535</v>
      </c>
      <c r="GIB105" s="1" t="s">
        <v>12</v>
      </c>
      <c r="GID105" s="29" t="s">
        <v>120</v>
      </c>
      <c r="GIE105" s="29"/>
      <c r="GIF105" s="30"/>
      <c r="GIG105" s="29"/>
      <c r="GIH105" s="29" t="s">
        <v>115</v>
      </c>
      <c r="GII105" s="31">
        <f t="shared" ref="GII105" si="587">11.535</f>
        <v>11.535</v>
      </c>
      <c r="GIJ105" s="1" t="s">
        <v>12</v>
      </c>
      <c r="GIL105" s="29" t="s">
        <v>120</v>
      </c>
      <c r="GIM105" s="29"/>
      <c r="GIN105" s="30"/>
      <c r="GIO105" s="29"/>
      <c r="GIP105" s="29" t="s">
        <v>115</v>
      </c>
      <c r="GIQ105" s="31">
        <f t="shared" ref="GIQ105" si="588">11.535</f>
        <v>11.535</v>
      </c>
      <c r="GIR105" s="1" t="s">
        <v>12</v>
      </c>
      <c r="GIT105" s="29" t="s">
        <v>120</v>
      </c>
      <c r="GIU105" s="29"/>
      <c r="GIV105" s="30"/>
      <c r="GIW105" s="29"/>
      <c r="GIX105" s="29" t="s">
        <v>115</v>
      </c>
      <c r="GIY105" s="31">
        <f t="shared" ref="GIY105" si="589">11.535</f>
        <v>11.535</v>
      </c>
      <c r="GIZ105" s="1" t="s">
        <v>12</v>
      </c>
      <c r="GJB105" s="29" t="s">
        <v>120</v>
      </c>
      <c r="GJC105" s="29"/>
      <c r="GJD105" s="30"/>
      <c r="GJE105" s="29"/>
      <c r="GJF105" s="29" t="s">
        <v>115</v>
      </c>
      <c r="GJG105" s="31">
        <f t="shared" ref="GJG105" si="590">11.535</f>
        <v>11.535</v>
      </c>
      <c r="GJH105" s="1" t="s">
        <v>12</v>
      </c>
      <c r="GJJ105" s="29" t="s">
        <v>120</v>
      </c>
      <c r="GJK105" s="29"/>
      <c r="GJL105" s="30"/>
      <c r="GJM105" s="29"/>
      <c r="GJN105" s="29" t="s">
        <v>115</v>
      </c>
      <c r="GJO105" s="31">
        <f t="shared" ref="GJO105" si="591">11.535</f>
        <v>11.535</v>
      </c>
      <c r="GJP105" s="1" t="s">
        <v>12</v>
      </c>
      <c r="GJR105" s="29" t="s">
        <v>120</v>
      </c>
      <c r="GJS105" s="29"/>
      <c r="GJT105" s="30"/>
      <c r="GJU105" s="29"/>
      <c r="GJV105" s="29" t="s">
        <v>115</v>
      </c>
      <c r="GJW105" s="31">
        <f t="shared" ref="GJW105" si="592">11.535</f>
        <v>11.535</v>
      </c>
      <c r="GJX105" s="1" t="s">
        <v>12</v>
      </c>
      <c r="GJZ105" s="29" t="s">
        <v>120</v>
      </c>
      <c r="GKA105" s="29"/>
      <c r="GKB105" s="30"/>
      <c r="GKC105" s="29"/>
      <c r="GKD105" s="29" t="s">
        <v>115</v>
      </c>
      <c r="GKE105" s="31">
        <f t="shared" ref="GKE105" si="593">11.535</f>
        <v>11.535</v>
      </c>
      <c r="GKF105" s="1" t="s">
        <v>12</v>
      </c>
      <c r="GKH105" s="29" t="s">
        <v>120</v>
      </c>
      <c r="GKI105" s="29"/>
      <c r="GKJ105" s="30"/>
      <c r="GKK105" s="29"/>
      <c r="GKL105" s="29" t="s">
        <v>115</v>
      </c>
      <c r="GKM105" s="31">
        <f t="shared" ref="GKM105" si="594">11.535</f>
        <v>11.535</v>
      </c>
      <c r="GKN105" s="1" t="s">
        <v>12</v>
      </c>
      <c r="GKP105" s="29" t="s">
        <v>120</v>
      </c>
      <c r="GKQ105" s="29"/>
      <c r="GKR105" s="30"/>
      <c r="GKS105" s="29"/>
      <c r="GKT105" s="29" t="s">
        <v>115</v>
      </c>
      <c r="GKU105" s="31">
        <f t="shared" ref="GKU105" si="595">11.535</f>
        <v>11.535</v>
      </c>
      <c r="GKV105" s="1" t="s">
        <v>12</v>
      </c>
      <c r="GKX105" s="29" t="s">
        <v>120</v>
      </c>
      <c r="GKY105" s="29"/>
      <c r="GKZ105" s="30"/>
      <c r="GLA105" s="29"/>
      <c r="GLB105" s="29" t="s">
        <v>115</v>
      </c>
      <c r="GLC105" s="31">
        <f t="shared" ref="GLC105" si="596">11.535</f>
        <v>11.535</v>
      </c>
      <c r="GLD105" s="1" t="s">
        <v>12</v>
      </c>
      <c r="GLF105" s="29" t="s">
        <v>120</v>
      </c>
      <c r="GLG105" s="29"/>
      <c r="GLH105" s="30"/>
      <c r="GLI105" s="29"/>
      <c r="GLJ105" s="29" t="s">
        <v>115</v>
      </c>
      <c r="GLK105" s="31">
        <f t="shared" ref="GLK105" si="597">11.535</f>
        <v>11.535</v>
      </c>
      <c r="GLL105" s="1" t="s">
        <v>12</v>
      </c>
      <c r="GLN105" s="29" t="s">
        <v>120</v>
      </c>
      <c r="GLO105" s="29"/>
      <c r="GLP105" s="30"/>
      <c r="GLQ105" s="29"/>
      <c r="GLR105" s="29" t="s">
        <v>115</v>
      </c>
      <c r="GLS105" s="31">
        <f t="shared" ref="GLS105" si="598">11.535</f>
        <v>11.535</v>
      </c>
      <c r="GLT105" s="1" t="s">
        <v>12</v>
      </c>
      <c r="GLV105" s="29" t="s">
        <v>120</v>
      </c>
      <c r="GLW105" s="29"/>
      <c r="GLX105" s="30"/>
      <c r="GLY105" s="29"/>
      <c r="GLZ105" s="29" t="s">
        <v>115</v>
      </c>
      <c r="GMA105" s="31">
        <f t="shared" ref="GMA105" si="599">11.535</f>
        <v>11.535</v>
      </c>
      <c r="GMB105" s="1" t="s">
        <v>12</v>
      </c>
      <c r="GMD105" s="29" t="s">
        <v>120</v>
      </c>
      <c r="GME105" s="29"/>
      <c r="GMF105" s="30"/>
      <c r="GMG105" s="29"/>
      <c r="GMH105" s="29" t="s">
        <v>115</v>
      </c>
      <c r="GMI105" s="31">
        <f t="shared" ref="GMI105" si="600">11.535</f>
        <v>11.535</v>
      </c>
      <c r="GMJ105" s="1" t="s">
        <v>12</v>
      </c>
      <c r="GML105" s="29" t="s">
        <v>120</v>
      </c>
      <c r="GMM105" s="29"/>
      <c r="GMN105" s="30"/>
      <c r="GMO105" s="29"/>
      <c r="GMP105" s="29" t="s">
        <v>115</v>
      </c>
      <c r="GMQ105" s="31">
        <f t="shared" ref="GMQ105" si="601">11.535</f>
        <v>11.535</v>
      </c>
      <c r="GMR105" s="1" t="s">
        <v>12</v>
      </c>
      <c r="GMT105" s="29" t="s">
        <v>120</v>
      </c>
      <c r="GMU105" s="29"/>
      <c r="GMV105" s="30"/>
      <c r="GMW105" s="29"/>
      <c r="GMX105" s="29" t="s">
        <v>115</v>
      </c>
      <c r="GMY105" s="31">
        <f t="shared" ref="GMY105" si="602">11.535</f>
        <v>11.535</v>
      </c>
      <c r="GMZ105" s="1" t="s">
        <v>12</v>
      </c>
      <c r="GNB105" s="29" t="s">
        <v>120</v>
      </c>
      <c r="GNC105" s="29"/>
      <c r="GND105" s="30"/>
      <c r="GNE105" s="29"/>
      <c r="GNF105" s="29" t="s">
        <v>115</v>
      </c>
      <c r="GNG105" s="31">
        <f t="shared" ref="GNG105" si="603">11.535</f>
        <v>11.535</v>
      </c>
      <c r="GNH105" s="1" t="s">
        <v>12</v>
      </c>
      <c r="GNJ105" s="29" t="s">
        <v>120</v>
      </c>
      <c r="GNK105" s="29"/>
      <c r="GNL105" s="30"/>
      <c r="GNM105" s="29"/>
      <c r="GNN105" s="29" t="s">
        <v>115</v>
      </c>
      <c r="GNO105" s="31">
        <f t="shared" ref="GNO105" si="604">11.535</f>
        <v>11.535</v>
      </c>
      <c r="GNP105" s="1" t="s">
        <v>12</v>
      </c>
      <c r="GNR105" s="29" t="s">
        <v>120</v>
      </c>
      <c r="GNS105" s="29"/>
      <c r="GNT105" s="30"/>
      <c r="GNU105" s="29"/>
      <c r="GNV105" s="29" t="s">
        <v>115</v>
      </c>
      <c r="GNW105" s="31">
        <f t="shared" ref="GNW105" si="605">11.535</f>
        <v>11.535</v>
      </c>
      <c r="GNX105" s="1" t="s">
        <v>12</v>
      </c>
      <c r="GNZ105" s="29" t="s">
        <v>120</v>
      </c>
      <c r="GOA105" s="29"/>
      <c r="GOB105" s="30"/>
      <c r="GOC105" s="29"/>
      <c r="GOD105" s="29" t="s">
        <v>115</v>
      </c>
      <c r="GOE105" s="31">
        <f t="shared" ref="GOE105" si="606">11.535</f>
        <v>11.535</v>
      </c>
      <c r="GOF105" s="1" t="s">
        <v>12</v>
      </c>
      <c r="GOH105" s="29" t="s">
        <v>120</v>
      </c>
      <c r="GOI105" s="29"/>
      <c r="GOJ105" s="30"/>
      <c r="GOK105" s="29"/>
      <c r="GOL105" s="29" t="s">
        <v>115</v>
      </c>
      <c r="GOM105" s="31">
        <f t="shared" ref="GOM105" si="607">11.535</f>
        <v>11.535</v>
      </c>
      <c r="GON105" s="1" t="s">
        <v>12</v>
      </c>
      <c r="GOP105" s="29" t="s">
        <v>120</v>
      </c>
      <c r="GOQ105" s="29"/>
      <c r="GOR105" s="30"/>
      <c r="GOS105" s="29"/>
      <c r="GOT105" s="29" t="s">
        <v>115</v>
      </c>
      <c r="GOU105" s="31">
        <f t="shared" ref="GOU105" si="608">11.535</f>
        <v>11.535</v>
      </c>
      <c r="GOV105" s="1" t="s">
        <v>12</v>
      </c>
      <c r="GOX105" s="29" t="s">
        <v>120</v>
      </c>
      <c r="GOY105" s="29"/>
      <c r="GOZ105" s="30"/>
      <c r="GPA105" s="29"/>
      <c r="GPB105" s="29" t="s">
        <v>115</v>
      </c>
      <c r="GPC105" s="31">
        <f t="shared" ref="GPC105" si="609">11.535</f>
        <v>11.535</v>
      </c>
      <c r="GPD105" s="1" t="s">
        <v>12</v>
      </c>
      <c r="GPF105" s="29" t="s">
        <v>120</v>
      </c>
      <c r="GPG105" s="29"/>
      <c r="GPH105" s="30"/>
      <c r="GPI105" s="29"/>
      <c r="GPJ105" s="29" t="s">
        <v>115</v>
      </c>
      <c r="GPK105" s="31">
        <f t="shared" ref="GPK105" si="610">11.535</f>
        <v>11.535</v>
      </c>
      <c r="GPL105" s="1" t="s">
        <v>12</v>
      </c>
      <c r="GPN105" s="29" t="s">
        <v>120</v>
      </c>
      <c r="GPO105" s="29"/>
      <c r="GPP105" s="30"/>
      <c r="GPQ105" s="29"/>
      <c r="GPR105" s="29" t="s">
        <v>115</v>
      </c>
      <c r="GPS105" s="31">
        <f t="shared" ref="GPS105" si="611">11.535</f>
        <v>11.535</v>
      </c>
      <c r="GPT105" s="1" t="s">
        <v>12</v>
      </c>
      <c r="GPV105" s="29" t="s">
        <v>120</v>
      </c>
      <c r="GPW105" s="29"/>
      <c r="GPX105" s="30"/>
      <c r="GPY105" s="29"/>
      <c r="GPZ105" s="29" t="s">
        <v>115</v>
      </c>
      <c r="GQA105" s="31">
        <f t="shared" ref="GQA105" si="612">11.535</f>
        <v>11.535</v>
      </c>
      <c r="GQB105" s="1" t="s">
        <v>12</v>
      </c>
      <c r="GQD105" s="29" t="s">
        <v>120</v>
      </c>
      <c r="GQE105" s="29"/>
      <c r="GQF105" s="30"/>
      <c r="GQG105" s="29"/>
      <c r="GQH105" s="29" t="s">
        <v>115</v>
      </c>
      <c r="GQI105" s="31">
        <f t="shared" ref="GQI105" si="613">11.535</f>
        <v>11.535</v>
      </c>
      <c r="GQJ105" s="1" t="s">
        <v>12</v>
      </c>
      <c r="GQL105" s="29" t="s">
        <v>120</v>
      </c>
      <c r="GQM105" s="29"/>
      <c r="GQN105" s="30"/>
      <c r="GQO105" s="29"/>
      <c r="GQP105" s="29" t="s">
        <v>115</v>
      </c>
      <c r="GQQ105" s="31">
        <f t="shared" ref="GQQ105" si="614">11.535</f>
        <v>11.535</v>
      </c>
      <c r="GQR105" s="1" t="s">
        <v>12</v>
      </c>
      <c r="GQT105" s="29" t="s">
        <v>120</v>
      </c>
      <c r="GQU105" s="29"/>
      <c r="GQV105" s="30"/>
      <c r="GQW105" s="29"/>
      <c r="GQX105" s="29" t="s">
        <v>115</v>
      </c>
      <c r="GQY105" s="31">
        <f t="shared" ref="GQY105" si="615">11.535</f>
        <v>11.535</v>
      </c>
      <c r="GQZ105" s="1" t="s">
        <v>12</v>
      </c>
      <c r="GRB105" s="29" t="s">
        <v>120</v>
      </c>
      <c r="GRC105" s="29"/>
      <c r="GRD105" s="30"/>
      <c r="GRE105" s="29"/>
      <c r="GRF105" s="29" t="s">
        <v>115</v>
      </c>
      <c r="GRG105" s="31">
        <f t="shared" ref="GRG105" si="616">11.535</f>
        <v>11.535</v>
      </c>
      <c r="GRH105" s="1" t="s">
        <v>12</v>
      </c>
      <c r="GRJ105" s="29" t="s">
        <v>120</v>
      </c>
      <c r="GRK105" s="29"/>
      <c r="GRL105" s="30"/>
      <c r="GRM105" s="29"/>
      <c r="GRN105" s="29" t="s">
        <v>115</v>
      </c>
      <c r="GRO105" s="31">
        <f t="shared" ref="GRO105" si="617">11.535</f>
        <v>11.535</v>
      </c>
      <c r="GRP105" s="1" t="s">
        <v>12</v>
      </c>
      <c r="GRR105" s="29" t="s">
        <v>120</v>
      </c>
      <c r="GRS105" s="29"/>
      <c r="GRT105" s="30"/>
      <c r="GRU105" s="29"/>
      <c r="GRV105" s="29" t="s">
        <v>115</v>
      </c>
      <c r="GRW105" s="31">
        <f t="shared" ref="GRW105" si="618">11.535</f>
        <v>11.535</v>
      </c>
      <c r="GRX105" s="1" t="s">
        <v>12</v>
      </c>
      <c r="GRZ105" s="29" t="s">
        <v>120</v>
      </c>
      <c r="GSA105" s="29"/>
      <c r="GSB105" s="30"/>
      <c r="GSC105" s="29"/>
      <c r="GSD105" s="29" t="s">
        <v>115</v>
      </c>
      <c r="GSE105" s="31">
        <f t="shared" ref="GSE105" si="619">11.535</f>
        <v>11.535</v>
      </c>
      <c r="GSF105" s="1" t="s">
        <v>12</v>
      </c>
      <c r="GSH105" s="29" t="s">
        <v>120</v>
      </c>
      <c r="GSI105" s="29"/>
      <c r="GSJ105" s="30"/>
      <c r="GSK105" s="29"/>
      <c r="GSL105" s="29" t="s">
        <v>115</v>
      </c>
      <c r="GSM105" s="31">
        <f t="shared" ref="GSM105" si="620">11.535</f>
        <v>11.535</v>
      </c>
      <c r="GSN105" s="1" t="s">
        <v>12</v>
      </c>
      <c r="GSP105" s="29" t="s">
        <v>120</v>
      </c>
      <c r="GSQ105" s="29"/>
      <c r="GSR105" s="30"/>
      <c r="GSS105" s="29"/>
      <c r="GST105" s="29" t="s">
        <v>115</v>
      </c>
      <c r="GSU105" s="31">
        <f t="shared" ref="GSU105" si="621">11.535</f>
        <v>11.535</v>
      </c>
      <c r="GSV105" s="1" t="s">
        <v>12</v>
      </c>
      <c r="GSX105" s="29" t="s">
        <v>120</v>
      </c>
      <c r="GSY105" s="29"/>
      <c r="GSZ105" s="30"/>
      <c r="GTA105" s="29"/>
      <c r="GTB105" s="29" t="s">
        <v>115</v>
      </c>
      <c r="GTC105" s="31">
        <f t="shared" ref="GTC105" si="622">11.535</f>
        <v>11.535</v>
      </c>
      <c r="GTD105" s="1" t="s">
        <v>12</v>
      </c>
      <c r="GTF105" s="29" t="s">
        <v>120</v>
      </c>
      <c r="GTG105" s="29"/>
      <c r="GTH105" s="30"/>
      <c r="GTI105" s="29"/>
      <c r="GTJ105" s="29" t="s">
        <v>115</v>
      </c>
      <c r="GTK105" s="31">
        <f t="shared" ref="GTK105" si="623">11.535</f>
        <v>11.535</v>
      </c>
      <c r="GTL105" s="1" t="s">
        <v>12</v>
      </c>
      <c r="GTN105" s="29" t="s">
        <v>120</v>
      </c>
      <c r="GTO105" s="29"/>
      <c r="GTP105" s="30"/>
      <c r="GTQ105" s="29"/>
      <c r="GTR105" s="29" t="s">
        <v>115</v>
      </c>
      <c r="GTS105" s="31">
        <f t="shared" ref="GTS105" si="624">11.535</f>
        <v>11.535</v>
      </c>
      <c r="GTT105" s="1" t="s">
        <v>12</v>
      </c>
      <c r="GTV105" s="29" t="s">
        <v>120</v>
      </c>
      <c r="GTW105" s="29"/>
      <c r="GTX105" s="30"/>
      <c r="GTY105" s="29"/>
      <c r="GTZ105" s="29" t="s">
        <v>115</v>
      </c>
      <c r="GUA105" s="31">
        <f t="shared" ref="GUA105" si="625">11.535</f>
        <v>11.535</v>
      </c>
      <c r="GUB105" s="1" t="s">
        <v>12</v>
      </c>
      <c r="GUD105" s="29" t="s">
        <v>120</v>
      </c>
      <c r="GUE105" s="29"/>
      <c r="GUF105" s="30"/>
      <c r="GUG105" s="29"/>
      <c r="GUH105" s="29" t="s">
        <v>115</v>
      </c>
      <c r="GUI105" s="31">
        <f t="shared" ref="GUI105" si="626">11.535</f>
        <v>11.535</v>
      </c>
      <c r="GUJ105" s="1" t="s">
        <v>12</v>
      </c>
      <c r="GUL105" s="29" t="s">
        <v>120</v>
      </c>
      <c r="GUM105" s="29"/>
      <c r="GUN105" s="30"/>
      <c r="GUO105" s="29"/>
      <c r="GUP105" s="29" t="s">
        <v>115</v>
      </c>
      <c r="GUQ105" s="31">
        <f t="shared" ref="GUQ105" si="627">11.535</f>
        <v>11.535</v>
      </c>
      <c r="GUR105" s="1" t="s">
        <v>12</v>
      </c>
      <c r="GUT105" s="29" t="s">
        <v>120</v>
      </c>
      <c r="GUU105" s="29"/>
      <c r="GUV105" s="30"/>
      <c r="GUW105" s="29"/>
      <c r="GUX105" s="29" t="s">
        <v>115</v>
      </c>
      <c r="GUY105" s="31">
        <f t="shared" ref="GUY105" si="628">11.535</f>
        <v>11.535</v>
      </c>
      <c r="GUZ105" s="1" t="s">
        <v>12</v>
      </c>
      <c r="GVB105" s="29" t="s">
        <v>120</v>
      </c>
      <c r="GVC105" s="29"/>
      <c r="GVD105" s="30"/>
      <c r="GVE105" s="29"/>
      <c r="GVF105" s="29" t="s">
        <v>115</v>
      </c>
      <c r="GVG105" s="31">
        <f t="shared" ref="GVG105" si="629">11.535</f>
        <v>11.535</v>
      </c>
      <c r="GVH105" s="1" t="s">
        <v>12</v>
      </c>
      <c r="GVJ105" s="29" t="s">
        <v>120</v>
      </c>
      <c r="GVK105" s="29"/>
      <c r="GVL105" s="30"/>
      <c r="GVM105" s="29"/>
      <c r="GVN105" s="29" t="s">
        <v>115</v>
      </c>
      <c r="GVO105" s="31">
        <f t="shared" ref="GVO105" si="630">11.535</f>
        <v>11.535</v>
      </c>
      <c r="GVP105" s="1" t="s">
        <v>12</v>
      </c>
      <c r="GVR105" s="29" t="s">
        <v>120</v>
      </c>
      <c r="GVS105" s="29"/>
      <c r="GVT105" s="30"/>
      <c r="GVU105" s="29"/>
      <c r="GVV105" s="29" t="s">
        <v>115</v>
      </c>
      <c r="GVW105" s="31">
        <f t="shared" ref="GVW105" si="631">11.535</f>
        <v>11.535</v>
      </c>
      <c r="GVX105" s="1" t="s">
        <v>12</v>
      </c>
      <c r="GVZ105" s="29" t="s">
        <v>120</v>
      </c>
      <c r="GWA105" s="29"/>
      <c r="GWB105" s="30"/>
      <c r="GWC105" s="29"/>
      <c r="GWD105" s="29" t="s">
        <v>115</v>
      </c>
      <c r="GWE105" s="31">
        <f t="shared" ref="GWE105" si="632">11.535</f>
        <v>11.535</v>
      </c>
      <c r="GWF105" s="1" t="s">
        <v>12</v>
      </c>
      <c r="GWH105" s="29" t="s">
        <v>120</v>
      </c>
      <c r="GWI105" s="29"/>
      <c r="GWJ105" s="30"/>
      <c r="GWK105" s="29"/>
      <c r="GWL105" s="29" t="s">
        <v>115</v>
      </c>
      <c r="GWM105" s="31">
        <f t="shared" ref="GWM105" si="633">11.535</f>
        <v>11.535</v>
      </c>
      <c r="GWN105" s="1" t="s">
        <v>12</v>
      </c>
      <c r="GWP105" s="29" t="s">
        <v>120</v>
      </c>
      <c r="GWQ105" s="29"/>
      <c r="GWR105" s="30"/>
      <c r="GWS105" s="29"/>
      <c r="GWT105" s="29" t="s">
        <v>115</v>
      </c>
      <c r="GWU105" s="31">
        <f t="shared" ref="GWU105" si="634">11.535</f>
        <v>11.535</v>
      </c>
      <c r="GWV105" s="1" t="s">
        <v>12</v>
      </c>
      <c r="GWX105" s="29" t="s">
        <v>120</v>
      </c>
      <c r="GWY105" s="29"/>
      <c r="GWZ105" s="30"/>
      <c r="GXA105" s="29"/>
      <c r="GXB105" s="29" t="s">
        <v>115</v>
      </c>
      <c r="GXC105" s="31">
        <f t="shared" ref="GXC105" si="635">11.535</f>
        <v>11.535</v>
      </c>
      <c r="GXD105" s="1" t="s">
        <v>12</v>
      </c>
      <c r="GXF105" s="29" t="s">
        <v>120</v>
      </c>
      <c r="GXG105" s="29"/>
      <c r="GXH105" s="30"/>
      <c r="GXI105" s="29"/>
      <c r="GXJ105" s="29" t="s">
        <v>115</v>
      </c>
      <c r="GXK105" s="31">
        <f t="shared" ref="GXK105" si="636">11.535</f>
        <v>11.535</v>
      </c>
      <c r="GXL105" s="1" t="s">
        <v>12</v>
      </c>
      <c r="GXN105" s="29" t="s">
        <v>120</v>
      </c>
      <c r="GXO105" s="29"/>
      <c r="GXP105" s="30"/>
      <c r="GXQ105" s="29"/>
      <c r="GXR105" s="29" t="s">
        <v>115</v>
      </c>
      <c r="GXS105" s="31">
        <f t="shared" ref="GXS105" si="637">11.535</f>
        <v>11.535</v>
      </c>
      <c r="GXT105" s="1" t="s">
        <v>12</v>
      </c>
      <c r="GXV105" s="29" t="s">
        <v>120</v>
      </c>
      <c r="GXW105" s="29"/>
      <c r="GXX105" s="30"/>
      <c r="GXY105" s="29"/>
      <c r="GXZ105" s="29" t="s">
        <v>115</v>
      </c>
      <c r="GYA105" s="31">
        <f t="shared" ref="GYA105" si="638">11.535</f>
        <v>11.535</v>
      </c>
      <c r="GYB105" s="1" t="s">
        <v>12</v>
      </c>
      <c r="GYD105" s="29" t="s">
        <v>120</v>
      </c>
      <c r="GYE105" s="29"/>
      <c r="GYF105" s="30"/>
      <c r="GYG105" s="29"/>
      <c r="GYH105" s="29" t="s">
        <v>115</v>
      </c>
      <c r="GYI105" s="31">
        <f t="shared" ref="GYI105" si="639">11.535</f>
        <v>11.535</v>
      </c>
      <c r="GYJ105" s="1" t="s">
        <v>12</v>
      </c>
      <c r="GYL105" s="29" t="s">
        <v>120</v>
      </c>
      <c r="GYM105" s="29"/>
      <c r="GYN105" s="30"/>
      <c r="GYO105" s="29"/>
      <c r="GYP105" s="29" t="s">
        <v>115</v>
      </c>
      <c r="GYQ105" s="31">
        <f t="shared" ref="GYQ105" si="640">11.535</f>
        <v>11.535</v>
      </c>
      <c r="GYR105" s="1" t="s">
        <v>12</v>
      </c>
      <c r="GYT105" s="29" t="s">
        <v>120</v>
      </c>
      <c r="GYU105" s="29"/>
      <c r="GYV105" s="30"/>
      <c r="GYW105" s="29"/>
      <c r="GYX105" s="29" t="s">
        <v>115</v>
      </c>
      <c r="GYY105" s="31">
        <f t="shared" ref="GYY105" si="641">11.535</f>
        <v>11.535</v>
      </c>
      <c r="GYZ105" s="1" t="s">
        <v>12</v>
      </c>
      <c r="GZB105" s="29" t="s">
        <v>120</v>
      </c>
      <c r="GZC105" s="29"/>
      <c r="GZD105" s="30"/>
      <c r="GZE105" s="29"/>
      <c r="GZF105" s="29" t="s">
        <v>115</v>
      </c>
      <c r="GZG105" s="31">
        <f t="shared" ref="GZG105" si="642">11.535</f>
        <v>11.535</v>
      </c>
      <c r="GZH105" s="1" t="s">
        <v>12</v>
      </c>
      <c r="GZJ105" s="29" t="s">
        <v>120</v>
      </c>
      <c r="GZK105" s="29"/>
      <c r="GZL105" s="30"/>
      <c r="GZM105" s="29"/>
      <c r="GZN105" s="29" t="s">
        <v>115</v>
      </c>
      <c r="GZO105" s="31">
        <f t="shared" ref="GZO105" si="643">11.535</f>
        <v>11.535</v>
      </c>
      <c r="GZP105" s="1" t="s">
        <v>12</v>
      </c>
      <c r="GZR105" s="29" t="s">
        <v>120</v>
      </c>
      <c r="GZS105" s="29"/>
      <c r="GZT105" s="30"/>
      <c r="GZU105" s="29"/>
      <c r="GZV105" s="29" t="s">
        <v>115</v>
      </c>
      <c r="GZW105" s="31">
        <f t="shared" ref="GZW105" si="644">11.535</f>
        <v>11.535</v>
      </c>
      <c r="GZX105" s="1" t="s">
        <v>12</v>
      </c>
      <c r="GZZ105" s="29" t="s">
        <v>120</v>
      </c>
      <c r="HAA105" s="29"/>
      <c r="HAB105" s="30"/>
      <c r="HAC105" s="29"/>
      <c r="HAD105" s="29" t="s">
        <v>115</v>
      </c>
      <c r="HAE105" s="31">
        <f t="shared" ref="HAE105" si="645">11.535</f>
        <v>11.535</v>
      </c>
      <c r="HAF105" s="1" t="s">
        <v>12</v>
      </c>
      <c r="HAH105" s="29" t="s">
        <v>120</v>
      </c>
      <c r="HAI105" s="29"/>
      <c r="HAJ105" s="30"/>
      <c r="HAK105" s="29"/>
      <c r="HAL105" s="29" t="s">
        <v>115</v>
      </c>
      <c r="HAM105" s="31">
        <f t="shared" ref="HAM105" si="646">11.535</f>
        <v>11.535</v>
      </c>
      <c r="HAN105" s="1" t="s">
        <v>12</v>
      </c>
      <c r="HAP105" s="29" t="s">
        <v>120</v>
      </c>
      <c r="HAQ105" s="29"/>
      <c r="HAR105" s="30"/>
      <c r="HAS105" s="29"/>
      <c r="HAT105" s="29" t="s">
        <v>115</v>
      </c>
      <c r="HAU105" s="31">
        <f t="shared" ref="HAU105" si="647">11.535</f>
        <v>11.535</v>
      </c>
      <c r="HAV105" s="1" t="s">
        <v>12</v>
      </c>
      <c r="HAX105" s="29" t="s">
        <v>120</v>
      </c>
      <c r="HAY105" s="29"/>
      <c r="HAZ105" s="30"/>
      <c r="HBA105" s="29"/>
      <c r="HBB105" s="29" t="s">
        <v>115</v>
      </c>
      <c r="HBC105" s="31">
        <f t="shared" ref="HBC105" si="648">11.535</f>
        <v>11.535</v>
      </c>
      <c r="HBD105" s="1" t="s">
        <v>12</v>
      </c>
      <c r="HBF105" s="29" t="s">
        <v>120</v>
      </c>
      <c r="HBG105" s="29"/>
      <c r="HBH105" s="30"/>
      <c r="HBI105" s="29"/>
      <c r="HBJ105" s="29" t="s">
        <v>115</v>
      </c>
      <c r="HBK105" s="31">
        <f t="shared" ref="HBK105" si="649">11.535</f>
        <v>11.535</v>
      </c>
      <c r="HBL105" s="1" t="s">
        <v>12</v>
      </c>
      <c r="HBN105" s="29" t="s">
        <v>120</v>
      </c>
      <c r="HBO105" s="29"/>
      <c r="HBP105" s="30"/>
      <c r="HBQ105" s="29"/>
      <c r="HBR105" s="29" t="s">
        <v>115</v>
      </c>
      <c r="HBS105" s="31">
        <f t="shared" ref="HBS105" si="650">11.535</f>
        <v>11.535</v>
      </c>
      <c r="HBT105" s="1" t="s">
        <v>12</v>
      </c>
      <c r="HBV105" s="29" t="s">
        <v>120</v>
      </c>
      <c r="HBW105" s="29"/>
      <c r="HBX105" s="30"/>
      <c r="HBY105" s="29"/>
      <c r="HBZ105" s="29" t="s">
        <v>115</v>
      </c>
      <c r="HCA105" s="31">
        <f t="shared" ref="HCA105" si="651">11.535</f>
        <v>11.535</v>
      </c>
      <c r="HCB105" s="1" t="s">
        <v>12</v>
      </c>
      <c r="HCD105" s="29" t="s">
        <v>120</v>
      </c>
      <c r="HCE105" s="29"/>
      <c r="HCF105" s="30"/>
      <c r="HCG105" s="29"/>
      <c r="HCH105" s="29" t="s">
        <v>115</v>
      </c>
      <c r="HCI105" s="31">
        <f t="shared" ref="HCI105" si="652">11.535</f>
        <v>11.535</v>
      </c>
      <c r="HCJ105" s="1" t="s">
        <v>12</v>
      </c>
      <c r="HCL105" s="29" t="s">
        <v>120</v>
      </c>
      <c r="HCM105" s="29"/>
      <c r="HCN105" s="30"/>
      <c r="HCO105" s="29"/>
      <c r="HCP105" s="29" t="s">
        <v>115</v>
      </c>
      <c r="HCQ105" s="31">
        <f t="shared" ref="HCQ105" si="653">11.535</f>
        <v>11.535</v>
      </c>
      <c r="HCR105" s="1" t="s">
        <v>12</v>
      </c>
      <c r="HCT105" s="29" t="s">
        <v>120</v>
      </c>
      <c r="HCU105" s="29"/>
      <c r="HCV105" s="30"/>
      <c r="HCW105" s="29"/>
      <c r="HCX105" s="29" t="s">
        <v>115</v>
      </c>
      <c r="HCY105" s="31">
        <f t="shared" ref="HCY105" si="654">11.535</f>
        <v>11.535</v>
      </c>
      <c r="HCZ105" s="1" t="s">
        <v>12</v>
      </c>
      <c r="HDB105" s="29" t="s">
        <v>120</v>
      </c>
      <c r="HDC105" s="29"/>
      <c r="HDD105" s="30"/>
      <c r="HDE105" s="29"/>
      <c r="HDF105" s="29" t="s">
        <v>115</v>
      </c>
      <c r="HDG105" s="31">
        <f t="shared" ref="HDG105" si="655">11.535</f>
        <v>11.535</v>
      </c>
      <c r="HDH105" s="1" t="s">
        <v>12</v>
      </c>
      <c r="HDJ105" s="29" t="s">
        <v>120</v>
      </c>
      <c r="HDK105" s="29"/>
      <c r="HDL105" s="30"/>
      <c r="HDM105" s="29"/>
      <c r="HDN105" s="29" t="s">
        <v>115</v>
      </c>
      <c r="HDO105" s="31">
        <f t="shared" ref="HDO105" si="656">11.535</f>
        <v>11.535</v>
      </c>
      <c r="HDP105" s="1" t="s">
        <v>12</v>
      </c>
      <c r="HDR105" s="29" t="s">
        <v>120</v>
      </c>
      <c r="HDS105" s="29"/>
      <c r="HDT105" s="30"/>
      <c r="HDU105" s="29"/>
      <c r="HDV105" s="29" t="s">
        <v>115</v>
      </c>
      <c r="HDW105" s="31">
        <f t="shared" ref="HDW105" si="657">11.535</f>
        <v>11.535</v>
      </c>
      <c r="HDX105" s="1" t="s">
        <v>12</v>
      </c>
      <c r="HDZ105" s="29" t="s">
        <v>120</v>
      </c>
      <c r="HEA105" s="29"/>
      <c r="HEB105" s="30"/>
      <c r="HEC105" s="29"/>
      <c r="HED105" s="29" t="s">
        <v>115</v>
      </c>
      <c r="HEE105" s="31">
        <f t="shared" ref="HEE105" si="658">11.535</f>
        <v>11.535</v>
      </c>
      <c r="HEF105" s="1" t="s">
        <v>12</v>
      </c>
      <c r="HEH105" s="29" t="s">
        <v>120</v>
      </c>
      <c r="HEI105" s="29"/>
      <c r="HEJ105" s="30"/>
      <c r="HEK105" s="29"/>
      <c r="HEL105" s="29" t="s">
        <v>115</v>
      </c>
      <c r="HEM105" s="31">
        <f t="shared" ref="HEM105" si="659">11.535</f>
        <v>11.535</v>
      </c>
      <c r="HEN105" s="1" t="s">
        <v>12</v>
      </c>
      <c r="HEP105" s="29" t="s">
        <v>120</v>
      </c>
      <c r="HEQ105" s="29"/>
      <c r="HER105" s="30"/>
      <c r="HES105" s="29"/>
      <c r="HET105" s="29" t="s">
        <v>115</v>
      </c>
      <c r="HEU105" s="31">
        <f t="shared" ref="HEU105" si="660">11.535</f>
        <v>11.535</v>
      </c>
      <c r="HEV105" s="1" t="s">
        <v>12</v>
      </c>
      <c r="HEX105" s="29" t="s">
        <v>120</v>
      </c>
      <c r="HEY105" s="29"/>
      <c r="HEZ105" s="30"/>
      <c r="HFA105" s="29"/>
      <c r="HFB105" s="29" t="s">
        <v>115</v>
      </c>
      <c r="HFC105" s="31">
        <f t="shared" ref="HFC105" si="661">11.535</f>
        <v>11.535</v>
      </c>
      <c r="HFD105" s="1" t="s">
        <v>12</v>
      </c>
      <c r="HFF105" s="29" t="s">
        <v>120</v>
      </c>
      <c r="HFG105" s="29"/>
      <c r="HFH105" s="30"/>
      <c r="HFI105" s="29"/>
      <c r="HFJ105" s="29" t="s">
        <v>115</v>
      </c>
      <c r="HFK105" s="31">
        <f t="shared" ref="HFK105" si="662">11.535</f>
        <v>11.535</v>
      </c>
      <c r="HFL105" s="1" t="s">
        <v>12</v>
      </c>
      <c r="HFN105" s="29" t="s">
        <v>120</v>
      </c>
      <c r="HFO105" s="29"/>
      <c r="HFP105" s="30"/>
      <c r="HFQ105" s="29"/>
      <c r="HFR105" s="29" t="s">
        <v>115</v>
      </c>
      <c r="HFS105" s="31">
        <f t="shared" ref="HFS105" si="663">11.535</f>
        <v>11.535</v>
      </c>
      <c r="HFT105" s="1" t="s">
        <v>12</v>
      </c>
      <c r="HFV105" s="29" t="s">
        <v>120</v>
      </c>
      <c r="HFW105" s="29"/>
      <c r="HFX105" s="30"/>
      <c r="HFY105" s="29"/>
      <c r="HFZ105" s="29" t="s">
        <v>115</v>
      </c>
      <c r="HGA105" s="31">
        <f t="shared" ref="HGA105" si="664">11.535</f>
        <v>11.535</v>
      </c>
      <c r="HGB105" s="1" t="s">
        <v>12</v>
      </c>
      <c r="HGD105" s="29" t="s">
        <v>120</v>
      </c>
      <c r="HGE105" s="29"/>
      <c r="HGF105" s="30"/>
      <c r="HGG105" s="29"/>
      <c r="HGH105" s="29" t="s">
        <v>115</v>
      </c>
      <c r="HGI105" s="31">
        <f t="shared" ref="HGI105" si="665">11.535</f>
        <v>11.535</v>
      </c>
      <c r="HGJ105" s="1" t="s">
        <v>12</v>
      </c>
      <c r="HGL105" s="29" t="s">
        <v>120</v>
      </c>
      <c r="HGM105" s="29"/>
      <c r="HGN105" s="30"/>
      <c r="HGO105" s="29"/>
      <c r="HGP105" s="29" t="s">
        <v>115</v>
      </c>
      <c r="HGQ105" s="31">
        <f t="shared" ref="HGQ105" si="666">11.535</f>
        <v>11.535</v>
      </c>
      <c r="HGR105" s="1" t="s">
        <v>12</v>
      </c>
      <c r="HGT105" s="29" t="s">
        <v>120</v>
      </c>
      <c r="HGU105" s="29"/>
      <c r="HGV105" s="30"/>
      <c r="HGW105" s="29"/>
      <c r="HGX105" s="29" t="s">
        <v>115</v>
      </c>
      <c r="HGY105" s="31">
        <f t="shared" ref="HGY105" si="667">11.535</f>
        <v>11.535</v>
      </c>
      <c r="HGZ105" s="1" t="s">
        <v>12</v>
      </c>
      <c r="HHB105" s="29" t="s">
        <v>120</v>
      </c>
      <c r="HHC105" s="29"/>
      <c r="HHD105" s="30"/>
      <c r="HHE105" s="29"/>
      <c r="HHF105" s="29" t="s">
        <v>115</v>
      </c>
      <c r="HHG105" s="31">
        <f t="shared" ref="HHG105" si="668">11.535</f>
        <v>11.535</v>
      </c>
      <c r="HHH105" s="1" t="s">
        <v>12</v>
      </c>
      <c r="HHJ105" s="29" t="s">
        <v>120</v>
      </c>
      <c r="HHK105" s="29"/>
      <c r="HHL105" s="30"/>
      <c r="HHM105" s="29"/>
      <c r="HHN105" s="29" t="s">
        <v>115</v>
      </c>
      <c r="HHO105" s="31">
        <f t="shared" ref="HHO105" si="669">11.535</f>
        <v>11.535</v>
      </c>
      <c r="HHP105" s="1" t="s">
        <v>12</v>
      </c>
      <c r="HHR105" s="29" t="s">
        <v>120</v>
      </c>
      <c r="HHS105" s="29"/>
      <c r="HHT105" s="30"/>
      <c r="HHU105" s="29"/>
      <c r="HHV105" s="29" t="s">
        <v>115</v>
      </c>
      <c r="HHW105" s="31">
        <f t="shared" ref="HHW105" si="670">11.535</f>
        <v>11.535</v>
      </c>
      <c r="HHX105" s="1" t="s">
        <v>12</v>
      </c>
      <c r="HHZ105" s="29" t="s">
        <v>120</v>
      </c>
      <c r="HIA105" s="29"/>
      <c r="HIB105" s="30"/>
      <c r="HIC105" s="29"/>
      <c r="HID105" s="29" t="s">
        <v>115</v>
      </c>
      <c r="HIE105" s="31">
        <f t="shared" ref="HIE105" si="671">11.535</f>
        <v>11.535</v>
      </c>
      <c r="HIF105" s="1" t="s">
        <v>12</v>
      </c>
      <c r="HIH105" s="29" t="s">
        <v>120</v>
      </c>
      <c r="HII105" s="29"/>
      <c r="HIJ105" s="30"/>
      <c r="HIK105" s="29"/>
      <c r="HIL105" s="29" t="s">
        <v>115</v>
      </c>
      <c r="HIM105" s="31">
        <f t="shared" ref="HIM105" si="672">11.535</f>
        <v>11.535</v>
      </c>
      <c r="HIN105" s="1" t="s">
        <v>12</v>
      </c>
      <c r="HIP105" s="29" t="s">
        <v>120</v>
      </c>
      <c r="HIQ105" s="29"/>
      <c r="HIR105" s="30"/>
      <c r="HIS105" s="29"/>
      <c r="HIT105" s="29" t="s">
        <v>115</v>
      </c>
      <c r="HIU105" s="31">
        <f t="shared" ref="HIU105" si="673">11.535</f>
        <v>11.535</v>
      </c>
      <c r="HIV105" s="1" t="s">
        <v>12</v>
      </c>
      <c r="HIX105" s="29" t="s">
        <v>120</v>
      </c>
      <c r="HIY105" s="29"/>
      <c r="HIZ105" s="30"/>
      <c r="HJA105" s="29"/>
      <c r="HJB105" s="29" t="s">
        <v>115</v>
      </c>
      <c r="HJC105" s="31">
        <f t="shared" ref="HJC105" si="674">11.535</f>
        <v>11.535</v>
      </c>
      <c r="HJD105" s="1" t="s">
        <v>12</v>
      </c>
      <c r="HJF105" s="29" t="s">
        <v>120</v>
      </c>
      <c r="HJG105" s="29"/>
      <c r="HJH105" s="30"/>
      <c r="HJI105" s="29"/>
      <c r="HJJ105" s="29" t="s">
        <v>115</v>
      </c>
      <c r="HJK105" s="31">
        <f t="shared" ref="HJK105" si="675">11.535</f>
        <v>11.535</v>
      </c>
      <c r="HJL105" s="1" t="s">
        <v>12</v>
      </c>
      <c r="HJN105" s="29" t="s">
        <v>120</v>
      </c>
      <c r="HJO105" s="29"/>
      <c r="HJP105" s="30"/>
      <c r="HJQ105" s="29"/>
      <c r="HJR105" s="29" t="s">
        <v>115</v>
      </c>
      <c r="HJS105" s="31">
        <f t="shared" ref="HJS105" si="676">11.535</f>
        <v>11.535</v>
      </c>
      <c r="HJT105" s="1" t="s">
        <v>12</v>
      </c>
      <c r="HJV105" s="29" t="s">
        <v>120</v>
      </c>
      <c r="HJW105" s="29"/>
      <c r="HJX105" s="30"/>
      <c r="HJY105" s="29"/>
      <c r="HJZ105" s="29" t="s">
        <v>115</v>
      </c>
      <c r="HKA105" s="31">
        <f t="shared" ref="HKA105" si="677">11.535</f>
        <v>11.535</v>
      </c>
      <c r="HKB105" s="1" t="s">
        <v>12</v>
      </c>
      <c r="HKD105" s="29" t="s">
        <v>120</v>
      </c>
      <c r="HKE105" s="29"/>
      <c r="HKF105" s="30"/>
      <c r="HKG105" s="29"/>
      <c r="HKH105" s="29" t="s">
        <v>115</v>
      </c>
      <c r="HKI105" s="31">
        <f t="shared" ref="HKI105" si="678">11.535</f>
        <v>11.535</v>
      </c>
      <c r="HKJ105" s="1" t="s">
        <v>12</v>
      </c>
      <c r="HKL105" s="29" t="s">
        <v>120</v>
      </c>
      <c r="HKM105" s="29"/>
      <c r="HKN105" s="30"/>
      <c r="HKO105" s="29"/>
      <c r="HKP105" s="29" t="s">
        <v>115</v>
      </c>
      <c r="HKQ105" s="31">
        <f t="shared" ref="HKQ105" si="679">11.535</f>
        <v>11.535</v>
      </c>
      <c r="HKR105" s="1" t="s">
        <v>12</v>
      </c>
      <c r="HKT105" s="29" t="s">
        <v>120</v>
      </c>
      <c r="HKU105" s="29"/>
      <c r="HKV105" s="30"/>
      <c r="HKW105" s="29"/>
      <c r="HKX105" s="29" t="s">
        <v>115</v>
      </c>
      <c r="HKY105" s="31">
        <f t="shared" ref="HKY105" si="680">11.535</f>
        <v>11.535</v>
      </c>
      <c r="HKZ105" s="1" t="s">
        <v>12</v>
      </c>
      <c r="HLB105" s="29" t="s">
        <v>120</v>
      </c>
      <c r="HLC105" s="29"/>
      <c r="HLD105" s="30"/>
      <c r="HLE105" s="29"/>
      <c r="HLF105" s="29" t="s">
        <v>115</v>
      </c>
      <c r="HLG105" s="31">
        <f t="shared" ref="HLG105" si="681">11.535</f>
        <v>11.535</v>
      </c>
      <c r="HLH105" s="1" t="s">
        <v>12</v>
      </c>
      <c r="HLJ105" s="29" t="s">
        <v>120</v>
      </c>
      <c r="HLK105" s="29"/>
      <c r="HLL105" s="30"/>
      <c r="HLM105" s="29"/>
      <c r="HLN105" s="29" t="s">
        <v>115</v>
      </c>
      <c r="HLO105" s="31">
        <f t="shared" ref="HLO105" si="682">11.535</f>
        <v>11.535</v>
      </c>
      <c r="HLP105" s="1" t="s">
        <v>12</v>
      </c>
      <c r="HLR105" s="29" t="s">
        <v>120</v>
      </c>
      <c r="HLS105" s="29"/>
      <c r="HLT105" s="30"/>
      <c r="HLU105" s="29"/>
      <c r="HLV105" s="29" t="s">
        <v>115</v>
      </c>
      <c r="HLW105" s="31">
        <f t="shared" ref="HLW105" si="683">11.535</f>
        <v>11.535</v>
      </c>
      <c r="HLX105" s="1" t="s">
        <v>12</v>
      </c>
      <c r="HLZ105" s="29" t="s">
        <v>120</v>
      </c>
      <c r="HMA105" s="29"/>
      <c r="HMB105" s="30"/>
      <c r="HMC105" s="29"/>
      <c r="HMD105" s="29" t="s">
        <v>115</v>
      </c>
      <c r="HME105" s="31">
        <f t="shared" ref="HME105" si="684">11.535</f>
        <v>11.535</v>
      </c>
      <c r="HMF105" s="1" t="s">
        <v>12</v>
      </c>
      <c r="HMH105" s="29" t="s">
        <v>120</v>
      </c>
      <c r="HMI105" s="29"/>
      <c r="HMJ105" s="30"/>
      <c r="HMK105" s="29"/>
      <c r="HML105" s="29" t="s">
        <v>115</v>
      </c>
      <c r="HMM105" s="31">
        <f t="shared" ref="HMM105" si="685">11.535</f>
        <v>11.535</v>
      </c>
      <c r="HMN105" s="1" t="s">
        <v>12</v>
      </c>
      <c r="HMP105" s="29" t="s">
        <v>120</v>
      </c>
      <c r="HMQ105" s="29"/>
      <c r="HMR105" s="30"/>
      <c r="HMS105" s="29"/>
      <c r="HMT105" s="29" t="s">
        <v>115</v>
      </c>
      <c r="HMU105" s="31">
        <f t="shared" ref="HMU105" si="686">11.535</f>
        <v>11.535</v>
      </c>
      <c r="HMV105" s="1" t="s">
        <v>12</v>
      </c>
      <c r="HMX105" s="29" t="s">
        <v>120</v>
      </c>
      <c r="HMY105" s="29"/>
      <c r="HMZ105" s="30"/>
      <c r="HNA105" s="29"/>
      <c r="HNB105" s="29" t="s">
        <v>115</v>
      </c>
      <c r="HNC105" s="31">
        <f t="shared" ref="HNC105" si="687">11.535</f>
        <v>11.535</v>
      </c>
      <c r="HND105" s="1" t="s">
        <v>12</v>
      </c>
      <c r="HNF105" s="29" t="s">
        <v>120</v>
      </c>
      <c r="HNG105" s="29"/>
      <c r="HNH105" s="30"/>
      <c r="HNI105" s="29"/>
      <c r="HNJ105" s="29" t="s">
        <v>115</v>
      </c>
      <c r="HNK105" s="31">
        <f t="shared" ref="HNK105" si="688">11.535</f>
        <v>11.535</v>
      </c>
      <c r="HNL105" s="1" t="s">
        <v>12</v>
      </c>
      <c r="HNN105" s="29" t="s">
        <v>120</v>
      </c>
      <c r="HNO105" s="29"/>
      <c r="HNP105" s="30"/>
      <c r="HNQ105" s="29"/>
      <c r="HNR105" s="29" t="s">
        <v>115</v>
      </c>
      <c r="HNS105" s="31">
        <f t="shared" ref="HNS105" si="689">11.535</f>
        <v>11.535</v>
      </c>
      <c r="HNT105" s="1" t="s">
        <v>12</v>
      </c>
      <c r="HNV105" s="29" t="s">
        <v>120</v>
      </c>
      <c r="HNW105" s="29"/>
      <c r="HNX105" s="30"/>
      <c r="HNY105" s="29"/>
      <c r="HNZ105" s="29" t="s">
        <v>115</v>
      </c>
      <c r="HOA105" s="31">
        <f t="shared" ref="HOA105" si="690">11.535</f>
        <v>11.535</v>
      </c>
      <c r="HOB105" s="1" t="s">
        <v>12</v>
      </c>
      <c r="HOD105" s="29" t="s">
        <v>120</v>
      </c>
      <c r="HOE105" s="29"/>
      <c r="HOF105" s="30"/>
      <c r="HOG105" s="29"/>
      <c r="HOH105" s="29" t="s">
        <v>115</v>
      </c>
      <c r="HOI105" s="31">
        <f t="shared" ref="HOI105" si="691">11.535</f>
        <v>11.535</v>
      </c>
      <c r="HOJ105" s="1" t="s">
        <v>12</v>
      </c>
      <c r="HOL105" s="29" t="s">
        <v>120</v>
      </c>
      <c r="HOM105" s="29"/>
      <c r="HON105" s="30"/>
      <c r="HOO105" s="29"/>
      <c r="HOP105" s="29" t="s">
        <v>115</v>
      </c>
      <c r="HOQ105" s="31">
        <f t="shared" ref="HOQ105" si="692">11.535</f>
        <v>11.535</v>
      </c>
      <c r="HOR105" s="1" t="s">
        <v>12</v>
      </c>
      <c r="HOT105" s="29" t="s">
        <v>120</v>
      </c>
      <c r="HOU105" s="29"/>
      <c r="HOV105" s="30"/>
      <c r="HOW105" s="29"/>
      <c r="HOX105" s="29" t="s">
        <v>115</v>
      </c>
      <c r="HOY105" s="31">
        <f t="shared" ref="HOY105" si="693">11.535</f>
        <v>11.535</v>
      </c>
      <c r="HOZ105" s="1" t="s">
        <v>12</v>
      </c>
      <c r="HPB105" s="29" t="s">
        <v>120</v>
      </c>
      <c r="HPC105" s="29"/>
      <c r="HPD105" s="30"/>
      <c r="HPE105" s="29"/>
      <c r="HPF105" s="29" t="s">
        <v>115</v>
      </c>
      <c r="HPG105" s="31">
        <f t="shared" ref="HPG105" si="694">11.535</f>
        <v>11.535</v>
      </c>
      <c r="HPH105" s="1" t="s">
        <v>12</v>
      </c>
      <c r="HPJ105" s="29" t="s">
        <v>120</v>
      </c>
      <c r="HPK105" s="29"/>
      <c r="HPL105" s="30"/>
      <c r="HPM105" s="29"/>
      <c r="HPN105" s="29" t="s">
        <v>115</v>
      </c>
      <c r="HPO105" s="31">
        <f t="shared" ref="HPO105" si="695">11.535</f>
        <v>11.535</v>
      </c>
      <c r="HPP105" s="1" t="s">
        <v>12</v>
      </c>
      <c r="HPR105" s="29" t="s">
        <v>120</v>
      </c>
      <c r="HPS105" s="29"/>
      <c r="HPT105" s="30"/>
      <c r="HPU105" s="29"/>
      <c r="HPV105" s="29" t="s">
        <v>115</v>
      </c>
      <c r="HPW105" s="31">
        <f t="shared" ref="HPW105" si="696">11.535</f>
        <v>11.535</v>
      </c>
      <c r="HPX105" s="1" t="s">
        <v>12</v>
      </c>
      <c r="HPZ105" s="29" t="s">
        <v>120</v>
      </c>
      <c r="HQA105" s="29"/>
      <c r="HQB105" s="30"/>
      <c r="HQC105" s="29"/>
      <c r="HQD105" s="29" t="s">
        <v>115</v>
      </c>
      <c r="HQE105" s="31">
        <f t="shared" ref="HQE105" si="697">11.535</f>
        <v>11.535</v>
      </c>
      <c r="HQF105" s="1" t="s">
        <v>12</v>
      </c>
      <c r="HQH105" s="29" t="s">
        <v>120</v>
      </c>
      <c r="HQI105" s="29"/>
      <c r="HQJ105" s="30"/>
      <c r="HQK105" s="29"/>
      <c r="HQL105" s="29" t="s">
        <v>115</v>
      </c>
      <c r="HQM105" s="31">
        <f t="shared" ref="HQM105" si="698">11.535</f>
        <v>11.535</v>
      </c>
      <c r="HQN105" s="1" t="s">
        <v>12</v>
      </c>
      <c r="HQP105" s="29" t="s">
        <v>120</v>
      </c>
      <c r="HQQ105" s="29"/>
      <c r="HQR105" s="30"/>
      <c r="HQS105" s="29"/>
      <c r="HQT105" s="29" t="s">
        <v>115</v>
      </c>
      <c r="HQU105" s="31">
        <f t="shared" ref="HQU105" si="699">11.535</f>
        <v>11.535</v>
      </c>
      <c r="HQV105" s="1" t="s">
        <v>12</v>
      </c>
      <c r="HQX105" s="29" t="s">
        <v>120</v>
      </c>
      <c r="HQY105" s="29"/>
      <c r="HQZ105" s="30"/>
      <c r="HRA105" s="29"/>
      <c r="HRB105" s="29" t="s">
        <v>115</v>
      </c>
      <c r="HRC105" s="31">
        <f t="shared" ref="HRC105" si="700">11.535</f>
        <v>11.535</v>
      </c>
      <c r="HRD105" s="1" t="s">
        <v>12</v>
      </c>
      <c r="HRF105" s="29" t="s">
        <v>120</v>
      </c>
      <c r="HRG105" s="29"/>
      <c r="HRH105" s="30"/>
      <c r="HRI105" s="29"/>
      <c r="HRJ105" s="29" t="s">
        <v>115</v>
      </c>
      <c r="HRK105" s="31">
        <f t="shared" ref="HRK105" si="701">11.535</f>
        <v>11.535</v>
      </c>
      <c r="HRL105" s="1" t="s">
        <v>12</v>
      </c>
      <c r="HRN105" s="29" t="s">
        <v>120</v>
      </c>
      <c r="HRO105" s="29"/>
      <c r="HRP105" s="30"/>
      <c r="HRQ105" s="29"/>
      <c r="HRR105" s="29" t="s">
        <v>115</v>
      </c>
      <c r="HRS105" s="31">
        <f t="shared" ref="HRS105" si="702">11.535</f>
        <v>11.535</v>
      </c>
      <c r="HRT105" s="1" t="s">
        <v>12</v>
      </c>
      <c r="HRV105" s="29" t="s">
        <v>120</v>
      </c>
      <c r="HRW105" s="29"/>
      <c r="HRX105" s="30"/>
      <c r="HRY105" s="29"/>
      <c r="HRZ105" s="29" t="s">
        <v>115</v>
      </c>
      <c r="HSA105" s="31">
        <f t="shared" ref="HSA105" si="703">11.535</f>
        <v>11.535</v>
      </c>
      <c r="HSB105" s="1" t="s">
        <v>12</v>
      </c>
      <c r="HSD105" s="29" t="s">
        <v>120</v>
      </c>
      <c r="HSE105" s="29"/>
      <c r="HSF105" s="30"/>
      <c r="HSG105" s="29"/>
      <c r="HSH105" s="29" t="s">
        <v>115</v>
      </c>
      <c r="HSI105" s="31">
        <f t="shared" ref="HSI105" si="704">11.535</f>
        <v>11.535</v>
      </c>
      <c r="HSJ105" s="1" t="s">
        <v>12</v>
      </c>
      <c r="HSL105" s="29" t="s">
        <v>120</v>
      </c>
      <c r="HSM105" s="29"/>
      <c r="HSN105" s="30"/>
      <c r="HSO105" s="29"/>
      <c r="HSP105" s="29" t="s">
        <v>115</v>
      </c>
      <c r="HSQ105" s="31">
        <f t="shared" ref="HSQ105" si="705">11.535</f>
        <v>11.535</v>
      </c>
      <c r="HSR105" s="1" t="s">
        <v>12</v>
      </c>
      <c r="HST105" s="29" t="s">
        <v>120</v>
      </c>
      <c r="HSU105" s="29"/>
      <c r="HSV105" s="30"/>
      <c r="HSW105" s="29"/>
      <c r="HSX105" s="29" t="s">
        <v>115</v>
      </c>
      <c r="HSY105" s="31">
        <f t="shared" ref="HSY105" si="706">11.535</f>
        <v>11.535</v>
      </c>
      <c r="HSZ105" s="1" t="s">
        <v>12</v>
      </c>
      <c r="HTB105" s="29" t="s">
        <v>120</v>
      </c>
      <c r="HTC105" s="29"/>
      <c r="HTD105" s="30"/>
      <c r="HTE105" s="29"/>
      <c r="HTF105" s="29" t="s">
        <v>115</v>
      </c>
      <c r="HTG105" s="31">
        <f t="shared" ref="HTG105" si="707">11.535</f>
        <v>11.535</v>
      </c>
      <c r="HTH105" s="1" t="s">
        <v>12</v>
      </c>
      <c r="HTJ105" s="29" t="s">
        <v>120</v>
      </c>
      <c r="HTK105" s="29"/>
      <c r="HTL105" s="30"/>
      <c r="HTM105" s="29"/>
      <c r="HTN105" s="29" t="s">
        <v>115</v>
      </c>
      <c r="HTO105" s="31">
        <f t="shared" ref="HTO105" si="708">11.535</f>
        <v>11.535</v>
      </c>
      <c r="HTP105" s="1" t="s">
        <v>12</v>
      </c>
      <c r="HTR105" s="29" t="s">
        <v>120</v>
      </c>
      <c r="HTS105" s="29"/>
      <c r="HTT105" s="30"/>
      <c r="HTU105" s="29"/>
      <c r="HTV105" s="29" t="s">
        <v>115</v>
      </c>
      <c r="HTW105" s="31">
        <f t="shared" ref="HTW105" si="709">11.535</f>
        <v>11.535</v>
      </c>
      <c r="HTX105" s="1" t="s">
        <v>12</v>
      </c>
      <c r="HTZ105" s="29" t="s">
        <v>120</v>
      </c>
      <c r="HUA105" s="29"/>
      <c r="HUB105" s="30"/>
      <c r="HUC105" s="29"/>
      <c r="HUD105" s="29" t="s">
        <v>115</v>
      </c>
      <c r="HUE105" s="31">
        <f t="shared" ref="HUE105" si="710">11.535</f>
        <v>11.535</v>
      </c>
      <c r="HUF105" s="1" t="s">
        <v>12</v>
      </c>
      <c r="HUH105" s="29" t="s">
        <v>120</v>
      </c>
      <c r="HUI105" s="29"/>
      <c r="HUJ105" s="30"/>
      <c r="HUK105" s="29"/>
      <c r="HUL105" s="29" t="s">
        <v>115</v>
      </c>
      <c r="HUM105" s="31">
        <f t="shared" ref="HUM105" si="711">11.535</f>
        <v>11.535</v>
      </c>
      <c r="HUN105" s="1" t="s">
        <v>12</v>
      </c>
      <c r="HUP105" s="29" t="s">
        <v>120</v>
      </c>
      <c r="HUQ105" s="29"/>
      <c r="HUR105" s="30"/>
      <c r="HUS105" s="29"/>
      <c r="HUT105" s="29" t="s">
        <v>115</v>
      </c>
      <c r="HUU105" s="31">
        <f t="shared" ref="HUU105" si="712">11.535</f>
        <v>11.535</v>
      </c>
      <c r="HUV105" s="1" t="s">
        <v>12</v>
      </c>
      <c r="HUX105" s="29" t="s">
        <v>120</v>
      </c>
      <c r="HUY105" s="29"/>
      <c r="HUZ105" s="30"/>
      <c r="HVA105" s="29"/>
      <c r="HVB105" s="29" t="s">
        <v>115</v>
      </c>
      <c r="HVC105" s="31">
        <f t="shared" ref="HVC105" si="713">11.535</f>
        <v>11.535</v>
      </c>
      <c r="HVD105" s="1" t="s">
        <v>12</v>
      </c>
      <c r="HVF105" s="29" t="s">
        <v>120</v>
      </c>
      <c r="HVG105" s="29"/>
      <c r="HVH105" s="30"/>
      <c r="HVI105" s="29"/>
      <c r="HVJ105" s="29" t="s">
        <v>115</v>
      </c>
      <c r="HVK105" s="31">
        <f t="shared" ref="HVK105" si="714">11.535</f>
        <v>11.535</v>
      </c>
      <c r="HVL105" s="1" t="s">
        <v>12</v>
      </c>
      <c r="HVN105" s="29" t="s">
        <v>120</v>
      </c>
      <c r="HVO105" s="29"/>
      <c r="HVP105" s="30"/>
      <c r="HVQ105" s="29"/>
      <c r="HVR105" s="29" t="s">
        <v>115</v>
      </c>
      <c r="HVS105" s="31">
        <f t="shared" ref="HVS105" si="715">11.535</f>
        <v>11.535</v>
      </c>
      <c r="HVT105" s="1" t="s">
        <v>12</v>
      </c>
      <c r="HVV105" s="29" t="s">
        <v>120</v>
      </c>
      <c r="HVW105" s="29"/>
      <c r="HVX105" s="30"/>
      <c r="HVY105" s="29"/>
      <c r="HVZ105" s="29" t="s">
        <v>115</v>
      </c>
      <c r="HWA105" s="31">
        <f t="shared" ref="HWA105" si="716">11.535</f>
        <v>11.535</v>
      </c>
      <c r="HWB105" s="1" t="s">
        <v>12</v>
      </c>
      <c r="HWD105" s="29" t="s">
        <v>120</v>
      </c>
      <c r="HWE105" s="29"/>
      <c r="HWF105" s="30"/>
      <c r="HWG105" s="29"/>
      <c r="HWH105" s="29" t="s">
        <v>115</v>
      </c>
      <c r="HWI105" s="31">
        <f t="shared" ref="HWI105" si="717">11.535</f>
        <v>11.535</v>
      </c>
      <c r="HWJ105" s="1" t="s">
        <v>12</v>
      </c>
      <c r="HWL105" s="29" t="s">
        <v>120</v>
      </c>
      <c r="HWM105" s="29"/>
      <c r="HWN105" s="30"/>
      <c r="HWO105" s="29"/>
      <c r="HWP105" s="29" t="s">
        <v>115</v>
      </c>
      <c r="HWQ105" s="31">
        <f t="shared" ref="HWQ105" si="718">11.535</f>
        <v>11.535</v>
      </c>
      <c r="HWR105" s="1" t="s">
        <v>12</v>
      </c>
      <c r="HWT105" s="29" t="s">
        <v>120</v>
      </c>
      <c r="HWU105" s="29"/>
      <c r="HWV105" s="30"/>
      <c r="HWW105" s="29"/>
      <c r="HWX105" s="29" t="s">
        <v>115</v>
      </c>
      <c r="HWY105" s="31">
        <f t="shared" ref="HWY105" si="719">11.535</f>
        <v>11.535</v>
      </c>
      <c r="HWZ105" s="1" t="s">
        <v>12</v>
      </c>
      <c r="HXB105" s="29" t="s">
        <v>120</v>
      </c>
      <c r="HXC105" s="29"/>
      <c r="HXD105" s="30"/>
      <c r="HXE105" s="29"/>
      <c r="HXF105" s="29" t="s">
        <v>115</v>
      </c>
      <c r="HXG105" s="31">
        <f t="shared" ref="HXG105" si="720">11.535</f>
        <v>11.535</v>
      </c>
      <c r="HXH105" s="1" t="s">
        <v>12</v>
      </c>
      <c r="HXJ105" s="29" t="s">
        <v>120</v>
      </c>
      <c r="HXK105" s="29"/>
      <c r="HXL105" s="30"/>
      <c r="HXM105" s="29"/>
      <c r="HXN105" s="29" t="s">
        <v>115</v>
      </c>
      <c r="HXO105" s="31">
        <f t="shared" ref="HXO105" si="721">11.535</f>
        <v>11.535</v>
      </c>
      <c r="HXP105" s="1" t="s">
        <v>12</v>
      </c>
      <c r="HXR105" s="29" t="s">
        <v>120</v>
      </c>
      <c r="HXS105" s="29"/>
      <c r="HXT105" s="30"/>
      <c r="HXU105" s="29"/>
      <c r="HXV105" s="29" t="s">
        <v>115</v>
      </c>
      <c r="HXW105" s="31">
        <f t="shared" ref="HXW105" si="722">11.535</f>
        <v>11.535</v>
      </c>
      <c r="HXX105" s="1" t="s">
        <v>12</v>
      </c>
      <c r="HXZ105" s="29" t="s">
        <v>120</v>
      </c>
      <c r="HYA105" s="29"/>
      <c r="HYB105" s="30"/>
      <c r="HYC105" s="29"/>
      <c r="HYD105" s="29" t="s">
        <v>115</v>
      </c>
      <c r="HYE105" s="31">
        <f t="shared" ref="HYE105" si="723">11.535</f>
        <v>11.535</v>
      </c>
      <c r="HYF105" s="1" t="s">
        <v>12</v>
      </c>
      <c r="HYH105" s="29" t="s">
        <v>120</v>
      </c>
      <c r="HYI105" s="29"/>
      <c r="HYJ105" s="30"/>
      <c r="HYK105" s="29"/>
      <c r="HYL105" s="29" t="s">
        <v>115</v>
      </c>
      <c r="HYM105" s="31">
        <f t="shared" ref="HYM105" si="724">11.535</f>
        <v>11.535</v>
      </c>
      <c r="HYN105" s="1" t="s">
        <v>12</v>
      </c>
      <c r="HYP105" s="29" t="s">
        <v>120</v>
      </c>
      <c r="HYQ105" s="29"/>
      <c r="HYR105" s="30"/>
      <c r="HYS105" s="29"/>
      <c r="HYT105" s="29" t="s">
        <v>115</v>
      </c>
      <c r="HYU105" s="31">
        <f t="shared" ref="HYU105" si="725">11.535</f>
        <v>11.535</v>
      </c>
      <c r="HYV105" s="1" t="s">
        <v>12</v>
      </c>
      <c r="HYX105" s="29" t="s">
        <v>120</v>
      </c>
      <c r="HYY105" s="29"/>
      <c r="HYZ105" s="30"/>
      <c r="HZA105" s="29"/>
      <c r="HZB105" s="29" t="s">
        <v>115</v>
      </c>
      <c r="HZC105" s="31">
        <f t="shared" ref="HZC105" si="726">11.535</f>
        <v>11.535</v>
      </c>
      <c r="HZD105" s="1" t="s">
        <v>12</v>
      </c>
      <c r="HZF105" s="29" t="s">
        <v>120</v>
      </c>
      <c r="HZG105" s="29"/>
      <c r="HZH105" s="30"/>
      <c r="HZI105" s="29"/>
      <c r="HZJ105" s="29" t="s">
        <v>115</v>
      </c>
      <c r="HZK105" s="31">
        <f t="shared" ref="HZK105" si="727">11.535</f>
        <v>11.535</v>
      </c>
      <c r="HZL105" s="1" t="s">
        <v>12</v>
      </c>
      <c r="HZN105" s="29" t="s">
        <v>120</v>
      </c>
      <c r="HZO105" s="29"/>
      <c r="HZP105" s="30"/>
      <c r="HZQ105" s="29"/>
      <c r="HZR105" s="29" t="s">
        <v>115</v>
      </c>
      <c r="HZS105" s="31">
        <f t="shared" ref="HZS105" si="728">11.535</f>
        <v>11.535</v>
      </c>
      <c r="HZT105" s="1" t="s">
        <v>12</v>
      </c>
      <c r="HZV105" s="29" t="s">
        <v>120</v>
      </c>
      <c r="HZW105" s="29"/>
      <c r="HZX105" s="30"/>
      <c r="HZY105" s="29"/>
      <c r="HZZ105" s="29" t="s">
        <v>115</v>
      </c>
      <c r="IAA105" s="31">
        <f t="shared" ref="IAA105" si="729">11.535</f>
        <v>11.535</v>
      </c>
      <c r="IAB105" s="1" t="s">
        <v>12</v>
      </c>
      <c r="IAD105" s="29" t="s">
        <v>120</v>
      </c>
      <c r="IAE105" s="29"/>
      <c r="IAF105" s="30"/>
      <c r="IAG105" s="29"/>
      <c r="IAH105" s="29" t="s">
        <v>115</v>
      </c>
      <c r="IAI105" s="31">
        <f t="shared" ref="IAI105" si="730">11.535</f>
        <v>11.535</v>
      </c>
      <c r="IAJ105" s="1" t="s">
        <v>12</v>
      </c>
      <c r="IAL105" s="29" t="s">
        <v>120</v>
      </c>
      <c r="IAM105" s="29"/>
      <c r="IAN105" s="30"/>
      <c r="IAO105" s="29"/>
      <c r="IAP105" s="29" t="s">
        <v>115</v>
      </c>
      <c r="IAQ105" s="31">
        <f t="shared" ref="IAQ105" si="731">11.535</f>
        <v>11.535</v>
      </c>
      <c r="IAR105" s="1" t="s">
        <v>12</v>
      </c>
      <c r="IAT105" s="29" t="s">
        <v>120</v>
      </c>
      <c r="IAU105" s="29"/>
      <c r="IAV105" s="30"/>
      <c r="IAW105" s="29"/>
      <c r="IAX105" s="29" t="s">
        <v>115</v>
      </c>
      <c r="IAY105" s="31">
        <f t="shared" ref="IAY105" si="732">11.535</f>
        <v>11.535</v>
      </c>
      <c r="IAZ105" s="1" t="s">
        <v>12</v>
      </c>
      <c r="IBB105" s="29" t="s">
        <v>120</v>
      </c>
      <c r="IBC105" s="29"/>
      <c r="IBD105" s="30"/>
      <c r="IBE105" s="29"/>
      <c r="IBF105" s="29" t="s">
        <v>115</v>
      </c>
      <c r="IBG105" s="31">
        <f t="shared" ref="IBG105" si="733">11.535</f>
        <v>11.535</v>
      </c>
      <c r="IBH105" s="1" t="s">
        <v>12</v>
      </c>
      <c r="IBJ105" s="29" t="s">
        <v>120</v>
      </c>
      <c r="IBK105" s="29"/>
      <c r="IBL105" s="30"/>
      <c r="IBM105" s="29"/>
      <c r="IBN105" s="29" t="s">
        <v>115</v>
      </c>
      <c r="IBO105" s="31">
        <f t="shared" ref="IBO105" si="734">11.535</f>
        <v>11.535</v>
      </c>
      <c r="IBP105" s="1" t="s">
        <v>12</v>
      </c>
      <c r="IBR105" s="29" t="s">
        <v>120</v>
      </c>
      <c r="IBS105" s="29"/>
      <c r="IBT105" s="30"/>
      <c r="IBU105" s="29"/>
      <c r="IBV105" s="29" t="s">
        <v>115</v>
      </c>
      <c r="IBW105" s="31">
        <f t="shared" ref="IBW105" si="735">11.535</f>
        <v>11.535</v>
      </c>
      <c r="IBX105" s="1" t="s">
        <v>12</v>
      </c>
      <c r="IBZ105" s="29" t="s">
        <v>120</v>
      </c>
      <c r="ICA105" s="29"/>
      <c r="ICB105" s="30"/>
      <c r="ICC105" s="29"/>
      <c r="ICD105" s="29" t="s">
        <v>115</v>
      </c>
      <c r="ICE105" s="31">
        <f t="shared" ref="ICE105" si="736">11.535</f>
        <v>11.535</v>
      </c>
      <c r="ICF105" s="1" t="s">
        <v>12</v>
      </c>
      <c r="ICH105" s="29" t="s">
        <v>120</v>
      </c>
      <c r="ICI105" s="29"/>
      <c r="ICJ105" s="30"/>
      <c r="ICK105" s="29"/>
      <c r="ICL105" s="29" t="s">
        <v>115</v>
      </c>
      <c r="ICM105" s="31">
        <f t="shared" ref="ICM105" si="737">11.535</f>
        <v>11.535</v>
      </c>
      <c r="ICN105" s="1" t="s">
        <v>12</v>
      </c>
      <c r="ICP105" s="29" t="s">
        <v>120</v>
      </c>
      <c r="ICQ105" s="29"/>
      <c r="ICR105" s="30"/>
      <c r="ICS105" s="29"/>
      <c r="ICT105" s="29" t="s">
        <v>115</v>
      </c>
      <c r="ICU105" s="31">
        <f t="shared" ref="ICU105" si="738">11.535</f>
        <v>11.535</v>
      </c>
      <c r="ICV105" s="1" t="s">
        <v>12</v>
      </c>
      <c r="ICX105" s="29" t="s">
        <v>120</v>
      </c>
      <c r="ICY105" s="29"/>
      <c r="ICZ105" s="30"/>
      <c r="IDA105" s="29"/>
      <c r="IDB105" s="29" t="s">
        <v>115</v>
      </c>
      <c r="IDC105" s="31">
        <f t="shared" ref="IDC105" si="739">11.535</f>
        <v>11.535</v>
      </c>
      <c r="IDD105" s="1" t="s">
        <v>12</v>
      </c>
      <c r="IDF105" s="29" t="s">
        <v>120</v>
      </c>
      <c r="IDG105" s="29"/>
      <c r="IDH105" s="30"/>
      <c r="IDI105" s="29"/>
      <c r="IDJ105" s="29" t="s">
        <v>115</v>
      </c>
      <c r="IDK105" s="31">
        <f t="shared" ref="IDK105" si="740">11.535</f>
        <v>11.535</v>
      </c>
      <c r="IDL105" s="1" t="s">
        <v>12</v>
      </c>
      <c r="IDN105" s="29" t="s">
        <v>120</v>
      </c>
      <c r="IDO105" s="29"/>
      <c r="IDP105" s="30"/>
      <c r="IDQ105" s="29"/>
      <c r="IDR105" s="29" t="s">
        <v>115</v>
      </c>
      <c r="IDS105" s="31">
        <f t="shared" ref="IDS105" si="741">11.535</f>
        <v>11.535</v>
      </c>
      <c r="IDT105" s="1" t="s">
        <v>12</v>
      </c>
      <c r="IDV105" s="29" t="s">
        <v>120</v>
      </c>
      <c r="IDW105" s="29"/>
      <c r="IDX105" s="30"/>
      <c r="IDY105" s="29"/>
      <c r="IDZ105" s="29" t="s">
        <v>115</v>
      </c>
      <c r="IEA105" s="31">
        <f t="shared" ref="IEA105" si="742">11.535</f>
        <v>11.535</v>
      </c>
      <c r="IEB105" s="1" t="s">
        <v>12</v>
      </c>
      <c r="IED105" s="29" t="s">
        <v>120</v>
      </c>
      <c r="IEE105" s="29"/>
      <c r="IEF105" s="30"/>
      <c r="IEG105" s="29"/>
      <c r="IEH105" s="29" t="s">
        <v>115</v>
      </c>
      <c r="IEI105" s="31">
        <f t="shared" ref="IEI105" si="743">11.535</f>
        <v>11.535</v>
      </c>
      <c r="IEJ105" s="1" t="s">
        <v>12</v>
      </c>
      <c r="IEL105" s="29" t="s">
        <v>120</v>
      </c>
      <c r="IEM105" s="29"/>
      <c r="IEN105" s="30"/>
      <c r="IEO105" s="29"/>
      <c r="IEP105" s="29" t="s">
        <v>115</v>
      </c>
      <c r="IEQ105" s="31">
        <f t="shared" ref="IEQ105" si="744">11.535</f>
        <v>11.535</v>
      </c>
      <c r="IER105" s="1" t="s">
        <v>12</v>
      </c>
      <c r="IET105" s="29" t="s">
        <v>120</v>
      </c>
      <c r="IEU105" s="29"/>
      <c r="IEV105" s="30"/>
      <c r="IEW105" s="29"/>
      <c r="IEX105" s="29" t="s">
        <v>115</v>
      </c>
      <c r="IEY105" s="31">
        <f t="shared" ref="IEY105" si="745">11.535</f>
        <v>11.535</v>
      </c>
      <c r="IEZ105" s="1" t="s">
        <v>12</v>
      </c>
      <c r="IFB105" s="29" t="s">
        <v>120</v>
      </c>
      <c r="IFC105" s="29"/>
      <c r="IFD105" s="30"/>
      <c r="IFE105" s="29"/>
      <c r="IFF105" s="29" t="s">
        <v>115</v>
      </c>
      <c r="IFG105" s="31">
        <f t="shared" ref="IFG105" si="746">11.535</f>
        <v>11.535</v>
      </c>
      <c r="IFH105" s="1" t="s">
        <v>12</v>
      </c>
      <c r="IFJ105" s="29" t="s">
        <v>120</v>
      </c>
      <c r="IFK105" s="29"/>
      <c r="IFL105" s="30"/>
      <c r="IFM105" s="29"/>
      <c r="IFN105" s="29" t="s">
        <v>115</v>
      </c>
      <c r="IFO105" s="31">
        <f t="shared" ref="IFO105" si="747">11.535</f>
        <v>11.535</v>
      </c>
      <c r="IFP105" s="1" t="s">
        <v>12</v>
      </c>
      <c r="IFR105" s="29" t="s">
        <v>120</v>
      </c>
      <c r="IFS105" s="29"/>
      <c r="IFT105" s="30"/>
      <c r="IFU105" s="29"/>
      <c r="IFV105" s="29" t="s">
        <v>115</v>
      </c>
      <c r="IFW105" s="31">
        <f t="shared" ref="IFW105" si="748">11.535</f>
        <v>11.535</v>
      </c>
      <c r="IFX105" s="1" t="s">
        <v>12</v>
      </c>
      <c r="IFZ105" s="29" t="s">
        <v>120</v>
      </c>
      <c r="IGA105" s="29"/>
      <c r="IGB105" s="30"/>
      <c r="IGC105" s="29"/>
      <c r="IGD105" s="29" t="s">
        <v>115</v>
      </c>
      <c r="IGE105" s="31">
        <f t="shared" ref="IGE105" si="749">11.535</f>
        <v>11.535</v>
      </c>
      <c r="IGF105" s="1" t="s">
        <v>12</v>
      </c>
      <c r="IGH105" s="29" t="s">
        <v>120</v>
      </c>
      <c r="IGI105" s="29"/>
      <c r="IGJ105" s="30"/>
      <c r="IGK105" s="29"/>
      <c r="IGL105" s="29" t="s">
        <v>115</v>
      </c>
      <c r="IGM105" s="31">
        <f t="shared" ref="IGM105" si="750">11.535</f>
        <v>11.535</v>
      </c>
      <c r="IGN105" s="1" t="s">
        <v>12</v>
      </c>
      <c r="IGP105" s="29" t="s">
        <v>120</v>
      </c>
      <c r="IGQ105" s="29"/>
      <c r="IGR105" s="30"/>
      <c r="IGS105" s="29"/>
      <c r="IGT105" s="29" t="s">
        <v>115</v>
      </c>
      <c r="IGU105" s="31">
        <f t="shared" ref="IGU105" si="751">11.535</f>
        <v>11.535</v>
      </c>
      <c r="IGV105" s="1" t="s">
        <v>12</v>
      </c>
      <c r="IGX105" s="29" t="s">
        <v>120</v>
      </c>
      <c r="IGY105" s="29"/>
      <c r="IGZ105" s="30"/>
      <c r="IHA105" s="29"/>
      <c r="IHB105" s="29" t="s">
        <v>115</v>
      </c>
      <c r="IHC105" s="31">
        <f t="shared" ref="IHC105" si="752">11.535</f>
        <v>11.535</v>
      </c>
      <c r="IHD105" s="1" t="s">
        <v>12</v>
      </c>
      <c r="IHF105" s="29" t="s">
        <v>120</v>
      </c>
      <c r="IHG105" s="29"/>
      <c r="IHH105" s="30"/>
      <c r="IHI105" s="29"/>
      <c r="IHJ105" s="29" t="s">
        <v>115</v>
      </c>
      <c r="IHK105" s="31">
        <f t="shared" ref="IHK105" si="753">11.535</f>
        <v>11.535</v>
      </c>
      <c r="IHL105" s="1" t="s">
        <v>12</v>
      </c>
      <c r="IHN105" s="29" t="s">
        <v>120</v>
      </c>
      <c r="IHO105" s="29"/>
      <c r="IHP105" s="30"/>
      <c r="IHQ105" s="29"/>
      <c r="IHR105" s="29" t="s">
        <v>115</v>
      </c>
      <c r="IHS105" s="31">
        <f t="shared" ref="IHS105" si="754">11.535</f>
        <v>11.535</v>
      </c>
      <c r="IHT105" s="1" t="s">
        <v>12</v>
      </c>
      <c r="IHV105" s="29" t="s">
        <v>120</v>
      </c>
      <c r="IHW105" s="29"/>
      <c r="IHX105" s="30"/>
      <c r="IHY105" s="29"/>
      <c r="IHZ105" s="29" t="s">
        <v>115</v>
      </c>
      <c r="IIA105" s="31">
        <f t="shared" ref="IIA105" si="755">11.535</f>
        <v>11.535</v>
      </c>
      <c r="IIB105" s="1" t="s">
        <v>12</v>
      </c>
      <c r="IID105" s="29" t="s">
        <v>120</v>
      </c>
      <c r="IIE105" s="29"/>
      <c r="IIF105" s="30"/>
      <c r="IIG105" s="29"/>
      <c r="IIH105" s="29" t="s">
        <v>115</v>
      </c>
      <c r="III105" s="31">
        <f t="shared" ref="III105" si="756">11.535</f>
        <v>11.535</v>
      </c>
      <c r="IIJ105" s="1" t="s">
        <v>12</v>
      </c>
      <c r="IIL105" s="29" t="s">
        <v>120</v>
      </c>
      <c r="IIM105" s="29"/>
      <c r="IIN105" s="30"/>
      <c r="IIO105" s="29"/>
      <c r="IIP105" s="29" t="s">
        <v>115</v>
      </c>
      <c r="IIQ105" s="31">
        <f t="shared" ref="IIQ105" si="757">11.535</f>
        <v>11.535</v>
      </c>
      <c r="IIR105" s="1" t="s">
        <v>12</v>
      </c>
      <c r="IIT105" s="29" t="s">
        <v>120</v>
      </c>
      <c r="IIU105" s="29"/>
      <c r="IIV105" s="30"/>
      <c r="IIW105" s="29"/>
      <c r="IIX105" s="29" t="s">
        <v>115</v>
      </c>
      <c r="IIY105" s="31">
        <f t="shared" ref="IIY105" si="758">11.535</f>
        <v>11.535</v>
      </c>
      <c r="IIZ105" s="1" t="s">
        <v>12</v>
      </c>
      <c r="IJB105" s="29" t="s">
        <v>120</v>
      </c>
      <c r="IJC105" s="29"/>
      <c r="IJD105" s="30"/>
      <c r="IJE105" s="29"/>
      <c r="IJF105" s="29" t="s">
        <v>115</v>
      </c>
      <c r="IJG105" s="31">
        <f t="shared" ref="IJG105" si="759">11.535</f>
        <v>11.535</v>
      </c>
      <c r="IJH105" s="1" t="s">
        <v>12</v>
      </c>
      <c r="IJJ105" s="29" t="s">
        <v>120</v>
      </c>
      <c r="IJK105" s="29"/>
      <c r="IJL105" s="30"/>
      <c r="IJM105" s="29"/>
      <c r="IJN105" s="29" t="s">
        <v>115</v>
      </c>
      <c r="IJO105" s="31">
        <f t="shared" ref="IJO105" si="760">11.535</f>
        <v>11.535</v>
      </c>
      <c r="IJP105" s="1" t="s">
        <v>12</v>
      </c>
      <c r="IJR105" s="29" t="s">
        <v>120</v>
      </c>
      <c r="IJS105" s="29"/>
      <c r="IJT105" s="30"/>
      <c r="IJU105" s="29"/>
      <c r="IJV105" s="29" t="s">
        <v>115</v>
      </c>
      <c r="IJW105" s="31">
        <f t="shared" ref="IJW105" si="761">11.535</f>
        <v>11.535</v>
      </c>
      <c r="IJX105" s="1" t="s">
        <v>12</v>
      </c>
      <c r="IJZ105" s="29" t="s">
        <v>120</v>
      </c>
      <c r="IKA105" s="29"/>
      <c r="IKB105" s="30"/>
      <c r="IKC105" s="29"/>
      <c r="IKD105" s="29" t="s">
        <v>115</v>
      </c>
      <c r="IKE105" s="31">
        <f t="shared" ref="IKE105" si="762">11.535</f>
        <v>11.535</v>
      </c>
      <c r="IKF105" s="1" t="s">
        <v>12</v>
      </c>
      <c r="IKH105" s="29" t="s">
        <v>120</v>
      </c>
      <c r="IKI105" s="29"/>
      <c r="IKJ105" s="30"/>
      <c r="IKK105" s="29"/>
      <c r="IKL105" s="29" t="s">
        <v>115</v>
      </c>
      <c r="IKM105" s="31">
        <f t="shared" ref="IKM105" si="763">11.535</f>
        <v>11.535</v>
      </c>
      <c r="IKN105" s="1" t="s">
        <v>12</v>
      </c>
      <c r="IKP105" s="29" t="s">
        <v>120</v>
      </c>
      <c r="IKQ105" s="29"/>
      <c r="IKR105" s="30"/>
      <c r="IKS105" s="29"/>
      <c r="IKT105" s="29" t="s">
        <v>115</v>
      </c>
      <c r="IKU105" s="31">
        <f t="shared" ref="IKU105" si="764">11.535</f>
        <v>11.535</v>
      </c>
      <c r="IKV105" s="1" t="s">
        <v>12</v>
      </c>
      <c r="IKX105" s="29" t="s">
        <v>120</v>
      </c>
      <c r="IKY105" s="29"/>
      <c r="IKZ105" s="30"/>
      <c r="ILA105" s="29"/>
      <c r="ILB105" s="29" t="s">
        <v>115</v>
      </c>
      <c r="ILC105" s="31">
        <f t="shared" ref="ILC105" si="765">11.535</f>
        <v>11.535</v>
      </c>
      <c r="ILD105" s="1" t="s">
        <v>12</v>
      </c>
      <c r="ILF105" s="29" t="s">
        <v>120</v>
      </c>
      <c r="ILG105" s="29"/>
      <c r="ILH105" s="30"/>
      <c r="ILI105" s="29"/>
      <c r="ILJ105" s="29" t="s">
        <v>115</v>
      </c>
      <c r="ILK105" s="31">
        <f t="shared" ref="ILK105" si="766">11.535</f>
        <v>11.535</v>
      </c>
      <c r="ILL105" s="1" t="s">
        <v>12</v>
      </c>
      <c r="ILN105" s="29" t="s">
        <v>120</v>
      </c>
      <c r="ILO105" s="29"/>
      <c r="ILP105" s="30"/>
      <c r="ILQ105" s="29"/>
      <c r="ILR105" s="29" t="s">
        <v>115</v>
      </c>
      <c r="ILS105" s="31">
        <f t="shared" ref="ILS105" si="767">11.535</f>
        <v>11.535</v>
      </c>
      <c r="ILT105" s="1" t="s">
        <v>12</v>
      </c>
      <c r="ILV105" s="29" t="s">
        <v>120</v>
      </c>
      <c r="ILW105" s="29"/>
      <c r="ILX105" s="30"/>
      <c r="ILY105" s="29"/>
      <c r="ILZ105" s="29" t="s">
        <v>115</v>
      </c>
      <c r="IMA105" s="31">
        <f t="shared" ref="IMA105" si="768">11.535</f>
        <v>11.535</v>
      </c>
      <c r="IMB105" s="1" t="s">
        <v>12</v>
      </c>
      <c r="IMD105" s="29" t="s">
        <v>120</v>
      </c>
      <c r="IME105" s="29"/>
      <c r="IMF105" s="30"/>
      <c r="IMG105" s="29"/>
      <c r="IMH105" s="29" t="s">
        <v>115</v>
      </c>
      <c r="IMI105" s="31">
        <f t="shared" ref="IMI105" si="769">11.535</f>
        <v>11.535</v>
      </c>
      <c r="IMJ105" s="1" t="s">
        <v>12</v>
      </c>
      <c r="IML105" s="29" t="s">
        <v>120</v>
      </c>
      <c r="IMM105" s="29"/>
      <c r="IMN105" s="30"/>
      <c r="IMO105" s="29"/>
      <c r="IMP105" s="29" t="s">
        <v>115</v>
      </c>
      <c r="IMQ105" s="31">
        <f t="shared" ref="IMQ105" si="770">11.535</f>
        <v>11.535</v>
      </c>
      <c r="IMR105" s="1" t="s">
        <v>12</v>
      </c>
      <c r="IMT105" s="29" t="s">
        <v>120</v>
      </c>
      <c r="IMU105" s="29"/>
      <c r="IMV105" s="30"/>
      <c r="IMW105" s="29"/>
      <c r="IMX105" s="29" t="s">
        <v>115</v>
      </c>
      <c r="IMY105" s="31">
        <f t="shared" ref="IMY105" si="771">11.535</f>
        <v>11.535</v>
      </c>
      <c r="IMZ105" s="1" t="s">
        <v>12</v>
      </c>
      <c r="INB105" s="29" t="s">
        <v>120</v>
      </c>
      <c r="INC105" s="29"/>
      <c r="IND105" s="30"/>
      <c r="INE105" s="29"/>
      <c r="INF105" s="29" t="s">
        <v>115</v>
      </c>
      <c r="ING105" s="31">
        <f t="shared" ref="ING105" si="772">11.535</f>
        <v>11.535</v>
      </c>
      <c r="INH105" s="1" t="s">
        <v>12</v>
      </c>
      <c r="INJ105" s="29" t="s">
        <v>120</v>
      </c>
      <c r="INK105" s="29"/>
      <c r="INL105" s="30"/>
      <c r="INM105" s="29"/>
      <c r="INN105" s="29" t="s">
        <v>115</v>
      </c>
      <c r="INO105" s="31">
        <f t="shared" ref="INO105" si="773">11.535</f>
        <v>11.535</v>
      </c>
      <c r="INP105" s="1" t="s">
        <v>12</v>
      </c>
      <c r="INR105" s="29" t="s">
        <v>120</v>
      </c>
      <c r="INS105" s="29"/>
      <c r="INT105" s="30"/>
      <c r="INU105" s="29"/>
      <c r="INV105" s="29" t="s">
        <v>115</v>
      </c>
      <c r="INW105" s="31">
        <f t="shared" ref="INW105" si="774">11.535</f>
        <v>11.535</v>
      </c>
      <c r="INX105" s="1" t="s">
        <v>12</v>
      </c>
      <c r="INZ105" s="29" t="s">
        <v>120</v>
      </c>
      <c r="IOA105" s="29"/>
      <c r="IOB105" s="30"/>
      <c r="IOC105" s="29"/>
      <c r="IOD105" s="29" t="s">
        <v>115</v>
      </c>
      <c r="IOE105" s="31">
        <f t="shared" ref="IOE105" si="775">11.535</f>
        <v>11.535</v>
      </c>
      <c r="IOF105" s="1" t="s">
        <v>12</v>
      </c>
      <c r="IOH105" s="29" t="s">
        <v>120</v>
      </c>
      <c r="IOI105" s="29"/>
      <c r="IOJ105" s="30"/>
      <c r="IOK105" s="29"/>
      <c r="IOL105" s="29" t="s">
        <v>115</v>
      </c>
      <c r="IOM105" s="31">
        <f t="shared" ref="IOM105" si="776">11.535</f>
        <v>11.535</v>
      </c>
      <c r="ION105" s="1" t="s">
        <v>12</v>
      </c>
      <c r="IOP105" s="29" t="s">
        <v>120</v>
      </c>
      <c r="IOQ105" s="29"/>
      <c r="IOR105" s="30"/>
      <c r="IOS105" s="29"/>
      <c r="IOT105" s="29" t="s">
        <v>115</v>
      </c>
      <c r="IOU105" s="31">
        <f t="shared" ref="IOU105" si="777">11.535</f>
        <v>11.535</v>
      </c>
      <c r="IOV105" s="1" t="s">
        <v>12</v>
      </c>
      <c r="IOX105" s="29" t="s">
        <v>120</v>
      </c>
      <c r="IOY105" s="29"/>
      <c r="IOZ105" s="30"/>
      <c r="IPA105" s="29"/>
      <c r="IPB105" s="29" t="s">
        <v>115</v>
      </c>
      <c r="IPC105" s="31">
        <f t="shared" ref="IPC105" si="778">11.535</f>
        <v>11.535</v>
      </c>
      <c r="IPD105" s="1" t="s">
        <v>12</v>
      </c>
      <c r="IPF105" s="29" t="s">
        <v>120</v>
      </c>
      <c r="IPG105" s="29"/>
      <c r="IPH105" s="30"/>
      <c r="IPI105" s="29"/>
      <c r="IPJ105" s="29" t="s">
        <v>115</v>
      </c>
      <c r="IPK105" s="31">
        <f t="shared" ref="IPK105" si="779">11.535</f>
        <v>11.535</v>
      </c>
      <c r="IPL105" s="1" t="s">
        <v>12</v>
      </c>
      <c r="IPN105" s="29" t="s">
        <v>120</v>
      </c>
      <c r="IPO105" s="29"/>
      <c r="IPP105" s="30"/>
      <c r="IPQ105" s="29"/>
      <c r="IPR105" s="29" t="s">
        <v>115</v>
      </c>
      <c r="IPS105" s="31">
        <f t="shared" ref="IPS105" si="780">11.535</f>
        <v>11.535</v>
      </c>
      <c r="IPT105" s="1" t="s">
        <v>12</v>
      </c>
      <c r="IPV105" s="29" t="s">
        <v>120</v>
      </c>
      <c r="IPW105" s="29"/>
      <c r="IPX105" s="30"/>
      <c r="IPY105" s="29"/>
      <c r="IPZ105" s="29" t="s">
        <v>115</v>
      </c>
      <c r="IQA105" s="31">
        <f t="shared" ref="IQA105" si="781">11.535</f>
        <v>11.535</v>
      </c>
      <c r="IQB105" s="1" t="s">
        <v>12</v>
      </c>
      <c r="IQD105" s="29" t="s">
        <v>120</v>
      </c>
      <c r="IQE105" s="29"/>
      <c r="IQF105" s="30"/>
      <c r="IQG105" s="29"/>
      <c r="IQH105" s="29" t="s">
        <v>115</v>
      </c>
      <c r="IQI105" s="31">
        <f t="shared" ref="IQI105" si="782">11.535</f>
        <v>11.535</v>
      </c>
      <c r="IQJ105" s="1" t="s">
        <v>12</v>
      </c>
      <c r="IQL105" s="29" t="s">
        <v>120</v>
      </c>
      <c r="IQM105" s="29"/>
      <c r="IQN105" s="30"/>
      <c r="IQO105" s="29"/>
      <c r="IQP105" s="29" t="s">
        <v>115</v>
      </c>
      <c r="IQQ105" s="31">
        <f t="shared" ref="IQQ105" si="783">11.535</f>
        <v>11.535</v>
      </c>
      <c r="IQR105" s="1" t="s">
        <v>12</v>
      </c>
      <c r="IQT105" s="29" t="s">
        <v>120</v>
      </c>
      <c r="IQU105" s="29"/>
      <c r="IQV105" s="30"/>
      <c r="IQW105" s="29"/>
      <c r="IQX105" s="29" t="s">
        <v>115</v>
      </c>
      <c r="IQY105" s="31">
        <f t="shared" ref="IQY105" si="784">11.535</f>
        <v>11.535</v>
      </c>
      <c r="IQZ105" s="1" t="s">
        <v>12</v>
      </c>
      <c r="IRB105" s="29" t="s">
        <v>120</v>
      </c>
      <c r="IRC105" s="29"/>
      <c r="IRD105" s="30"/>
      <c r="IRE105" s="29"/>
      <c r="IRF105" s="29" t="s">
        <v>115</v>
      </c>
      <c r="IRG105" s="31">
        <f t="shared" ref="IRG105" si="785">11.535</f>
        <v>11.535</v>
      </c>
      <c r="IRH105" s="1" t="s">
        <v>12</v>
      </c>
      <c r="IRJ105" s="29" t="s">
        <v>120</v>
      </c>
      <c r="IRK105" s="29"/>
      <c r="IRL105" s="30"/>
      <c r="IRM105" s="29"/>
      <c r="IRN105" s="29" t="s">
        <v>115</v>
      </c>
      <c r="IRO105" s="31">
        <f t="shared" ref="IRO105" si="786">11.535</f>
        <v>11.535</v>
      </c>
      <c r="IRP105" s="1" t="s">
        <v>12</v>
      </c>
      <c r="IRR105" s="29" t="s">
        <v>120</v>
      </c>
      <c r="IRS105" s="29"/>
      <c r="IRT105" s="30"/>
      <c r="IRU105" s="29"/>
      <c r="IRV105" s="29" t="s">
        <v>115</v>
      </c>
      <c r="IRW105" s="31">
        <f t="shared" ref="IRW105" si="787">11.535</f>
        <v>11.535</v>
      </c>
      <c r="IRX105" s="1" t="s">
        <v>12</v>
      </c>
      <c r="IRZ105" s="29" t="s">
        <v>120</v>
      </c>
      <c r="ISA105" s="29"/>
      <c r="ISB105" s="30"/>
      <c r="ISC105" s="29"/>
      <c r="ISD105" s="29" t="s">
        <v>115</v>
      </c>
      <c r="ISE105" s="31">
        <f t="shared" ref="ISE105" si="788">11.535</f>
        <v>11.535</v>
      </c>
      <c r="ISF105" s="1" t="s">
        <v>12</v>
      </c>
      <c r="ISH105" s="29" t="s">
        <v>120</v>
      </c>
      <c r="ISI105" s="29"/>
      <c r="ISJ105" s="30"/>
      <c r="ISK105" s="29"/>
      <c r="ISL105" s="29" t="s">
        <v>115</v>
      </c>
      <c r="ISM105" s="31">
        <f t="shared" ref="ISM105" si="789">11.535</f>
        <v>11.535</v>
      </c>
      <c r="ISN105" s="1" t="s">
        <v>12</v>
      </c>
      <c r="ISP105" s="29" t="s">
        <v>120</v>
      </c>
      <c r="ISQ105" s="29"/>
      <c r="ISR105" s="30"/>
      <c r="ISS105" s="29"/>
      <c r="IST105" s="29" t="s">
        <v>115</v>
      </c>
      <c r="ISU105" s="31">
        <f t="shared" ref="ISU105" si="790">11.535</f>
        <v>11.535</v>
      </c>
      <c r="ISV105" s="1" t="s">
        <v>12</v>
      </c>
      <c r="ISX105" s="29" t="s">
        <v>120</v>
      </c>
      <c r="ISY105" s="29"/>
      <c r="ISZ105" s="30"/>
      <c r="ITA105" s="29"/>
      <c r="ITB105" s="29" t="s">
        <v>115</v>
      </c>
      <c r="ITC105" s="31">
        <f t="shared" ref="ITC105" si="791">11.535</f>
        <v>11.535</v>
      </c>
      <c r="ITD105" s="1" t="s">
        <v>12</v>
      </c>
      <c r="ITF105" s="29" t="s">
        <v>120</v>
      </c>
      <c r="ITG105" s="29"/>
      <c r="ITH105" s="30"/>
      <c r="ITI105" s="29"/>
      <c r="ITJ105" s="29" t="s">
        <v>115</v>
      </c>
      <c r="ITK105" s="31">
        <f t="shared" ref="ITK105" si="792">11.535</f>
        <v>11.535</v>
      </c>
      <c r="ITL105" s="1" t="s">
        <v>12</v>
      </c>
      <c r="ITN105" s="29" t="s">
        <v>120</v>
      </c>
      <c r="ITO105" s="29"/>
      <c r="ITP105" s="30"/>
      <c r="ITQ105" s="29"/>
      <c r="ITR105" s="29" t="s">
        <v>115</v>
      </c>
      <c r="ITS105" s="31">
        <f t="shared" ref="ITS105" si="793">11.535</f>
        <v>11.535</v>
      </c>
      <c r="ITT105" s="1" t="s">
        <v>12</v>
      </c>
      <c r="ITV105" s="29" t="s">
        <v>120</v>
      </c>
      <c r="ITW105" s="29"/>
      <c r="ITX105" s="30"/>
      <c r="ITY105" s="29"/>
      <c r="ITZ105" s="29" t="s">
        <v>115</v>
      </c>
      <c r="IUA105" s="31">
        <f t="shared" ref="IUA105" si="794">11.535</f>
        <v>11.535</v>
      </c>
      <c r="IUB105" s="1" t="s">
        <v>12</v>
      </c>
      <c r="IUD105" s="29" t="s">
        <v>120</v>
      </c>
      <c r="IUE105" s="29"/>
      <c r="IUF105" s="30"/>
      <c r="IUG105" s="29"/>
      <c r="IUH105" s="29" t="s">
        <v>115</v>
      </c>
      <c r="IUI105" s="31">
        <f t="shared" ref="IUI105" si="795">11.535</f>
        <v>11.535</v>
      </c>
      <c r="IUJ105" s="1" t="s">
        <v>12</v>
      </c>
      <c r="IUL105" s="29" t="s">
        <v>120</v>
      </c>
      <c r="IUM105" s="29"/>
      <c r="IUN105" s="30"/>
      <c r="IUO105" s="29"/>
      <c r="IUP105" s="29" t="s">
        <v>115</v>
      </c>
      <c r="IUQ105" s="31">
        <f t="shared" ref="IUQ105" si="796">11.535</f>
        <v>11.535</v>
      </c>
      <c r="IUR105" s="1" t="s">
        <v>12</v>
      </c>
      <c r="IUT105" s="29" t="s">
        <v>120</v>
      </c>
      <c r="IUU105" s="29"/>
      <c r="IUV105" s="30"/>
      <c r="IUW105" s="29"/>
      <c r="IUX105" s="29" t="s">
        <v>115</v>
      </c>
      <c r="IUY105" s="31">
        <f t="shared" ref="IUY105" si="797">11.535</f>
        <v>11.535</v>
      </c>
      <c r="IUZ105" s="1" t="s">
        <v>12</v>
      </c>
      <c r="IVB105" s="29" t="s">
        <v>120</v>
      </c>
      <c r="IVC105" s="29"/>
      <c r="IVD105" s="30"/>
      <c r="IVE105" s="29"/>
      <c r="IVF105" s="29" t="s">
        <v>115</v>
      </c>
      <c r="IVG105" s="31">
        <f t="shared" ref="IVG105" si="798">11.535</f>
        <v>11.535</v>
      </c>
      <c r="IVH105" s="1" t="s">
        <v>12</v>
      </c>
      <c r="IVJ105" s="29" t="s">
        <v>120</v>
      </c>
      <c r="IVK105" s="29"/>
      <c r="IVL105" s="30"/>
      <c r="IVM105" s="29"/>
      <c r="IVN105" s="29" t="s">
        <v>115</v>
      </c>
      <c r="IVO105" s="31">
        <f t="shared" ref="IVO105" si="799">11.535</f>
        <v>11.535</v>
      </c>
      <c r="IVP105" s="1" t="s">
        <v>12</v>
      </c>
      <c r="IVR105" s="29" t="s">
        <v>120</v>
      </c>
      <c r="IVS105" s="29"/>
      <c r="IVT105" s="30"/>
      <c r="IVU105" s="29"/>
      <c r="IVV105" s="29" t="s">
        <v>115</v>
      </c>
      <c r="IVW105" s="31">
        <f t="shared" ref="IVW105" si="800">11.535</f>
        <v>11.535</v>
      </c>
      <c r="IVX105" s="1" t="s">
        <v>12</v>
      </c>
      <c r="IVZ105" s="29" t="s">
        <v>120</v>
      </c>
      <c r="IWA105" s="29"/>
      <c r="IWB105" s="30"/>
      <c r="IWC105" s="29"/>
      <c r="IWD105" s="29" t="s">
        <v>115</v>
      </c>
      <c r="IWE105" s="31">
        <f t="shared" ref="IWE105" si="801">11.535</f>
        <v>11.535</v>
      </c>
      <c r="IWF105" s="1" t="s">
        <v>12</v>
      </c>
      <c r="IWH105" s="29" t="s">
        <v>120</v>
      </c>
      <c r="IWI105" s="29"/>
      <c r="IWJ105" s="30"/>
      <c r="IWK105" s="29"/>
      <c r="IWL105" s="29" t="s">
        <v>115</v>
      </c>
      <c r="IWM105" s="31">
        <f t="shared" ref="IWM105" si="802">11.535</f>
        <v>11.535</v>
      </c>
      <c r="IWN105" s="1" t="s">
        <v>12</v>
      </c>
      <c r="IWP105" s="29" t="s">
        <v>120</v>
      </c>
      <c r="IWQ105" s="29"/>
      <c r="IWR105" s="30"/>
      <c r="IWS105" s="29"/>
      <c r="IWT105" s="29" t="s">
        <v>115</v>
      </c>
      <c r="IWU105" s="31">
        <f t="shared" ref="IWU105" si="803">11.535</f>
        <v>11.535</v>
      </c>
      <c r="IWV105" s="1" t="s">
        <v>12</v>
      </c>
      <c r="IWX105" s="29" t="s">
        <v>120</v>
      </c>
      <c r="IWY105" s="29"/>
      <c r="IWZ105" s="30"/>
      <c r="IXA105" s="29"/>
      <c r="IXB105" s="29" t="s">
        <v>115</v>
      </c>
      <c r="IXC105" s="31">
        <f t="shared" ref="IXC105" si="804">11.535</f>
        <v>11.535</v>
      </c>
      <c r="IXD105" s="1" t="s">
        <v>12</v>
      </c>
      <c r="IXF105" s="29" t="s">
        <v>120</v>
      </c>
      <c r="IXG105" s="29"/>
      <c r="IXH105" s="30"/>
      <c r="IXI105" s="29"/>
      <c r="IXJ105" s="29" t="s">
        <v>115</v>
      </c>
      <c r="IXK105" s="31">
        <f t="shared" ref="IXK105" si="805">11.535</f>
        <v>11.535</v>
      </c>
      <c r="IXL105" s="1" t="s">
        <v>12</v>
      </c>
      <c r="IXN105" s="29" t="s">
        <v>120</v>
      </c>
      <c r="IXO105" s="29"/>
      <c r="IXP105" s="30"/>
      <c r="IXQ105" s="29"/>
      <c r="IXR105" s="29" t="s">
        <v>115</v>
      </c>
      <c r="IXS105" s="31">
        <f t="shared" ref="IXS105" si="806">11.535</f>
        <v>11.535</v>
      </c>
      <c r="IXT105" s="1" t="s">
        <v>12</v>
      </c>
      <c r="IXV105" s="29" t="s">
        <v>120</v>
      </c>
      <c r="IXW105" s="29"/>
      <c r="IXX105" s="30"/>
      <c r="IXY105" s="29"/>
      <c r="IXZ105" s="29" t="s">
        <v>115</v>
      </c>
      <c r="IYA105" s="31">
        <f t="shared" ref="IYA105" si="807">11.535</f>
        <v>11.535</v>
      </c>
      <c r="IYB105" s="1" t="s">
        <v>12</v>
      </c>
      <c r="IYD105" s="29" t="s">
        <v>120</v>
      </c>
      <c r="IYE105" s="29"/>
      <c r="IYF105" s="30"/>
      <c r="IYG105" s="29"/>
      <c r="IYH105" s="29" t="s">
        <v>115</v>
      </c>
      <c r="IYI105" s="31">
        <f t="shared" ref="IYI105" si="808">11.535</f>
        <v>11.535</v>
      </c>
      <c r="IYJ105" s="1" t="s">
        <v>12</v>
      </c>
      <c r="IYL105" s="29" t="s">
        <v>120</v>
      </c>
      <c r="IYM105" s="29"/>
      <c r="IYN105" s="30"/>
      <c r="IYO105" s="29"/>
      <c r="IYP105" s="29" t="s">
        <v>115</v>
      </c>
      <c r="IYQ105" s="31">
        <f t="shared" ref="IYQ105" si="809">11.535</f>
        <v>11.535</v>
      </c>
      <c r="IYR105" s="1" t="s">
        <v>12</v>
      </c>
      <c r="IYT105" s="29" t="s">
        <v>120</v>
      </c>
      <c r="IYU105" s="29"/>
      <c r="IYV105" s="30"/>
      <c r="IYW105" s="29"/>
      <c r="IYX105" s="29" t="s">
        <v>115</v>
      </c>
      <c r="IYY105" s="31">
        <f t="shared" ref="IYY105" si="810">11.535</f>
        <v>11.535</v>
      </c>
      <c r="IYZ105" s="1" t="s">
        <v>12</v>
      </c>
      <c r="IZB105" s="29" t="s">
        <v>120</v>
      </c>
      <c r="IZC105" s="29"/>
      <c r="IZD105" s="30"/>
      <c r="IZE105" s="29"/>
      <c r="IZF105" s="29" t="s">
        <v>115</v>
      </c>
      <c r="IZG105" s="31">
        <f t="shared" ref="IZG105" si="811">11.535</f>
        <v>11.535</v>
      </c>
      <c r="IZH105" s="1" t="s">
        <v>12</v>
      </c>
      <c r="IZJ105" s="29" t="s">
        <v>120</v>
      </c>
      <c r="IZK105" s="29"/>
      <c r="IZL105" s="30"/>
      <c r="IZM105" s="29"/>
      <c r="IZN105" s="29" t="s">
        <v>115</v>
      </c>
      <c r="IZO105" s="31">
        <f t="shared" ref="IZO105" si="812">11.535</f>
        <v>11.535</v>
      </c>
      <c r="IZP105" s="1" t="s">
        <v>12</v>
      </c>
      <c r="IZR105" s="29" t="s">
        <v>120</v>
      </c>
      <c r="IZS105" s="29"/>
      <c r="IZT105" s="30"/>
      <c r="IZU105" s="29"/>
      <c r="IZV105" s="29" t="s">
        <v>115</v>
      </c>
      <c r="IZW105" s="31">
        <f t="shared" ref="IZW105" si="813">11.535</f>
        <v>11.535</v>
      </c>
      <c r="IZX105" s="1" t="s">
        <v>12</v>
      </c>
      <c r="IZZ105" s="29" t="s">
        <v>120</v>
      </c>
      <c r="JAA105" s="29"/>
      <c r="JAB105" s="30"/>
      <c r="JAC105" s="29"/>
      <c r="JAD105" s="29" t="s">
        <v>115</v>
      </c>
      <c r="JAE105" s="31">
        <f t="shared" ref="JAE105" si="814">11.535</f>
        <v>11.535</v>
      </c>
      <c r="JAF105" s="1" t="s">
        <v>12</v>
      </c>
      <c r="JAH105" s="29" t="s">
        <v>120</v>
      </c>
      <c r="JAI105" s="29"/>
      <c r="JAJ105" s="30"/>
      <c r="JAK105" s="29"/>
      <c r="JAL105" s="29" t="s">
        <v>115</v>
      </c>
      <c r="JAM105" s="31">
        <f t="shared" ref="JAM105" si="815">11.535</f>
        <v>11.535</v>
      </c>
      <c r="JAN105" s="1" t="s">
        <v>12</v>
      </c>
      <c r="JAP105" s="29" t="s">
        <v>120</v>
      </c>
      <c r="JAQ105" s="29"/>
      <c r="JAR105" s="30"/>
      <c r="JAS105" s="29"/>
      <c r="JAT105" s="29" t="s">
        <v>115</v>
      </c>
      <c r="JAU105" s="31">
        <f t="shared" ref="JAU105" si="816">11.535</f>
        <v>11.535</v>
      </c>
      <c r="JAV105" s="1" t="s">
        <v>12</v>
      </c>
      <c r="JAX105" s="29" t="s">
        <v>120</v>
      </c>
      <c r="JAY105" s="29"/>
      <c r="JAZ105" s="30"/>
      <c r="JBA105" s="29"/>
      <c r="JBB105" s="29" t="s">
        <v>115</v>
      </c>
      <c r="JBC105" s="31">
        <f t="shared" ref="JBC105" si="817">11.535</f>
        <v>11.535</v>
      </c>
      <c r="JBD105" s="1" t="s">
        <v>12</v>
      </c>
      <c r="JBF105" s="29" t="s">
        <v>120</v>
      </c>
      <c r="JBG105" s="29"/>
      <c r="JBH105" s="30"/>
      <c r="JBI105" s="29"/>
      <c r="JBJ105" s="29" t="s">
        <v>115</v>
      </c>
      <c r="JBK105" s="31">
        <f t="shared" ref="JBK105" si="818">11.535</f>
        <v>11.535</v>
      </c>
      <c r="JBL105" s="1" t="s">
        <v>12</v>
      </c>
      <c r="JBN105" s="29" t="s">
        <v>120</v>
      </c>
      <c r="JBO105" s="29"/>
      <c r="JBP105" s="30"/>
      <c r="JBQ105" s="29"/>
      <c r="JBR105" s="29" t="s">
        <v>115</v>
      </c>
      <c r="JBS105" s="31">
        <f t="shared" ref="JBS105" si="819">11.535</f>
        <v>11.535</v>
      </c>
      <c r="JBT105" s="1" t="s">
        <v>12</v>
      </c>
      <c r="JBV105" s="29" t="s">
        <v>120</v>
      </c>
      <c r="JBW105" s="29"/>
      <c r="JBX105" s="30"/>
      <c r="JBY105" s="29"/>
      <c r="JBZ105" s="29" t="s">
        <v>115</v>
      </c>
      <c r="JCA105" s="31">
        <f t="shared" ref="JCA105" si="820">11.535</f>
        <v>11.535</v>
      </c>
      <c r="JCB105" s="1" t="s">
        <v>12</v>
      </c>
      <c r="JCD105" s="29" t="s">
        <v>120</v>
      </c>
      <c r="JCE105" s="29"/>
      <c r="JCF105" s="30"/>
      <c r="JCG105" s="29"/>
      <c r="JCH105" s="29" t="s">
        <v>115</v>
      </c>
      <c r="JCI105" s="31">
        <f t="shared" ref="JCI105" si="821">11.535</f>
        <v>11.535</v>
      </c>
      <c r="JCJ105" s="1" t="s">
        <v>12</v>
      </c>
      <c r="JCL105" s="29" t="s">
        <v>120</v>
      </c>
      <c r="JCM105" s="29"/>
      <c r="JCN105" s="30"/>
      <c r="JCO105" s="29"/>
      <c r="JCP105" s="29" t="s">
        <v>115</v>
      </c>
      <c r="JCQ105" s="31">
        <f t="shared" ref="JCQ105" si="822">11.535</f>
        <v>11.535</v>
      </c>
      <c r="JCR105" s="1" t="s">
        <v>12</v>
      </c>
      <c r="JCT105" s="29" t="s">
        <v>120</v>
      </c>
      <c r="JCU105" s="29"/>
      <c r="JCV105" s="30"/>
      <c r="JCW105" s="29"/>
      <c r="JCX105" s="29" t="s">
        <v>115</v>
      </c>
      <c r="JCY105" s="31">
        <f t="shared" ref="JCY105" si="823">11.535</f>
        <v>11.535</v>
      </c>
      <c r="JCZ105" s="1" t="s">
        <v>12</v>
      </c>
      <c r="JDB105" s="29" t="s">
        <v>120</v>
      </c>
      <c r="JDC105" s="29"/>
      <c r="JDD105" s="30"/>
      <c r="JDE105" s="29"/>
      <c r="JDF105" s="29" t="s">
        <v>115</v>
      </c>
      <c r="JDG105" s="31">
        <f t="shared" ref="JDG105" si="824">11.535</f>
        <v>11.535</v>
      </c>
      <c r="JDH105" s="1" t="s">
        <v>12</v>
      </c>
      <c r="JDJ105" s="29" t="s">
        <v>120</v>
      </c>
      <c r="JDK105" s="29"/>
      <c r="JDL105" s="30"/>
      <c r="JDM105" s="29"/>
      <c r="JDN105" s="29" t="s">
        <v>115</v>
      </c>
      <c r="JDO105" s="31">
        <f t="shared" ref="JDO105" si="825">11.535</f>
        <v>11.535</v>
      </c>
      <c r="JDP105" s="1" t="s">
        <v>12</v>
      </c>
      <c r="JDR105" s="29" t="s">
        <v>120</v>
      </c>
      <c r="JDS105" s="29"/>
      <c r="JDT105" s="30"/>
      <c r="JDU105" s="29"/>
      <c r="JDV105" s="29" t="s">
        <v>115</v>
      </c>
      <c r="JDW105" s="31">
        <f t="shared" ref="JDW105" si="826">11.535</f>
        <v>11.535</v>
      </c>
      <c r="JDX105" s="1" t="s">
        <v>12</v>
      </c>
      <c r="JDZ105" s="29" t="s">
        <v>120</v>
      </c>
      <c r="JEA105" s="29"/>
      <c r="JEB105" s="30"/>
      <c r="JEC105" s="29"/>
      <c r="JED105" s="29" t="s">
        <v>115</v>
      </c>
      <c r="JEE105" s="31">
        <f t="shared" ref="JEE105" si="827">11.535</f>
        <v>11.535</v>
      </c>
      <c r="JEF105" s="1" t="s">
        <v>12</v>
      </c>
      <c r="JEH105" s="29" t="s">
        <v>120</v>
      </c>
      <c r="JEI105" s="29"/>
      <c r="JEJ105" s="30"/>
      <c r="JEK105" s="29"/>
      <c r="JEL105" s="29" t="s">
        <v>115</v>
      </c>
      <c r="JEM105" s="31">
        <f t="shared" ref="JEM105" si="828">11.535</f>
        <v>11.535</v>
      </c>
      <c r="JEN105" s="1" t="s">
        <v>12</v>
      </c>
      <c r="JEP105" s="29" t="s">
        <v>120</v>
      </c>
      <c r="JEQ105" s="29"/>
      <c r="JER105" s="30"/>
      <c r="JES105" s="29"/>
      <c r="JET105" s="29" t="s">
        <v>115</v>
      </c>
      <c r="JEU105" s="31">
        <f t="shared" ref="JEU105" si="829">11.535</f>
        <v>11.535</v>
      </c>
      <c r="JEV105" s="1" t="s">
        <v>12</v>
      </c>
      <c r="JEX105" s="29" t="s">
        <v>120</v>
      </c>
      <c r="JEY105" s="29"/>
      <c r="JEZ105" s="30"/>
      <c r="JFA105" s="29"/>
      <c r="JFB105" s="29" t="s">
        <v>115</v>
      </c>
      <c r="JFC105" s="31">
        <f t="shared" ref="JFC105" si="830">11.535</f>
        <v>11.535</v>
      </c>
      <c r="JFD105" s="1" t="s">
        <v>12</v>
      </c>
      <c r="JFF105" s="29" t="s">
        <v>120</v>
      </c>
      <c r="JFG105" s="29"/>
      <c r="JFH105" s="30"/>
      <c r="JFI105" s="29"/>
      <c r="JFJ105" s="29" t="s">
        <v>115</v>
      </c>
      <c r="JFK105" s="31">
        <f t="shared" ref="JFK105" si="831">11.535</f>
        <v>11.535</v>
      </c>
      <c r="JFL105" s="1" t="s">
        <v>12</v>
      </c>
      <c r="JFN105" s="29" t="s">
        <v>120</v>
      </c>
      <c r="JFO105" s="29"/>
      <c r="JFP105" s="30"/>
      <c r="JFQ105" s="29"/>
      <c r="JFR105" s="29" t="s">
        <v>115</v>
      </c>
      <c r="JFS105" s="31">
        <f t="shared" ref="JFS105" si="832">11.535</f>
        <v>11.535</v>
      </c>
      <c r="JFT105" s="1" t="s">
        <v>12</v>
      </c>
      <c r="JFV105" s="29" t="s">
        <v>120</v>
      </c>
      <c r="JFW105" s="29"/>
      <c r="JFX105" s="30"/>
      <c r="JFY105" s="29"/>
      <c r="JFZ105" s="29" t="s">
        <v>115</v>
      </c>
      <c r="JGA105" s="31">
        <f t="shared" ref="JGA105" si="833">11.535</f>
        <v>11.535</v>
      </c>
      <c r="JGB105" s="1" t="s">
        <v>12</v>
      </c>
      <c r="JGD105" s="29" t="s">
        <v>120</v>
      </c>
      <c r="JGE105" s="29"/>
      <c r="JGF105" s="30"/>
      <c r="JGG105" s="29"/>
      <c r="JGH105" s="29" t="s">
        <v>115</v>
      </c>
      <c r="JGI105" s="31">
        <f t="shared" ref="JGI105" si="834">11.535</f>
        <v>11.535</v>
      </c>
      <c r="JGJ105" s="1" t="s">
        <v>12</v>
      </c>
      <c r="JGL105" s="29" t="s">
        <v>120</v>
      </c>
      <c r="JGM105" s="29"/>
      <c r="JGN105" s="30"/>
      <c r="JGO105" s="29"/>
      <c r="JGP105" s="29" t="s">
        <v>115</v>
      </c>
      <c r="JGQ105" s="31">
        <f t="shared" ref="JGQ105" si="835">11.535</f>
        <v>11.535</v>
      </c>
      <c r="JGR105" s="1" t="s">
        <v>12</v>
      </c>
      <c r="JGT105" s="29" t="s">
        <v>120</v>
      </c>
      <c r="JGU105" s="29"/>
      <c r="JGV105" s="30"/>
      <c r="JGW105" s="29"/>
      <c r="JGX105" s="29" t="s">
        <v>115</v>
      </c>
      <c r="JGY105" s="31">
        <f t="shared" ref="JGY105" si="836">11.535</f>
        <v>11.535</v>
      </c>
      <c r="JGZ105" s="1" t="s">
        <v>12</v>
      </c>
      <c r="JHB105" s="29" t="s">
        <v>120</v>
      </c>
      <c r="JHC105" s="29"/>
      <c r="JHD105" s="30"/>
      <c r="JHE105" s="29"/>
      <c r="JHF105" s="29" t="s">
        <v>115</v>
      </c>
      <c r="JHG105" s="31">
        <f t="shared" ref="JHG105" si="837">11.535</f>
        <v>11.535</v>
      </c>
      <c r="JHH105" s="1" t="s">
        <v>12</v>
      </c>
      <c r="JHJ105" s="29" t="s">
        <v>120</v>
      </c>
      <c r="JHK105" s="29"/>
      <c r="JHL105" s="30"/>
      <c r="JHM105" s="29"/>
      <c r="JHN105" s="29" t="s">
        <v>115</v>
      </c>
      <c r="JHO105" s="31">
        <f t="shared" ref="JHO105" si="838">11.535</f>
        <v>11.535</v>
      </c>
      <c r="JHP105" s="1" t="s">
        <v>12</v>
      </c>
      <c r="JHR105" s="29" t="s">
        <v>120</v>
      </c>
      <c r="JHS105" s="29"/>
      <c r="JHT105" s="30"/>
      <c r="JHU105" s="29"/>
      <c r="JHV105" s="29" t="s">
        <v>115</v>
      </c>
      <c r="JHW105" s="31">
        <f t="shared" ref="JHW105" si="839">11.535</f>
        <v>11.535</v>
      </c>
      <c r="JHX105" s="1" t="s">
        <v>12</v>
      </c>
      <c r="JHZ105" s="29" t="s">
        <v>120</v>
      </c>
      <c r="JIA105" s="29"/>
      <c r="JIB105" s="30"/>
      <c r="JIC105" s="29"/>
      <c r="JID105" s="29" t="s">
        <v>115</v>
      </c>
      <c r="JIE105" s="31">
        <f t="shared" ref="JIE105" si="840">11.535</f>
        <v>11.535</v>
      </c>
      <c r="JIF105" s="1" t="s">
        <v>12</v>
      </c>
      <c r="JIH105" s="29" t="s">
        <v>120</v>
      </c>
      <c r="JII105" s="29"/>
      <c r="JIJ105" s="30"/>
      <c r="JIK105" s="29"/>
      <c r="JIL105" s="29" t="s">
        <v>115</v>
      </c>
      <c r="JIM105" s="31">
        <f t="shared" ref="JIM105" si="841">11.535</f>
        <v>11.535</v>
      </c>
      <c r="JIN105" s="1" t="s">
        <v>12</v>
      </c>
      <c r="JIP105" s="29" t="s">
        <v>120</v>
      </c>
      <c r="JIQ105" s="29"/>
      <c r="JIR105" s="30"/>
      <c r="JIS105" s="29"/>
      <c r="JIT105" s="29" t="s">
        <v>115</v>
      </c>
      <c r="JIU105" s="31">
        <f t="shared" ref="JIU105" si="842">11.535</f>
        <v>11.535</v>
      </c>
      <c r="JIV105" s="1" t="s">
        <v>12</v>
      </c>
      <c r="JIX105" s="29" t="s">
        <v>120</v>
      </c>
      <c r="JIY105" s="29"/>
      <c r="JIZ105" s="30"/>
      <c r="JJA105" s="29"/>
      <c r="JJB105" s="29" t="s">
        <v>115</v>
      </c>
      <c r="JJC105" s="31">
        <f t="shared" ref="JJC105" si="843">11.535</f>
        <v>11.535</v>
      </c>
      <c r="JJD105" s="1" t="s">
        <v>12</v>
      </c>
      <c r="JJF105" s="29" t="s">
        <v>120</v>
      </c>
      <c r="JJG105" s="29"/>
      <c r="JJH105" s="30"/>
      <c r="JJI105" s="29"/>
      <c r="JJJ105" s="29" t="s">
        <v>115</v>
      </c>
      <c r="JJK105" s="31">
        <f t="shared" ref="JJK105" si="844">11.535</f>
        <v>11.535</v>
      </c>
      <c r="JJL105" s="1" t="s">
        <v>12</v>
      </c>
      <c r="JJN105" s="29" t="s">
        <v>120</v>
      </c>
      <c r="JJO105" s="29"/>
      <c r="JJP105" s="30"/>
      <c r="JJQ105" s="29"/>
      <c r="JJR105" s="29" t="s">
        <v>115</v>
      </c>
      <c r="JJS105" s="31">
        <f t="shared" ref="JJS105" si="845">11.535</f>
        <v>11.535</v>
      </c>
      <c r="JJT105" s="1" t="s">
        <v>12</v>
      </c>
      <c r="JJV105" s="29" t="s">
        <v>120</v>
      </c>
      <c r="JJW105" s="29"/>
      <c r="JJX105" s="30"/>
      <c r="JJY105" s="29"/>
      <c r="JJZ105" s="29" t="s">
        <v>115</v>
      </c>
      <c r="JKA105" s="31">
        <f t="shared" ref="JKA105" si="846">11.535</f>
        <v>11.535</v>
      </c>
      <c r="JKB105" s="1" t="s">
        <v>12</v>
      </c>
      <c r="JKD105" s="29" t="s">
        <v>120</v>
      </c>
      <c r="JKE105" s="29"/>
      <c r="JKF105" s="30"/>
      <c r="JKG105" s="29"/>
      <c r="JKH105" s="29" t="s">
        <v>115</v>
      </c>
      <c r="JKI105" s="31">
        <f t="shared" ref="JKI105" si="847">11.535</f>
        <v>11.535</v>
      </c>
      <c r="JKJ105" s="1" t="s">
        <v>12</v>
      </c>
      <c r="JKL105" s="29" t="s">
        <v>120</v>
      </c>
      <c r="JKM105" s="29"/>
      <c r="JKN105" s="30"/>
      <c r="JKO105" s="29"/>
      <c r="JKP105" s="29" t="s">
        <v>115</v>
      </c>
      <c r="JKQ105" s="31">
        <f t="shared" ref="JKQ105" si="848">11.535</f>
        <v>11.535</v>
      </c>
      <c r="JKR105" s="1" t="s">
        <v>12</v>
      </c>
      <c r="JKT105" s="29" t="s">
        <v>120</v>
      </c>
      <c r="JKU105" s="29"/>
      <c r="JKV105" s="30"/>
      <c r="JKW105" s="29"/>
      <c r="JKX105" s="29" t="s">
        <v>115</v>
      </c>
      <c r="JKY105" s="31">
        <f t="shared" ref="JKY105" si="849">11.535</f>
        <v>11.535</v>
      </c>
      <c r="JKZ105" s="1" t="s">
        <v>12</v>
      </c>
      <c r="JLB105" s="29" t="s">
        <v>120</v>
      </c>
      <c r="JLC105" s="29"/>
      <c r="JLD105" s="30"/>
      <c r="JLE105" s="29"/>
      <c r="JLF105" s="29" t="s">
        <v>115</v>
      </c>
      <c r="JLG105" s="31">
        <f t="shared" ref="JLG105" si="850">11.535</f>
        <v>11.535</v>
      </c>
      <c r="JLH105" s="1" t="s">
        <v>12</v>
      </c>
      <c r="JLJ105" s="29" t="s">
        <v>120</v>
      </c>
      <c r="JLK105" s="29"/>
      <c r="JLL105" s="30"/>
      <c r="JLM105" s="29"/>
      <c r="JLN105" s="29" t="s">
        <v>115</v>
      </c>
      <c r="JLO105" s="31">
        <f t="shared" ref="JLO105" si="851">11.535</f>
        <v>11.535</v>
      </c>
      <c r="JLP105" s="1" t="s">
        <v>12</v>
      </c>
      <c r="JLR105" s="29" t="s">
        <v>120</v>
      </c>
      <c r="JLS105" s="29"/>
      <c r="JLT105" s="30"/>
      <c r="JLU105" s="29"/>
      <c r="JLV105" s="29" t="s">
        <v>115</v>
      </c>
      <c r="JLW105" s="31">
        <f t="shared" ref="JLW105" si="852">11.535</f>
        <v>11.535</v>
      </c>
      <c r="JLX105" s="1" t="s">
        <v>12</v>
      </c>
      <c r="JLZ105" s="29" t="s">
        <v>120</v>
      </c>
      <c r="JMA105" s="29"/>
      <c r="JMB105" s="30"/>
      <c r="JMC105" s="29"/>
      <c r="JMD105" s="29" t="s">
        <v>115</v>
      </c>
      <c r="JME105" s="31">
        <f t="shared" ref="JME105" si="853">11.535</f>
        <v>11.535</v>
      </c>
      <c r="JMF105" s="1" t="s">
        <v>12</v>
      </c>
      <c r="JMH105" s="29" t="s">
        <v>120</v>
      </c>
      <c r="JMI105" s="29"/>
      <c r="JMJ105" s="30"/>
      <c r="JMK105" s="29"/>
      <c r="JML105" s="29" t="s">
        <v>115</v>
      </c>
      <c r="JMM105" s="31">
        <f t="shared" ref="JMM105" si="854">11.535</f>
        <v>11.535</v>
      </c>
      <c r="JMN105" s="1" t="s">
        <v>12</v>
      </c>
      <c r="JMP105" s="29" t="s">
        <v>120</v>
      </c>
      <c r="JMQ105" s="29"/>
      <c r="JMR105" s="30"/>
      <c r="JMS105" s="29"/>
      <c r="JMT105" s="29" t="s">
        <v>115</v>
      </c>
      <c r="JMU105" s="31">
        <f t="shared" ref="JMU105" si="855">11.535</f>
        <v>11.535</v>
      </c>
      <c r="JMV105" s="1" t="s">
        <v>12</v>
      </c>
      <c r="JMX105" s="29" t="s">
        <v>120</v>
      </c>
      <c r="JMY105" s="29"/>
      <c r="JMZ105" s="30"/>
      <c r="JNA105" s="29"/>
      <c r="JNB105" s="29" t="s">
        <v>115</v>
      </c>
      <c r="JNC105" s="31">
        <f t="shared" ref="JNC105" si="856">11.535</f>
        <v>11.535</v>
      </c>
      <c r="JND105" s="1" t="s">
        <v>12</v>
      </c>
      <c r="JNF105" s="29" t="s">
        <v>120</v>
      </c>
      <c r="JNG105" s="29"/>
      <c r="JNH105" s="30"/>
      <c r="JNI105" s="29"/>
      <c r="JNJ105" s="29" t="s">
        <v>115</v>
      </c>
      <c r="JNK105" s="31">
        <f t="shared" ref="JNK105" si="857">11.535</f>
        <v>11.535</v>
      </c>
      <c r="JNL105" s="1" t="s">
        <v>12</v>
      </c>
      <c r="JNN105" s="29" t="s">
        <v>120</v>
      </c>
      <c r="JNO105" s="29"/>
      <c r="JNP105" s="30"/>
      <c r="JNQ105" s="29"/>
      <c r="JNR105" s="29" t="s">
        <v>115</v>
      </c>
      <c r="JNS105" s="31">
        <f t="shared" ref="JNS105" si="858">11.535</f>
        <v>11.535</v>
      </c>
      <c r="JNT105" s="1" t="s">
        <v>12</v>
      </c>
      <c r="JNV105" s="29" t="s">
        <v>120</v>
      </c>
      <c r="JNW105" s="29"/>
      <c r="JNX105" s="30"/>
      <c r="JNY105" s="29"/>
      <c r="JNZ105" s="29" t="s">
        <v>115</v>
      </c>
      <c r="JOA105" s="31">
        <f t="shared" ref="JOA105" si="859">11.535</f>
        <v>11.535</v>
      </c>
      <c r="JOB105" s="1" t="s">
        <v>12</v>
      </c>
      <c r="JOD105" s="29" t="s">
        <v>120</v>
      </c>
      <c r="JOE105" s="29"/>
      <c r="JOF105" s="30"/>
      <c r="JOG105" s="29"/>
      <c r="JOH105" s="29" t="s">
        <v>115</v>
      </c>
      <c r="JOI105" s="31">
        <f t="shared" ref="JOI105" si="860">11.535</f>
        <v>11.535</v>
      </c>
      <c r="JOJ105" s="1" t="s">
        <v>12</v>
      </c>
      <c r="JOL105" s="29" t="s">
        <v>120</v>
      </c>
      <c r="JOM105" s="29"/>
      <c r="JON105" s="30"/>
      <c r="JOO105" s="29"/>
      <c r="JOP105" s="29" t="s">
        <v>115</v>
      </c>
      <c r="JOQ105" s="31">
        <f t="shared" ref="JOQ105" si="861">11.535</f>
        <v>11.535</v>
      </c>
      <c r="JOR105" s="1" t="s">
        <v>12</v>
      </c>
      <c r="JOT105" s="29" t="s">
        <v>120</v>
      </c>
      <c r="JOU105" s="29"/>
      <c r="JOV105" s="30"/>
      <c r="JOW105" s="29"/>
      <c r="JOX105" s="29" t="s">
        <v>115</v>
      </c>
      <c r="JOY105" s="31">
        <f t="shared" ref="JOY105" si="862">11.535</f>
        <v>11.535</v>
      </c>
      <c r="JOZ105" s="1" t="s">
        <v>12</v>
      </c>
      <c r="JPB105" s="29" t="s">
        <v>120</v>
      </c>
      <c r="JPC105" s="29"/>
      <c r="JPD105" s="30"/>
      <c r="JPE105" s="29"/>
      <c r="JPF105" s="29" t="s">
        <v>115</v>
      </c>
      <c r="JPG105" s="31">
        <f t="shared" ref="JPG105" si="863">11.535</f>
        <v>11.535</v>
      </c>
      <c r="JPH105" s="1" t="s">
        <v>12</v>
      </c>
      <c r="JPJ105" s="29" t="s">
        <v>120</v>
      </c>
      <c r="JPK105" s="29"/>
      <c r="JPL105" s="30"/>
      <c r="JPM105" s="29"/>
      <c r="JPN105" s="29" t="s">
        <v>115</v>
      </c>
      <c r="JPO105" s="31">
        <f t="shared" ref="JPO105" si="864">11.535</f>
        <v>11.535</v>
      </c>
      <c r="JPP105" s="1" t="s">
        <v>12</v>
      </c>
      <c r="JPR105" s="29" t="s">
        <v>120</v>
      </c>
      <c r="JPS105" s="29"/>
      <c r="JPT105" s="30"/>
      <c r="JPU105" s="29"/>
      <c r="JPV105" s="29" t="s">
        <v>115</v>
      </c>
      <c r="JPW105" s="31">
        <f t="shared" ref="JPW105" si="865">11.535</f>
        <v>11.535</v>
      </c>
      <c r="JPX105" s="1" t="s">
        <v>12</v>
      </c>
      <c r="JPZ105" s="29" t="s">
        <v>120</v>
      </c>
      <c r="JQA105" s="29"/>
      <c r="JQB105" s="30"/>
      <c r="JQC105" s="29"/>
      <c r="JQD105" s="29" t="s">
        <v>115</v>
      </c>
      <c r="JQE105" s="31">
        <f t="shared" ref="JQE105" si="866">11.535</f>
        <v>11.535</v>
      </c>
      <c r="JQF105" s="1" t="s">
        <v>12</v>
      </c>
      <c r="JQH105" s="29" t="s">
        <v>120</v>
      </c>
      <c r="JQI105" s="29"/>
      <c r="JQJ105" s="30"/>
      <c r="JQK105" s="29"/>
      <c r="JQL105" s="29" t="s">
        <v>115</v>
      </c>
      <c r="JQM105" s="31">
        <f t="shared" ref="JQM105" si="867">11.535</f>
        <v>11.535</v>
      </c>
      <c r="JQN105" s="1" t="s">
        <v>12</v>
      </c>
      <c r="JQP105" s="29" t="s">
        <v>120</v>
      </c>
      <c r="JQQ105" s="29"/>
      <c r="JQR105" s="30"/>
      <c r="JQS105" s="29"/>
      <c r="JQT105" s="29" t="s">
        <v>115</v>
      </c>
      <c r="JQU105" s="31">
        <f t="shared" ref="JQU105" si="868">11.535</f>
        <v>11.535</v>
      </c>
      <c r="JQV105" s="1" t="s">
        <v>12</v>
      </c>
      <c r="JQX105" s="29" t="s">
        <v>120</v>
      </c>
      <c r="JQY105" s="29"/>
      <c r="JQZ105" s="30"/>
      <c r="JRA105" s="29"/>
      <c r="JRB105" s="29" t="s">
        <v>115</v>
      </c>
      <c r="JRC105" s="31">
        <f t="shared" ref="JRC105" si="869">11.535</f>
        <v>11.535</v>
      </c>
      <c r="JRD105" s="1" t="s">
        <v>12</v>
      </c>
      <c r="JRF105" s="29" t="s">
        <v>120</v>
      </c>
      <c r="JRG105" s="29"/>
      <c r="JRH105" s="30"/>
      <c r="JRI105" s="29"/>
      <c r="JRJ105" s="29" t="s">
        <v>115</v>
      </c>
      <c r="JRK105" s="31">
        <f t="shared" ref="JRK105" si="870">11.535</f>
        <v>11.535</v>
      </c>
      <c r="JRL105" s="1" t="s">
        <v>12</v>
      </c>
      <c r="JRN105" s="29" t="s">
        <v>120</v>
      </c>
      <c r="JRO105" s="29"/>
      <c r="JRP105" s="30"/>
      <c r="JRQ105" s="29"/>
      <c r="JRR105" s="29" t="s">
        <v>115</v>
      </c>
      <c r="JRS105" s="31">
        <f t="shared" ref="JRS105" si="871">11.535</f>
        <v>11.535</v>
      </c>
      <c r="JRT105" s="1" t="s">
        <v>12</v>
      </c>
      <c r="JRV105" s="29" t="s">
        <v>120</v>
      </c>
      <c r="JRW105" s="29"/>
      <c r="JRX105" s="30"/>
      <c r="JRY105" s="29"/>
      <c r="JRZ105" s="29" t="s">
        <v>115</v>
      </c>
      <c r="JSA105" s="31">
        <f t="shared" ref="JSA105" si="872">11.535</f>
        <v>11.535</v>
      </c>
      <c r="JSB105" s="1" t="s">
        <v>12</v>
      </c>
      <c r="JSD105" s="29" t="s">
        <v>120</v>
      </c>
      <c r="JSE105" s="29"/>
      <c r="JSF105" s="30"/>
      <c r="JSG105" s="29"/>
      <c r="JSH105" s="29" t="s">
        <v>115</v>
      </c>
      <c r="JSI105" s="31">
        <f t="shared" ref="JSI105" si="873">11.535</f>
        <v>11.535</v>
      </c>
      <c r="JSJ105" s="1" t="s">
        <v>12</v>
      </c>
      <c r="JSL105" s="29" t="s">
        <v>120</v>
      </c>
      <c r="JSM105" s="29"/>
      <c r="JSN105" s="30"/>
      <c r="JSO105" s="29"/>
      <c r="JSP105" s="29" t="s">
        <v>115</v>
      </c>
      <c r="JSQ105" s="31">
        <f t="shared" ref="JSQ105" si="874">11.535</f>
        <v>11.535</v>
      </c>
      <c r="JSR105" s="1" t="s">
        <v>12</v>
      </c>
      <c r="JST105" s="29" t="s">
        <v>120</v>
      </c>
      <c r="JSU105" s="29"/>
      <c r="JSV105" s="30"/>
      <c r="JSW105" s="29"/>
      <c r="JSX105" s="29" t="s">
        <v>115</v>
      </c>
      <c r="JSY105" s="31">
        <f t="shared" ref="JSY105" si="875">11.535</f>
        <v>11.535</v>
      </c>
      <c r="JSZ105" s="1" t="s">
        <v>12</v>
      </c>
      <c r="JTB105" s="29" t="s">
        <v>120</v>
      </c>
      <c r="JTC105" s="29"/>
      <c r="JTD105" s="30"/>
      <c r="JTE105" s="29"/>
      <c r="JTF105" s="29" t="s">
        <v>115</v>
      </c>
      <c r="JTG105" s="31">
        <f t="shared" ref="JTG105" si="876">11.535</f>
        <v>11.535</v>
      </c>
      <c r="JTH105" s="1" t="s">
        <v>12</v>
      </c>
      <c r="JTJ105" s="29" t="s">
        <v>120</v>
      </c>
      <c r="JTK105" s="29"/>
      <c r="JTL105" s="30"/>
      <c r="JTM105" s="29"/>
      <c r="JTN105" s="29" t="s">
        <v>115</v>
      </c>
      <c r="JTO105" s="31">
        <f t="shared" ref="JTO105" si="877">11.535</f>
        <v>11.535</v>
      </c>
      <c r="JTP105" s="1" t="s">
        <v>12</v>
      </c>
      <c r="JTR105" s="29" t="s">
        <v>120</v>
      </c>
      <c r="JTS105" s="29"/>
      <c r="JTT105" s="30"/>
      <c r="JTU105" s="29"/>
      <c r="JTV105" s="29" t="s">
        <v>115</v>
      </c>
      <c r="JTW105" s="31">
        <f t="shared" ref="JTW105" si="878">11.535</f>
        <v>11.535</v>
      </c>
      <c r="JTX105" s="1" t="s">
        <v>12</v>
      </c>
      <c r="JTZ105" s="29" t="s">
        <v>120</v>
      </c>
      <c r="JUA105" s="29"/>
      <c r="JUB105" s="30"/>
      <c r="JUC105" s="29"/>
      <c r="JUD105" s="29" t="s">
        <v>115</v>
      </c>
      <c r="JUE105" s="31">
        <f t="shared" ref="JUE105" si="879">11.535</f>
        <v>11.535</v>
      </c>
      <c r="JUF105" s="1" t="s">
        <v>12</v>
      </c>
      <c r="JUH105" s="29" t="s">
        <v>120</v>
      </c>
      <c r="JUI105" s="29"/>
      <c r="JUJ105" s="30"/>
      <c r="JUK105" s="29"/>
      <c r="JUL105" s="29" t="s">
        <v>115</v>
      </c>
      <c r="JUM105" s="31">
        <f t="shared" ref="JUM105" si="880">11.535</f>
        <v>11.535</v>
      </c>
      <c r="JUN105" s="1" t="s">
        <v>12</v>
      </c>
      <c r="JUP105" s="29" t="s">
        <v>120</v>
      </c>
      <c r="JUQ105" s="29"/>
      <c r="JUR105" s="30"/>
      <c r="JUS105" s="29"/>
      <c r="JUT105" s="29" t="s">
        <v>115</v>
      </c>
      <c r="JUU105" s="31">
        <f t="shared" ref="JUU105" si="881">11.535</f>
        <v>11.535</v>
      </c>
      <c r="JUV105" s="1" t="s">
        <v>12</v>
      </c>
      <c r="JUX105" s="29" t="s">
        <v>120</v>
      </c>
      <c r="JUY105" s="29"/>
      <c r="JUZ105" s="30"/>
      <c r="JVA105" s="29"/>
      <c r="JVB105" s="29" t="s">
        <v>115</v>
      </c>
      <c r="JVC105" s="31">
        <f t="shared" ref="JVC105" si="882">11.535</f>
        <v>11.535</v>
      </c>
      <c r="JVD105" s="1" t="s">
        <v>12</v>
      </c>
      <c r="JVF105" s="29" t="s">
        <v>120</v>
      </c>
      <c r="JVG105" s="29"/>
      <c r="JVH105" s="30"/>
      <c r="JVI105" s="29"/>
      <c r="JVJ105" s="29" t="s">
        <v>115</v>
      </c>
      <c r="JVK105" s="31">
        <f t="shared" ref="JVK105" si="883">11.535</f>
        <v>11.535</v>
      </c>
      <c r="JVL105" s="1" t="s">
        <v>12</v>
      </c>
      <c r="JVN105" s="29" t="s">
        <v>120</v>
      </c>
      <c r="JVO105" s="29"/>
      <c r="JVP105" s="30"/>
      <c r="JVQ105" s="29"/>
      <c r="JVR105" s="29" t="s">
        <v>115</v>
      </c>
      <c r="JVS105" s="31">
        <f t="shared" ref="JVS105" si="884">11.535</f>
        <v>11.535</v>
      </c>
      <c r="JVT105" s="1" t="s">
        <v>12</v>
      </c>
      <c r="JVV105" s="29" t="s">
        <v>120</v>
      </c>
      <c r="JVW105" s="29"/>
      <c r="JVX105" s="30"/>
      <c r="JVY105" s="29"/>
      <c r="JVZ105" s="29" t="s">
        <v>115</v>
      </c>
      <c r="JWA105" s="31">
        <f t="shared" ref="JWA105" si="885">11.535</f>
        <v>11.535</v>
      </c>
      <c r="JWB105" s="1" t="s">
        <v>12</v>
      </c>
      <c r="JWD105" s="29" t="s">
        <v>120</v>
      </c>
      <c r="JWE105" s="29"/>
      <c r="JWF105" s="30"/>
      <c r="JWG105" s="29"/>
      <c r="JWH105" s="29" t="s">
        <v>115</v>
      </c>
      <c r="JWI105" s="31">
        <f t="shared" ref="JWI105" si="886">11.535</f>
        <v>11.535</v>
      </c>
      <c r="JWJ105" s="1" t="s">
        <v>12</v>
      </c>
      <c r="JWL105" s="29" t="s">
        <v>120</v>
      </c>
      <c r="JWM105" s="29"/>
      <c r="JWN105" s="30"/>
      <c r="JWO105" s="29"/>
      <c r="JWP105" s="29" t="s">
        <v>115</v>
      </c>
      <c r="JWQ105" s="31">
        <f t="shared" ref="JWQ105" si="887">11.535</f>
        <v>11.535</v>
      </c>
      <c r="JWR105" s="1" t="s">
        <v>12</v>
      </c>
      <c r="JWT105" s="29" t="s">
        <v>120</v>
      </c>
      <c r="JWU105" s="29"/>
      <c r="JWV105" s="30"/>
      <c r="JWW105" s="29"/>
      <c r="JWX105" s="29" t="s">
        <v>115</v>
      </c>
      <c r="JWY105" s="31">
        <f t="shared" ref="JWY105" si="888">11.535</f>
        <v>11.535</v>
      </c>
      <c r="JWZ105" s="1" t="s">
        <v>12</v>
      </c>
      <c r="JXB105" s="29" t="s">
        <v>120</v>
      </c>
      <c r="JXC105" s="29"/>
      <c r="JXD105" s="30"/>
      <c r="JXE105" s="29"/>
      <c r="JXF105" s="29" t="s">
        <v>115</v>
      </c>
      <c r="JXG105" s="31">
        <f t="shared" ref="JXG105" si="889">11.535</f>
        <v>11.535</v>
      </c>
      <c r="JXH105" s="1" t="s">
        <v>12</v>
      </c>
      <c r="JXJ105" s="29" t="s">
        <v>120</v>
      </c>
      <c r="JXK105" s="29"/>
      <c r="JXL105" s="30"/>
      <c r="JXM105" s="29"/>
      <c r="JXN105" s="29" t="s">
        <v>115</v>
      </c>
      <c r="JXO105" s="31">
        <f t="shared" ref="JXO105" si="890">11.535</f>
        <v>11.535</v>
      </c>
      <c r="JXP105" s="1" t="s">
        <v>12</v>
      </c>
      <c r="JXR105" s="29" t="s">
        <v>120</v>
      </c>
      <c r="JXS105" s="29"/>
      <c r="JXT105" s="30"/>
      <c r="JXU105" s="29"/>
      <c r="JXV105" s="29" t="s">
        <v>115</v>
      </c>
      <c r="JXW105" s="31">
        <f t="shared" ref="JXW105" si="891">11.535</f>
        <v>11.535</v>
      </c>
      <c r="JXX105" s="1" t="s">
        <v>12</v>
      </c>
      <c r="JXZ105" s="29" t="s">
        <v>120</v>
      </c>
      <c r="JYA105" s="29"/>
      <c r="JYB105" s="30"/>
      <c r="JYC105" s="29"/>
      <c r="JYD105" s="29" t="s">
        <v>115</v>
      </c>
      <c r="JYE105" s="31">
        <f t="shared" ref="JYE105" si="892">11.535</f>
        <v>11.535</v>
      </c>
      <c r="JYF105" s="1" t="s">
        <v>12</v>
      </c>
      <c r="JYH105" s="29" t="s">
        <v>120</v>
      </c>
      <c r="JYI105" s="29"/>
      <c r="JYJ105" s="30"/>
      <c r="JYK105" s="29"/>
      <c r="JYL105" s="29" t="s">
        <v>115</v>
      </c>
      <c r="JYM105" s="31">
        <f t="shared" ref="JYM105" si="893">11.535</f>
        <v>11.535</v>
      </c>
      <c r="JYN105" s="1" t="s">
        <v>12</v>
      </c>
      <c r="JYP105" s="29" t="s">
        <v>120</v>
      </c>
      <c r="JYQ105" s="29"/>
      <c r="JYR105" s="30"/>
      <c r="JYS105" s="29"/>
      <c r="JYT105" s="29" t="s">
        <v>115</v>
      </c>
      <c r="JYU105" s="31">
        <f t="shared" ref="JYU105" si="894">11.535</f>
        <v>11.535</v>
      </c>
      <c r="JYV105" s="1" t="s">
        <v>12</v>
      </c>
      <c r="JYX105" s="29" t="s">
        <v>120</v>
      </c>
      <c r="JYY105" s="29"/>
      <c r="JYZ105" s="30"/>
      <c r="JZA105" s="29"/>
      <c r="JZB105" s="29" t="s">
        <v>115</v>
      </c>
      <c r="JZC105" s="31">
        <f t="shared" ref="JZC105" si="895">11.535</f>
        <v>11.535</v>
      </c>
      <c r="JZD105" s="1" t="s">
        <v>12</v>
      </c>
      <c r="JZF105" s="29" t="s">
        <v>120</v>
      </c>
      <c r="JZG105" s="29"/>
      <c r="JZH105" s="30"/>
      <c r="JZI105" s="29"/>
      <c r="JZJ105" s="29" t="s">
        <v>115</v>
      </c>
      <c r="JZK105" s="31">
        <f t="shared" ref="JZK105" si="896">11.535</f>
        <v>11.535</v>
      </c>
      <c r="JZL105" s="1" t="s">
        <v>12</v>
      </c>
      <c r="JZN105" s="29" t="s">
        <v>120</v>
      </c>
      <c r="JZO105" s="29"/>
      <c r="JZP105" s="30"/>
      <c r="JZQ105" s="29"/>
      <c r="JZR105" s="29" t="s">
        <v>115</v>
      </c>
      <c r="JZS105" s="31">
        <f t="shared" ref="JZS105" si="897">11.535</f>
        <v>11.535</v>
      </c>
      <c r="JZT105" s="1" t="s">
        <v>12</v>
      </c>
      <c r="JZV105" s="29" t="s">
        <v>120</v>
      </c>
      <c r="JZW105" s="29"/>
      <c r="JZX105" s="30"/>
      <c r="JZY105" s="29"/>
      <c r="JZZ105" s="29" t="s">
        <v>115</v>
      </c>
      <c r="KAA105" s="31">
        <f t="shared" ref="KAA105" si="898">11.535</f>
        <v>11.535</v>
      </c>
      <c r="KAB105" s="1" t="s">
        <v>12</v>
      </c>
      <c r="KAD105" s="29" t="s">
        <v>120</v>
      </c>
      <c r="KAE105" s="29"/>
      <c r="KAF105" s="30"/>
      <c r="KAG105" s="29"/>
      <c r="KAH105" s="29" t="s">
        <v>115</v>
      </c>
      <c r="KAI105" s="31">
        <f t="shared" ref="KAI105" si="899">11.535</f>
        <v>11.535</v>
      </c>
      <c r="KAJ105" s="1" t="s">
        <v>12</v>
      </c>
      <c r="KAL105" s="29" t="s">
        <v>120</v>
      </c>
      <c r="KAM105" s="29"/>
      <c r="KAN105" s="30"/>
      <c r="KAO105" s="29"/>
      <c r="KAP105" s="29" t="s">
        <v>115</v>
      </c>
      <c r="KAQ105" s="31">
        <f t="shared" ref="KAQ105" si="900">11.535</f>
        <v>11.535</v>
      </c>
      <c r="KAR105" s="1" t="s">
        <v>12</v>
      </c>
      <c r="KAT105" s="29" t="s">
        <v>120</v>
      </c>
      <c r="KAU105" s="29"/>
      <c r="KAV105" s="30"/>
      <c r="KAW105" s="29"/>
      <c r="KAX105" s="29" t="s">
        <v>115</v>
      </c>
      <c r="KAY105" s="31">
        <f t="shared" ref="KAY105" si="901">11.535</f>
        <v>11.535</v>
      </c>
      <c r="KAZ105" s="1" t="s">
        <v>12</v>
      </c>
      <c r="KBB105" s="29" t="s">
        <v>120</v>
      </c>
      <c r="KBC105" s="29"/>
      <c r="KBD105" s="30"/>
      <c r="KBE105" s="29"/>
      <c r="KBF105" s="29" t="s">
        <v>115</v>
      </c>
      <c r="KBG105" s="31">
        <f t="shared" ref="KBG105" si="902">11.535</f>
        <v>11.535</v>
      </c>
      <c r="KBH105" s="1" t="s">
        <v>12</v>
      </c>
      <c r="KBJ105" s="29" t="s">
        <v>120</v>
      </c>
      <c r="KBK105" s="29"/>
      <c r="KBL105" s="30"/>
      <c r="KBM105" s="29"/>
      <c r="KBN105" s="29" t="s">
        <v>115</v>
      </c>
      <c r="KBO105" s="31">
        <f t="shared" ref="KBO105" si="903">11.535</f>
        <v>11.535</v>
      </c>
      <c r="KBP105" s="1" t="s">
        <v>12</v>
      </c>
      <c r="KBR105" s="29" t="s">
        <v>120</v>
      </c>
      <c r="KBS105" s="29"/>
      <c r="KBT105" s="30"/>
      <c r="KBU105" s="29"/>
      <c r="KBV105" s="29" t="s">
        <v>115</v>
      </c>
      <c r="KBW105" s="31">
        <f t="shared" ref="KBW105" si="904">11.535</f>
        <v>11.535</v>
      </c>
      <c r="KBX105" s="1" t="s">
        <v>12</v>
      </c>
      <c r="KBZ105" s="29" t="s">
        <v>120</v>
      </c>
      <c r="KCA105" s="29"/>
      <c r="KCB105" s="30"/>
      <c r="KCC105" s="29"/>
      <c r="KCD105" s="29" t="s">
        <v>115</v>
      </c>
      <c r="KCE105" s="31">
        <f t="shared" ref="KCE105" si="905">11.535</f>
        <v>11.535</v>
      </c>
      <c r="KCF105" s="1" t="s">
        <v>12</v>
      </c>
      <c r="KCH105" s="29" t="s">
        <v>120</v>
      </c>
      <c r="KCI105" s="29"/>
      <c r="KCJ105" s="30"/>
      <c r="KCK105" s="29"/>
      <c r="KCL105" s="29" t="s">
        <v>115</v>
      </c>
      <c r="KCM105" s="31">
        <f t="shared" ref="KCM105" si="906">11.535</f>
        <v>11.535</v>
      </c>
      <c r="KCN105" s="1" t="s">
        <v>12</v>
      </c>
      <c r="KCP105" s="29" t="s">
        <v>120</v>
      </c>
      <c r="KCQ105" s="29"/>
      <c r="KCR105" s="30"/>
      <c r="KCS105" s="29"/>
      <c r="KCT105" s="29" t="s">
        <v>115</v>
      </c>
      <c r="KCU105" s="31">
        <f t="shared" ref="KCU105" si="907">11.535</f>
        <v>11.535</v>
      </c>
      <c r="KCV105" s="1" t="s">
        <v>12</v>
      </c>
      <c r="KCX105" s="29" t="s">
        <v>120</v>
      </c>
      <c r="KCY105" s="29"/>
      <c r="KCZ105" s="30"/>
      <c r="KDA105" s="29"/>
      <c r="KDB105" s="29" t="s">
        <v>115</v>
      </c>
      <c r="KDC105" s="31">
        <f t="shared" ref="KDC105" si="908">11.535</f>
        <v>11.535</v>
      </c>
      <c r="KDD105" s="1" t="s">
        <v>12</v>
      </c>
      <c r="KDF105" s="29" t="s">
        <v>120</v>
      </c>
      <c r="KDG105" s="29"/>
      <c r="KDH105" s="30"/>
      <c r="KDI105" s="29"/>
      <c r="KDJ105" s="29" t="s">
        <v>115</v>
      </c>
      <c r="KDK105" s="31">
        <f t="shared" ref="KDK105" si="909">11.535</f>
        <v>11.535</v>
      </c>
      <c r="KDL105" s="1" t="s">
        <v>12</v>
      </c>
      <c r="KDN105" s="29" t="s">
        <v>120</v>
      </c>
      <c r="KDO105" s="29"/>
      <c r="KDP105" s="30"/>
      <c r="KDQ105" s="29"/>
      <c r="KDR105" s="29" t="s">
        <v>115</v>
      </c>
      <c r="KDS105" s="31">
        <f t="shared" ref="KDS105" si="910">11.535</f>
        <v>11.535</v>
      </c>
      <c r="KDT105" s="1" t="s">
        <v>12</v>
      </c>
      <c r="KDV105" s="29" t="s">
        <v>120</v>
      </c>
      <c r="KDW105" s="29"/>
      <c r="KDX105" s="30"/>
      <c r="KDY105" s="29"/>
      <c r="KDZ105" s="29" t="s">
        <v>115</v>
      </c>
      <c r="KEA105" s="31">
        <f t="shared" ref="KEA105" si="911">11.535</f>
        <v>11.535</v>
      </c>
      <c r="KEB105" s="1" t="s">
        <v>12</v>
      </c>
      <c r="KED105" s="29" t="s">
        <v>120</v>
      </c>
      <c r="KEE105" s="29"/>
      <c r="KEF105" s="30"/>
      <c r="KEG105" s="29"/>
      <c r="KEH105" s="29" t="s">
        <v>115</v>
      </c>
      <c r="KEI105" s="31">
        <f t="shared" ref="KEI105" si="912">11.535</f>
        <v>11.535</v>
      </c>
      <c r="KEJ105" s="1" t="s">
        <v>12</v>
      </c>
      <c r="KEL105" s="29" t="s">
        <v>120</v>
      </c>
      <c r="KEM105" s="29"/>
      <c r="KEN105" s="30"/>
      <c r="KEO105" s="29"/>
      <c r="KEP105" s="29" t="s">
        <v>115</v>
      </c>
      <c r="KEQ105" s="31">
        <f t="shared" ref="KEQ105" si="913">11.535</f>
        <v>11.535</v>
      </c>
      <c r="KER105" s="1" t="s">
        <v>12</v>
      </c>
      <c r="KET105" s="29" t="s">
        <v>120</v>
      </c>
      <c r="KEU105" s="29"/>
      <c r="KEV105" s="30"/>
      <c r="KEW105" s="29"/>
      <c r="KEX105" s="29" t="s">
        <v>115</v>
      </c>
      <c r="KEY105" s="31">
        <f t="shared" ref="KEY105" si="914">11.535</f>
        <v>11.535</v>
      </c>
      <c r="KEZ105" s="1" t="s">
        <v>12</v>
      </c>
      <c r="KFB105" s="29" t="s">
        <v>120</v>
      </c>
      <c r="KFC105" s="29"/>
      <c r="KFD105" s="30"/>
      <c r="KFE105" s="29"/>
      <c r="KFF105" s="29" t="s">
        <v>115</v>
      </c>
      <c r="KFG105" s="31">
        <f t="shared" ref="KFG105" si="915">11.535</f>
        <v>11.535</v>
      </c>
      <c r="KFH105" s="1" t="s">
        <v>12</v>
      </c>
      <c r="KFJ105" s="29" t="s">
        <v>120</v>
      </c>
      <c r="KFK105" s="29"/>
      <c r="KFL105" s="30"/>
      <c r="KFM105" s="29"/>
      <c r="KFN105" s="29" t="s">
        <v>115</v>
      </c>
      <c r="KFO105" s="31">
        <f t="shared" ref="KFO105" si="916">11.535</f>
        <v>11.535</v>
      </c>
      <c r="KFP105" s="1" t="s">
        <v>12</v>
      </c>
      <c r="KFR105" s="29" t="s">
        <v>120</v>
      </c>
      <c r="KFS105" s="29"/>
      <c r="KFT105" s="30"/>
      <c r="KFU105" s="29"/>
      <c r="KFV105" s="29" t="s">
        <v>115</v>
      </c>
      <c r="KFW105" s="31">
        <f t="shared" ref="KFW105" si="917">11.535</f>
        <v>11.535</v>
      </c>
      <c r="KFX105" s="1" t="s">
        <v>12</v>
      </c>
      <c r="KFZ105" s="29" t="s">
        <v>120</v>
      </c>
      <c r="KGA105" s="29"/>
      <c r="KGB105" s="30"/>
      <c r="KGC105" s="29"/>
      <c r="KGD105" s="29" t="s">
        <v>115</v>
      </c>
      <c r="KGE105" s="31">
        <f t="shared" ref="KGE105" si="918">11.535</f>
        <v>11.535</v>
      </c>
      <c r="KGF105" s="1" t="s">
        <v>12</v>
      </c>
      <c r="KGH105" s="29" t="s">
        <v>120</v>
      </c>
      <c r="KGI105" s="29"/>
      <c r="KGJ105" s="30"/>
      <c r="KGK105" s="29"/>
      <c r="KGL105" s="29" t="s">
        <v>115</v>
      </c>
      <c r="KGM105" s="31">
        <f t="shared" ref="KGM105" si="919">11.535</f>
        <v>11.535</v>
      </c>
      <c r="KGN105" s="1" t="s">
        <v>12</v>
      </c>
      <c r="KGP105" s="29" t="s">
        <v>120</v>
      </c>
      <c r="KGQ105" s="29"/>
      <c r="KGR105" s="30"/>
      <c r="KGS105" s="29"/>
      <c r="KGT105" s="29" t="s">
        <v>115</v>
      </c>
      <c r="KGU105" s="31">
        <f t="shared" ref="KGU105" si="920">11.535</f>
        <v>11.535</v>
      </c>
      <c r="KGV105" s="1" t="s">
        <v>12</v>
      </c>
      <c r="KGX105" s="29" t="s">
        <v>120</v>
      </c>
      <c r="KGY105" s="29"/>
      <c r="KGZ105" s="30"/>
      <c r="KHA105" s="29"/>
      <c r="KHB105" s="29" t="s">
        <v>115</v>
      </c>
      <c r="KHC105" s="31">
        <f t="shared" ref="KHC105" si="921">11.535</f>
        <v>11.535</v>
      </c>
      <c r="KHD105" s="1" t="s">
        <v>12</v>
      </c>
      <c r="KHF105" s="29" t="s">
        <v>120</v>
      </c>
      <c r="KHG105" s="29"/>
      <c r="KHH105" s="30"/>
      <c r="KHI105" s="29"/>
      <c r="KHJ105" s="29" t="s">
        <v>115</v>
      </c>
      <c r="KHK105" s="31">
        <f t="shared" ref="KHK105" si="922">11.535</f>
        <v>11.535</v>
      </c>
      <c r="KHL105" s="1" t="s">
        <v>12</v>
      </c>
      <c r="KHN105" s="29" t="s">
        <v>120</v>
      </c>
      <c r="KHO105" s="29"/>
      <c r="KHP105" s="30"/>
      <c r="KHQ105" s="29"/>
      <c r="KHR105" s="29" t="s">
        <v>115</v>
      </c>
      <c r="KHS105" s="31">
        <f t="shared" ref="KHS105" si="923">11.535</f>
        <v>11.535</v>
      </c>
      <c r="KHT105" s="1" t="s">
        <v>12</v>
      </c>
      <c r="KHV105" s="29" t="s">
        <v>120</v>
      </c>
      <c r="KHW105" s="29"/>
      <c r="KHX105" s="30"/>
      <c r="KHY105" s="29"/>
      <c r="KHZ105" s="29" t="s">
        <v>115</v>
      </c>
      <c r="KIA105" s="31">
        <f t="shared" ref="KIA105" si="924">11.535</f>
        <v>11.535</v>
      </c>
      <c r="KIB105" s="1" t="s">
        <v>12</v>
      </c>
      <c r="KID105" s="29" t="s">
        <v>120</v>
      </c>
      <c r="KIE105" s="29"/>
      <c r="KIF105" s="30"/>
      <c r="KIG105" s="29"/>
      <c r="KIH105" s="29" t="s">
        <v>115</v>
      </c>
      <c r="KII105" s="31">
        <f t="shared" ref="KII105" si="925">11.535</f>
        <v>11.535</v>
      </c>
      <c r="KIJ105" s="1" t="s">
        <v>12</v>
      </c>
      <c r="KIL105" s="29" t="s">
        <v>120</v>
      </c>
      <c r="KIM105" s="29"/>
      <c r="KIN105" s="30"/>
      <c r="KIO105" s="29"/>
      <c r="KIP105" s="29" t="s">
        <v>115</v>
      </c>
      <c r="KIQ105" s="31">
        <f t="shared" ref="KIQ105" si="926">11.535</f>
        <v>11.535</v>
      </c>
      <c r="KIR105" s="1" t="s">
        <v>12</v>
      </c>
      <c r="KIT105" s="29" t="s">
        <v>120</v>
      </c>
      <c r="KIU105" s="29"/>
      <c r="KIV105" s="30"/>
      <c r="KIW105" s="29"/>
      <c r="KIX105" s="29" t="s">
        <v>115</v>
      </c>
      <c r="KIY105" s="31">
        <f t="shared" ref="KIY105" si="927">11.535</f>
        <v>11.535</v>
      </c>
      <c r="KIZ105" s="1" t="s">
        <v>12</v>
      </c>
      <c r="KJB105" s="29" t="s">
        <v>120</v>
      </c>
      <c r="KJC105" s="29"/>
      <c r="KJD105" s="30"/>
      <c r="KJE105" s="29"/>
      <c r="KJF105" s="29" t="s">
        <v>115</v>
      </c>
      <c r="KJG105" s="31">
        <f t="shared" ref="KJG105" si="928">11.535</f>
        <v>11.535</v>
      </c>
      <c r="KJH105" s="1" t="s">
        <v>12</v>
      </c>
      <c r="KJJ105" s="29" t="s">
        <v>120</v>
      </c>
      <c r="KJK105" s="29"/>
      <c r="KJL105" s="30"/>
      <c r="KJM105" s="29"/>
      <c r="KJN105" s="29" t="s">
        <v>115</v>
      </c>
      <c r="KJO105" s="31">
        <f t="shared" ref="KJO105" si="929">11.535</f>
        <v>11.535</v>
      </c>
      <c r="KJP105" s="1" t="s">
        <v>12</v>
      </c>
      <c r="KJR105" s="29" t="s">
        <v>120</v>
      </c>
      <c r="KJS105" s="29"/>
      <c r="KJT105" s="30"/>
      <c r="KJU105" s="29"/>
      <c r="KJV105" s="29" t="s">
        <v>115</v>
      </c>
      <c r="KJW105" s="31">
        <f t="shared" ref="KJW105" si="930">11.535</f>
        <v>11.535</v>
      </c>
      <c r="KJX105" s="1" t="s">
        <v>12</v>
      </c>
      <c r="KJZ105" s="29" t="s">
        <v>120</v>
      </c>
      <c r="KKA105" s="29"/>
      <c r="KKB105" s="30"/>
      <c r="KKC105" s="29"/>
      <c r="KKD105" s="29" t="s">
        <v>115</v>
      </c>
      <c r="KKE105" s="31">
        <f t="shared" ref="KKE105" si="931">11.535</f>
        <v>11.535</v>
      </c>
      <c r="KKF105" s="1" t="s">
        <v>12</v>
      </c>
      <c r="KKH105" s="29" t="s">
        <v>120</v>
      </c>
      <c r="KKI105" s="29"/>
      <c r="KKJ105" s="30"/>
      <c r="KKK105" s="29"/>
      <c r="KKL105" s="29" t="s">
        <v>115</v>
      </c>
      <c r="KKM105" s="31">
        <f t="shared" ref="KKM105" si="932">11.535</f>
        <v>11.535</v>
      </c>
      <c r="KKN105" s="1" t="s">
        <v>12</v>
      </c>
      <c r="KKP105" s="29" t="s">
        <v>120</v>
      </c>
      <c r="KKQ105" s="29"/>
      <c r="KKR105" s="30"/>
      <c r="KKS105" s="29"/>
      <c r="KKT105" s="29" t="s">
        <v>115</v>
      </c>
      <c r="KKU105" s="31">
        <f t="shared" ref="KKU105" si="933">11.535</f>
        <v>11.535</v>
      </c>
      <c r="KKV105" s="1" t="s">
        <v>12</v>
      </c>
      <c r="KKX105" s="29" t="s">
        <v>120</v>
      </c>
      <c r="KKY105" s="29"/>
      <c r="KKZ105" s="30"/>
      <c r="KLA105" s="29"/>
      <c r="KLB105" s="29" t="s">
        <v>115</v>
      </c>
      <c r="KLC105" s="31">
        <f t="shared" ref="KLC105" si="934">11.535</f>
        <v>11.535</v>
      </c>
      <c r="KLD105" s="1" t="s">
        <v>12</v>
      </c>
      <c r="KLF105" s="29" t="s">
        <v>120</v>
      </c>
      <c r="KLG105" s="29"/>
      <c r="KLH105" s="30"/>
      <c r="KLI105" s="29"/>
      <c r="KLJ105" s="29" t="s">
        <v>115</v>
      </c>
      <c r="KLK105" s="31">
        <f t="shared" ref="KLK105" si="935">11.535</f>
        <v>11.535</v>
      </c>
      <c r="KLL105" s="1" t="s">
        <v>12</v>
      </c>
      <c r="KLN105" s="29" t="s">
        <v>120</v>
      </c>
      <c r="KLO105" s="29"/>
      <c r="KLP105" s="30"/>
      <c r="KLQ105" s="29"/>
      <c r="KLR105" s="29" t="s">
        <v>115</v>
      </c>
      <c r="KLS105" s="31">
        <f t="shared" ref="KLS105" si="936">11.535</f>
        <v>11.535</v>
      </c>
      <c r="KLT105" s="1" t="s">
        <v>12</v>
      </c>
      <c r="KLV105" s="29" t="s">
        <v>120</v>
      </c>
      <c r="KLW105" s="29"/>
      <c r="KLX105" s="30"/>
      <c r="KLY105" s="29"/>
      <c r="KLZ105" s="29" t="s">
        <v>115</v>
      </c>
      <c r="KMA105" s="31">
        <f t="shared" ref="KMA105" si="937">11.535</f>
        <v>11.535</v>
      </c>
      <c r="KMB105" s="1" t="s">
        <v>12</v>
      </c>
      <c r="KMD105" s="29" t="s">
        <v>120</v>
      </c>
      <c r="KME105" s="29"/>
      <c r="KMF105" s="30"/>
      <c r="KMG105" s="29"/>
      <c r="KMH105" s="29" t="s">
        <v>115</v>
      </c>
      <c r="KMI105" s="31">
        <f t="shared" ref="KMI105" si="938">11.535</f>
        <v>11.535</v>
      </c>
      <c r="KMJ105" s="1" t="s">
        <v>12</v>
      </c>
      <c r="KML105" s="29" t="s">
        <v>120</v>
      </c>
      <c r="KMM105" s="29"/>
      <c r="KMN105" s="30"/>
      <c r="KMO105" s="29"/>
      <c r="KMP105" s="29" t="s">
        <v>115</v>
      </c>
      <c r="KMQ105" s="31">
        <f t="shared" ref="KMQ105" si="939">11.535</f>
        <v>11.535</v>
      </c>
      <c r="KMR105" s="1" t="s">
        <v>12</v>
      </c>
      <c r="KMT105" s="29" t="s">
        <v>120</v>
      </c>
      <c r="KMU105" s="29"/>
      <c r="KMV105" s="30"/>
      <c r="KMW105" s="29"/>
      <c r="KMX105" s="29" t="s">
        <v>115</v>
      </c>
      <c r="KMY105" s="31">
        <f t="shared" ref="KMY105" si="940">11.535</f>
        <v>11.535</v>
      </c>
      <c r="KMZ105" s="1" t="s">
        <v>12</v>
      </c>
      <c r="KNB105" s="29" t="s">
        <v>120</v>
      </c>
      <c r="KNC105" s="29"/>
      <c r="KND105" s="30"/>
      <c r="KNE105" s="29"/>
      <c r="KNF105" s="29" t="s">
        <v>115</v>
      </c>
      <c r="KNG105" s="31">
        <f t="shared" ref="KNG105" si="941">11.535</f>
        <v>11.535</v>
      </c>
      <c r="KNH105" s="1" t="s">
        <v>12</v>
      </c>
      <c r="KNJ105" s="29" t="s">
        <v>120</v>
      </c>
      <c r="KNK105" s="29"/>
      <c r="KNL105" s="30"/>
      <c r="KNM105" s="29"/>
      <c r="KNN105" s="29" t="s">
        <v>115</v>
      </c>
      <c r="KNO105" s="31">
        <f t="shared" ref="KNO105" si="942">11.535</f>
        <v>11.535</v>
      </c>
      <c r="KNP105" s="1" t="s">
        <v>12</v>
      </c>
      <c r="KNR105" s="29" t="s">
        <v>120</v>
      </c>
      <c r="KNS105" s="29"/>
      <c r="KNT105" s="30"/>
      <c r="KNU105" s="29"/>
      <c r="KNV105" s="29" t="s">
        <v>115</v>
      </c>
      <c r="KNW105" s="31">
        <f t="shared" ref="KNW105" si="943">11.535</f>
        <v>11.535</v>
      </c>
      <c r="KNX105" s="1" t="s">
        <v>12</v>
      </c>
      <c r="KNZ105" s="29" t="s">
        <v>120</v>
      </c>
      <c r="KOA105" s="29"/>
      <c r="KOB105" s="30"/>
      <c r="KOC105" s="29"/>
      <c r="KOD105" s="29" t="s">
        <v>115</v>
      </c>
      <c r="KOE105" s="31">
        <f t="shared" ref="KOE105" si="944">11.535</f>
        <v>11.535</v>
      </c>
      <c r="KOF105" s="1" t="s">
        <v>12</v>
      </c>
      <c r="KOH105" s="29" t="s">
        <v>120</v>
      </c>
      <c r="KOI105" s="29"/>
      <c r="KOJ105" s="30"/>
      <c r="KOK105" s="29"/>
      <c r="KOL105" s="29" t="s">
        <v>115</v>
      </c>
      <c r="KOM105" s="31">
        <f t="shared" ref="KOM105" si="945">11.535</f>
        <v>11.535</v>
      </c>
      <c r="KON105" s="1" t="s">
        <v>12</v>
      </c>
      <c r="KOP105" s="29" t="s">
        <v>120</v>
      </c>
      <c r="KOQ105" s="29"/>
      <c r="KOR105" s="30"/>
      <c r="KOS105" s="29"/>
      <c r="KOT105" s="29" t="s">
        <v>115</v>
      </c>
      <c r="KOU105" s="31">
        <f t="shared" ref="KOU105" si="946">11.535</f>
        <v>11.535</v>
      </c>
      <c r="KOV105" s="1" t="s">
        <v>12</v>
      </c>
      <c r="KOX105" s="29" t="s">
        <v>120</v>
      </c>
      <c r="KOY105" s="29"/>
      <c r="KOZ105" s="30"/>
      <c r="KPA105" s="29"/>
      <c r="KPB105" s="29" t="s">
        <v>115</v>
      </c>
      <c r="KPC105" s="31">
        <f t="shared" ref="KPC105" si="947">11.535</f>
        <v>11.535</v>
      </c>
      <c r="KPD105" s="1" t="s">
        <v>12</v>
      </c>
      <c r="KPF105" s="29" t="s">
        <v>120</v>
      </c>
      <c r="KPG105" s="29"/>
      <c r="KPH105" s="30"/>
      <c r="KPI105" s="29"/>
      <c r="KPJ105" s="29" t="s">
        <v>115</v>
      </c>
      <c r="KPK105" s="31">
        <f t="shared" ref="KPK105" si="948">11.535</f>
        <v>11.535</v>
      </c>
      <c r="KPL105" s="1" t="s">
        <v>12</v>
      </c>
      <c r="KPN105" s="29" t="s">
        <v>120</v>
      </c>
      <c r="KPO105" s="29"/>
      <c r="KPP105" s="30"/>
      <c r="KPQ105" s="29"/>
      <c r="KPR105" s="29" t="s">
        <v>115</v>
      </c>
      <c r="KPS105" s="31">
        <f t="shared" ref="KPS105" si="949">11.535</f>
        <v>11.535</v>
      </c>
      <c r="KPT105" s="1" t="s">
        <v>12</v>
      </c>
      <c r="KPV105" s="29" t="s">
        <v>120</v>
      </c>
      <c r="KPW105" s="29"/>
      <c r="KPX105" s="30"/>
      <c r="KPY105" s="29"/>
      <c r="KPZ105" s="29" t="s">
        <v>115</v>
      </c>
      <c r="KQA105" s="31">
        <f t="shared" ref="KQA105" si="950">11.535</f>
        <v>11.535</v>
      </c>
      <c r="KQB105" s="1" t="s">
        <v>12</v>
      </c>
      <c r="KQD105" s="29" t="s">
        <v>120</v>
      </c>
      <c r="KQE105" s="29"/>
      <c r="KQF105" s="30"/>
      <c r="KQG105" s="29"/>
      <c r="KQH105" s="29" t="s">
        <v>115</v>
      </c>
      <c r="KQI105" s="31">
        <f t="shared" ref="KQI105" si="951">11.535</f>
        <v>11.535</v>
      </c>
      <c r="KQJ105" s="1" t="s">
        <v>12</v>
      </c>
      <c r="KQL105" s="29" t="s">
        <v>120</v>
      </c>
      <c r="KQM105" s="29"/>
      <c r="KQN105" s="30"/>
      <c r="KQO105" s="29"/>
      <c r="KQP105" s="29" t="s">
        <v>115</v>
      </c>
      <c r="KQQ105" s="31">
        <f t="shared" ref="KQQ105" si="952">11.535</f>
        <v>11.535</v>
      </c>
      <c r="KQR105" s="1" t="s">
        <v>12</v>
      </c>
      <c r="KQT105" s="29" t="s">
        <v>120</v>
      </c>
      <c r="KQU105" s="29"/>
      <c r="KQV105" s="30"/>
      <c r="KQW105" s="29"/>
      <c r="KQX105" s="29" t="s">
        <v>115</v>
      </c>
      <c r="KQY105" s="31">
        <f t="shared" ref="KQY105" si="953">11.535</f>
        <v>11.535</v>
      </c>
      <c r="KQZ105" s="1" t="s">
        <v>12</v>
      </c>
      <c r="KRB105" s="29" t="s">
        <v>120</v>
      </c>
      <c r="KRC105" s="29"/>
      <c r="KRD105" s="30"/>
      <c r="KRE105" s="29"/>
      <c r="KRF105" s="29" t="s">
        <v>115</v>
      </c>
      <c r="KRG105" s="31">
        <f t="shared" ref="KRG105" si="954">11.535</f>
        <v>11.535</v>
      </c>
      <c r="KRH105" s="1" t="s">
        <v>12</v>
      </c>
      <c r="KRJ105" s="29" t="s">
        <v>120</v>
      </c>
      <c r="KRK105" s="29"/>
      <c r="KRL105" s="30"/>
      <c r="KRM105" s="29"/>
      <c r="KRN105" s="29" t="s">
        <v>115</v>
      </c>
      <c r="KRO105" s="31">
        <f t="shared" ref="KRO105" si="955">11.535</f>
        <v>11.535</v>
      </c>
      <c r="KRP105" s="1" t="s">
        <v>12</v>
      </c>
      <c r="KRR105" s="29" t="s">
        <v>120</v>
      </c>
      <c r="KRS105" s="29"/>
      <c r="KRT105" s="30"/>
      <c r="KRU105" s="29"/>
      <c r="KRV105" s="29" t="s">
        <v>115</v>
      </c>
      <c r="KRW105" s="31">
        <f t="shared" ref="KRW105" si="956">11.535</f>
        <v>11.535</v>
      </c>
      <c r="KRX105" s="1" t="s">
        <v>12</v>
      </c>
      <c r="KRZ105" s="29" t="s">
        <v>120</v>
      </c>
      <c r="KSA105" s="29"/>
      <c r="KSB105" s="30"/>
      <c r="KSC105" s="29"/>
      <c r="KSD105" s="29" t="s">
        <v>115</v>
      </c>
      <c r="KSE105" s="31">
        <f t="shared" ref="KSE105" si="957">11.535</f>
        <v>11.535</v>
      </c>
      <c r="KSF105" s="1" t="s">
        <v>12</v>
      </c>
      <c r="KSH105" s="29" t="s">
        <v>120</v>
      </c>
      <c r="KSI105" s="29"/>
      <c r="KSJ105" s="30"/>
      <c r="KSK105" s="29"/>
      <c r="KSL105" s="29" t="s">
        <v>115</v>
      </c>
      <c r="KSM105" s="31">
        <f t="shared" ref="KSM105" si="958">11.535</f>
        <v>11.535</v>
      </c>
      <c r="KSN105" s="1" t="s">
        <v>12</v>
      </c>
      <c r="KSP105" s="29" t="s">
        <v>120</v>
      </c>
      <c r="KSQ105" s="29"/>
      <c r="KSR105" s="30"/>
      <c r="KSS105" s="29"/>
      <c r="KST105" s="29" t="s">
        <v>115</v>
      </c>
      <c r="KSU105" s="31">
        <f t="shared" ref="KSU105" si="959">11.535</f>
        <v>11.535</v>
      </c>
      <c r="KSV105" s="1" t="s">
        <v>12</v>
      </c>
      <c r="KSX105" s="29" t="s">
        <v>120</v>
      </c>
      <c r="KSY105" s="29"/>
      <c r="KSZ105" s="30"/>
      <c r="KTA105" s="29"/>
      <c r="KTB105" s="29" t="s">
        <v>115</v>
      </c>
      <c r="KTC105" s="31">
        <f t="shared" ref="KTC105" si="960">11.535</f>
        <v>11.535</v>
      </c>
      <c r="KTD105" s="1" t="s">
        <v>12</v>
      </c>
      <c r="KTF105" s="29" t="s">
        <v>120</v>
      </c>
      <c r="KTG105" s="29"/>
      <c r="KTH105" s="30"/>
      <c r="KTI105" s="29"/>
      <c r="KTJ105" s="29" t="s">
        <v>115</v>
      </c>
      <c r="KTK105" s="31">
        <f t="shared" ref="KTK105" si="961">11.535</f>
        <v>11.535</v>
      </c>
      <c r="KTL105" s="1" t="s">
        <v>12</v>
      </c>
      <c r="KTN105" s="29" t="s">
        <v>120</v>
      </c>
      <c r="KTO105" s="29"/>
      <c r="KTP105" s="30"/>
      <c r="KTQ105" s="29"/>
      <c r="KTR105" s="29" t="s">
        <v>115</v>
      </c>
      <c r="KTS105" s="31">
        <f t="shared" ref="KTS105" si="962">11.535</f>
        <v>11.535</v>
      </c>
      <c r="KTT105" s="1" t="s">
        <v>12</v>
      </c>
      <c r="KTV105" s="29" t="s">
        <v>120</v>
      </c>
      <c r="KTW105" s="29"/>
      <c r="KTX105" s="30"/>
      <c r="KTY105" s="29"/>
      <c r="KTZ105" s="29" t="s">
        <v>115</v>
      </c>
      <c r="KUA105" s="31">
        <f t="shared" ref="KUA105" si="963">11.535</f>
        <v>11.535</v>
      </c>
      <c r="KUB105" s="1" t="s">
        <v>12</v>
      </c>
      <c r="KUD105" s="29" t="s">
        <v>120</v>
      </c>
      <c r="KUE105" s="29"/>
      <c r="KUF105" s="30"/>
      <c r="KUG105" s="29"/>
      <c r="KUH105" s="29" t="s">
        <v>115</v>
      </c>
      <c r="KUI105" s="31">
        <f t="shared" ref="KUI105" si="964">11.535</f>
        <v>11.535</v>
      </c>
      <c r="KUJ105" s="1" t="s">
        <v>12</v>
      </c>
      <c r="KUL105" s="29" t="s">
        <v>120</v>
      </c>
      <c r="KUM105" s="29"/>
      <c r="KUN105" s="30"/>
      <c r="KUO105" s="29"/>
      <c r="KUP105" s="29" t="s">
        <v>115</v>
      </c>
      <c r="KUQ105" s="31">
        <f t="shared" ref="KUQ105" si="965">11.535</f>
        <v>11.535</v>
      </c>
      <c r="KUR105" s="1" t="s">
        <v>12</v>
      </c>
      <c r="KUT105" s="29" t="s">
        <v>120</v>
      </c>
      <c r="KUU105" s="29"/>
      <c r="KUV105" s="30"/>
      <c r="KUW105" s="29"/>
      <c r="KUX105" s="29" t="s">
        <v>115</v>
      </c>
      <c r="KUY105" s="31">
        <f t="shared" ref="KUY105" si="966">11.535</f>
        <v>11.535</v>
      </c>
      <c r="KUZ105" s="1" t="s">
        <v>12</v>
      </c>
      <c r="KVB105" s="29" t="s">
        <v>120</v>
      </c>
      <c r="KVC105" s="29"/>
      <c r="KVD105" s="30"/>
      <c r="KVE105" s="29"/>
      <c r="KVF105" s="29" t="s">
        <v>115</v>
      </c>
      <c r="KVG105" s="31">
        <f t="shared" ref="KVG105" si="967">11.535</f>
        <v>11.535</v>
      </c>
      <c r="KVH105" s="1" t="s">
        <v>12</v>
      </c>
      <c r="KVJ105" s="29" t="s">
        <v>120</v>
      </c>
      <c r="KVK105" s="29"/>
      <c r="KVL105" s="30"/>
      <c r="KVM105" s="29"/>
      <c r="KVN105" s="29" t="s">
        <v>115</v>
      </c>
      <c r="KVO105" s="31">
        <f t="shared" ref="KVO105" si="968">11.535</f>
        <v>11.535</v>
      </c>
      <c r="KVP105" s="1" t="s">
        <v>12</v>
      </c>
      <c r="KVR105" s="29" t="s">
        <v>120</v>
      </c>
      <c r="KVS105" s="29"/>
      <c r="KVT105" s="30"/>
      <c r="KVU105" s="29"/>
      <c r="KVV105" s="29" t="s">
        <v>115</v>
      </c>
      <c r="KVW105" s="31">
        <f t="shared" ref="KVW105" si="969">11.535</f>
        <v>11.535</v>
      </c>
      <c r="KVX105" s="1" t="s">
        <v>12</v>
      </c>
      <c r="KVZ105" s="29" t="s">
        <v>120</v>
      </c>
      <c r="KWA105" s="29"/>
      <c r="KWB105" s="30"/>
      <c r="KWC105" s="29"/>
      <c r="KWD105" s="29" t="s">
        <v>115</v>
      </c>
      <c r="KWE105" s="31">
        <f t="shared" ref="KWE105" si="970">11.535</f>
        <v>11.535</v>
      </c>
      <c r="KWF105" s="1" t="s">
        <v>12</v>
      </c>
      <c r="KWH105" s="29" t="s">
        <v>120</v>
      </c>
      <c r="KWI105" s="29"/>
      <c r="KWJ105" s="30"/>
      <c r="KWK105" s="29"/>
      <c r="KWL105" s="29" t="s">
        <v>115</v>
      </c>
      <c r="KWM105" s="31">
        <f t="shared" ref="KWM105" si="971">11.535</f>
        <v>11.535</v>
      </c>
      <c r="KWN105" s="1" t="s">
        <v>12</v>
      </c>
      <c r="KWP105" s="29" t="s">
        <v>120</v>
      </c>
      <c r="KWQ105" s="29"/>
      <c r="KWR105" s="30"/>
      <c r="KWS105" s="29"/>
      <c r="KWT105" s="29" t="s">
        <v>115</v>
      </c>
      <c r="KWU105" s="31">
        <f t="shared" ref="KWU105" si="972">11.535</f>
        <v>11.535</v>
      </c>
      <c r="KWV105" s="1" t="s">
        <v>12</v>
      </c>
      <c r="KWX105" s="29" t="s">
        <v>120</v>
      </c>
      <c r="KWY105" s="29"/>
      <c r="KWZ105" s="30"/>
      <c r="KXA105" s="29"/>
      <c r="KXB105" s="29" t="s">
        <v>115</v>
      </c>
      <c r="KXC105" s="31">
        <f t="shared" ref="KXC105" si="973">11.535</f>
        <v>11.535</v>
      </c>
      <c r="KXD105" s="1" t="s">
        <v>12</v>
      </c>
      <c r="KXF105" s="29" t="s">
        <v>120</v>
      </c>
      <c r="KXG105" s="29"/>
      <c r="KXH105" s="30"/>
      <c r="KXI105" s="29"/>
      <c r="KXJ105" s="29" t="s">
        <v>115</v>
      </c>
      <c r="KXK105" s="31">
        <f t="shared" ref="KXK105" si="974">11.535</f>
        <v>11.535</v>
      </c>
      <c r="KXL105" s="1" t="s">
        <v>12</v>
      </c>
      <c r="KXN105" s="29" t="s">
        <v>120</v>
      </c>
      <c r="KXO105" s="29"/>
      <c r="KXP105" s="30"/>
      <c r="KXQ105" s="29"/>
      <c r="KXR105" s="29" t="s">
        <v>115</v>
      </c>
      <c r="KXS105" s="31">
        <f t="shared" ref="KXS105" si="975">11.535</f>
        <v>11.535</v>
      </c>
      <c r="KXT105" s="1" t="s">
        <v>12</v>
      </c>
      <c r="KXV105" s="29" t="s">
        <v>120</v>
      </c>
      <c r="KXW105" s="29"/>
      <c r="KXX105" s="30"/>
      <c r="KXY105" s="29"/>
      <c r="KXZ105" s="29" t="s">
        <v>115</v>
      </c>
      <c r="KYA105" s="31">
        <f t="shared" ref="KYA105" si="976">11.535</f>
        <v>11.535</v>
      </c>
      <c r="KYB105" s="1" t="s">
        <v>12</v>
      </c>
      <c r="KYD105" s="29" t="s">
        <v>120</v>
      </c>
      <c r="KYE105" s="29"/>
      <c r="KYF105" s="30"/>
      <c r="KYG105" s="29"/>
      <c r="KYH105" s="29" t="s">
        <v>115</v>
      </c>
      <c r="KYI105" s="31">
        <f t="shared" ref="KYI105" si="977">11.535</f>
        <v>11.535</v>
      </c>
      <c r="KYJ105" s="1" t="s">
        <v>12</v>
      </c>
      <c r="KYL105" s="29" t="s">
        <v>120</v>
      </c>
      <c r="KYM105" s="29"/>
      <c r="KYN105" s="30"/>
      <c r="KYO105" s="29"/>
      <c r="KYP105" s="29" t="s">
        <v>115</v>
      </c>
      <c r="KYQ105" s="31">
        <f t="shared" ref="KYQ105" si="978">11.535</f>
        <v>11.535</v>
      </c>
      <c r="KYR105" s="1" t="s">
        <v>12</v>
      </c>
      <c r="KYT105" s="29" t="s">
        <v>120</v>
      </c>
      <c r="KYU105" s="29"/>
      <c r="KYV105" s="30"/>
      <c r="KYW105" s="29"/>
      <c r="KYX105" s="29" t="s">
        <v>115</v>
      </c>
      <c r="KYY105" s="31">
        <f t="shared" ref="KYY105" si="979">11.535</f>
        <v>11.535</v>
      </c>
      <c r="KYZ105" s="1" t="s">
        <v>12</v>
      </c>
      <c r="KZB105" s="29" t="s">
        <v>120</v>
      </c>
      <c r="KZC105" s="29"/>
      <c r="KZD105" s="30"/>
      <c r="KZE105" s="29"/>
      <c r="KZF105" s="29" t="s">
        <v>115</v>
      </c>
      <c r="KZG105" s="31">
        <f t="shared" ref="KZG105" si="980">11.535</f>
        <v>11.535</v>
      </c>
      <c r="KZH105" s="1" t="s">
        <v>12</v>
      </c>
      <c r="KZJ105" s="29" t="s">
        <v>120</v>
      </c>
      <c r="KZK105" s="29"/>
      <c r="KZL105" s="30"/>
      <c r="KZM105" s="29"/>
      <c r="KZN105" s="29" t="s">
        <v>115</v>
      </c>
      <c r="KZO105" s="31">
        <f t="shared" ref="KZO105" si="981">11.535</f>
        <v>11.535</v>
      </c>
      <c r="KZP105" s="1" t="s">
        <v>12</v>
      </c>
      <c r="KZR105" s="29" t="s">
        <v>120</v>
      </c>
      <c r="KZS105" s="29"/>
      <c r="KZT105" s="30"/>
      <c r="KZU105" s="29"/>
      <c r="KZV105" s="29" t="s">
        <v>115</v>
      </c>
      <c r="KZW105" s="31">
        <f t="shared" ref="KZW105" si="982">11.535</f>
        <v>11.535</v>
      </c>
      <c r="KZX105" s="1" t="s">
        <v>12</v>
      </c>
      <c r="KZZ105" s="29" t="s">
        <v>120</v>
      </c>
      <c r="LAA105" s="29"/>
      <c r="LAB105" s="30"/>
      <c r="LAC105" s="29"/>
      <c r="LAD105" s="29" t="s">
        <v>115</v>
      </c>
      <c r="LAE105" s="31">
        <f t="shared" ref="LAE105" si="983">11.535</f>
        <v>11.535</v>
      </c>
      <c r="LAF105" s="1" t="s">
        <v>12</v>
      </c>
      <c r="LAH105" s="29" t="s">
        <v>120</v>
      </c>
      <c r="LAI105" s="29"/>
      <c r="LAJ105" s="30"/>
      <c r="LAK105" s="29"/>
      <c r="LAL105" s="29" t="s">
        <v>115</v>
      </c>
      <c r="LAM105" s="31">
        <f t="shared" ref="LAM105" si="984">11.535</f>
        <v>11.535</v>
      </c>
      <c r="LAN105" s="1" t="s">
        <v>12</v>
      </c>
      <c r="LAP105" s="29" t="s">
        <v>120</v>
      </c>
      <c r="LAQ105" s="29"/>
      <c r="LAR105" s="30"/>
      <c r="LAS105" s="29"/>
      <c r="LAT105" s="29" t="s">
        <v>115</v>
      </c>
      <c r="LAU105" s="31">
        <f t="shared" ref="LAU105" si="985">11.535</f>
        <v>11.535</v>
      </c>
      <c r="LAV105" s="1" t="s">
        <v>12</v>
      </c>
      <c r="LAX105" s="29" t="s">
        <v>120</v>
      </c>
      <c r="LAY105" s="29"/>
      <c r="LAZ105" s="30"/>
      <c r="LBA105" s="29"/>
      <c r="LBB105" s="29" t="s">
        <v>115</v>
      </c>
      <c r="LBC105" s="31">
        <f t="shared" ref="LBC105" si="986">11.535</f>
        <v>11.535</v>
      </c>
      <c r="LBD105" s="1" t="s">
        <v>12</v>
      </c>
      <c r="LBF105" s="29" t="s">
        <v>120</v>
      </c>
      <c r="LBG105" s="29"/>
      <c r="LBH105" s="30"/>
      <c r="LBI105" s="29"/>
      <c r="LBJ105" s="29" t="s">
        <v>115</v>
      </c>
      <c r="LBK105" s="31">
        <f t="shared" ref="LBK105" si="987">11.535</f>
        <v>11.535</v>
      </c>
      <c r="LBL105" s="1" t="s">
        <v>12</v>
      </c>
      <c r="LBN105" s="29" t="s">
        <v>120</v>
      </c>
      <c r="LBO105" s="29"/>
      <c r="LBP105" s="30"/>
      <c r="LBQ105" s="29"/>
      <c r="LBR105" s="29" t="s">
        <v>115</v>
      </c>
      <c r="LBS105" s="31">
        <f t="shared" ref="LBS105" si="988">11.535</f>
        <v>11.535</v>
      </c>
      <c r="LBT105" s="1" t="s">
        <v>12</v>
      </c>
      <c r="LBV105" s="29" t="s">
        <v>120</v>
      </c>
      <c r="LBW105" s="29"/>
      <c r="LBX105" s="30"/>
      <c r="LBY105" s="29"/>
      <c r="LBZ105" s="29" t="s">
        <v>115</v>
      </c>
      <c r="LCA105" s="31">
        <f t="shared" ref="LCA105" si="989">11.535</f>
        <v>11.535</v>
      </c>
      <c r="LCB105" s="1" t="s">
        <v>12</v>
      </c>
      <c r="LCD105" s="29" t="s">
        <v>120</v>
      </c>
      <c r="LCE105" s="29"/>
      <c r="LCF105" s="30"/>
      <c r="LCG105" s="29"/>
      <c r="LCH105" s="29" t="s">
        <v>115</v>
      </c>
      <c r="LCI105" s="31">
        <f t="shared" ref="LCI105" si="990">11.535</f>
        <v>11.535</v>
      </c>
      <c r="LCJ105" s="1" t="s">
        <v>12</v>
      </c>
      <c r="LCL105" s="29" t="s">
        <v>120</v>
      </c>
      <c r="LCM105" s="29"/>
      <c r="LCN105" s="30"/>
      <c r="LCO105" s="29"/>
      <c r="LCP105" s="29" t="s">
        <v>115</v>
      </c>
      <c r="LCQ105" s="31">
        <f t="shared" ref="LCQ105" si="991">11.535</f>
        <v>11.535</v>
      </c>
      <c r="LCR105" s="1" t="s">
        <v>12</v>
      </c>
      <c r="LCT105" s="29" t="s">
        <v>120</v>
      </c>
      <c r="LCU105" s="29"/>
      <c r="LCV105" s="30"/>
      <c r="LCW105" s="29"/>
      <c r="LCX105" s="29" t="s">
        <v>115</v>
      </c>
      <c r="LCY105" s="31">
        <f t="shared" ref="LCY105" si="992">11.535</f>
        <v>11.535</v>
      </c>
      <c r="LCZ105" s="1" t="s">
        <v>12</v>
      </c>
      <c r="LDB105" s="29" t="s">
        <v>120</v>
      </c>
      <c r="LDC105" s="29"/>
      <c r="LDD105" s="30"/>
      <c r="LDE105" s="29"/>
      <c r="LDF105" s="29" t="s">
        <v>115</v>
      </c>
      <c r="LDG105" s="31">
        <f t="shared" ref="LDG105" si="993">11.535</f>
        <v>11.535</v>
      </c>
      <c r="LDH105" s="1" t="s">
        <v>12</v>
      </c>
      <c r="LDJ105" s="29" t="s">
        <v>120</v>
      </c>
      <c r="LDK105" s="29"/>
      <c r="LDL105" s="30"/>
      <c r="LDM105" s="29"/>
      <c r="LDN105" s="29" t="s">
        <v>115</v>
      </c>
      <c r="LDO105" s="31">
        <f t="shared" ref="LDO105" si="994">11.535</f>
        <v>11.535</v>
      </c>
      <c r="LDP105" s="1" t="s">
        <v>12</v>
      </c>
      <c r="LDR105" s="29" t="s">
        <v>120</v>
      </c>
      <c r="LDS105" s="29"/>
      <c r="LDT105" s="30"/>
      <c r="LDU105" s="29"/>
      <c r="LDV105" s="29" t="s">
        <v>115</v>
      </c>
      <c r="LDW105" s="31">
        <f t="shared" ref="LDW105" si="995">11.535</f>
        <v>11.535</v>
      </c>
      <c r="LDX105" s="1" t="s">
        <v>12</v>
      </c>
      <c r="LDZ105" s="29" t="s">
        <v>120</v>
      </c>
      <c r="LEA105" s="29"/>
      <c r="LEB105" s="30"/>
      <c r="LEC105" s="29"/>
      <c r="LED105" s="29" t="s">
        <v>115</v>
      </c>
      <c r="LEE105" s="31">
        <f t="shared" ref="LEE105" si="996">11.535</f>
        <v>11.535</v>
      </c>
      <c r="LEF105" s="1" t="s">
        <v>12</v>
      </c>
      <c r="LEH105" s="29" t="s">
        <v>120</v>
      </c>
      <c r="LEI105" s="29"/>
      <c r="LEJ105" s="30"/>
      <c r="LEK105" s="29"/>
      <c r="LEL105" s="29" t="s">
        <v>115</v>
      </c>
      <c r="LEM105" s="31">
        <f t="shared" ref="LEM105" si="997">11.535</f>
        <v>11.535</v>
      </c>
      <c r="LEN105" s="1" t="s">
        <v>12</v>
      </c>
      <c r="LEP105" s="29" t="s">
        <v>120</v>
      </c>
      <c r="LEQ105" s="29"/>
      <c r="LER105" s="30"/>
      <c r="LES105" s="29"/>
      <c r="LET105" s="29" t="s">
        <v>115</v>
      </c>
      <c r="LEU105" s="31">
        <f t="shared" ref="LEU105" si="998">11.535</f>
        <v>11.535</v>
      </c>
      <c r="LEV105" s="1" t="s">
        <v>12</v>
      </c>
      <c r="LEX105" s="29" t="s">
        <v>120</v>
      </c>
      <c r="LEY105" s="29"/>
      <c r="LEZ105" s="30"/>
      <c r="LFA105" s="29"/>
      <c r="LFB105" s="29" t="s">
        <v>115</v>
      </c>
      <c r="LFC105" s="31">
        <f t="shared" ref="LFC105" si="999">11.535</f>
        <v>11.535</v>
      </c>
      <c r="LFD105" s="1" t="s">
        <v>12</v>
      </c>
      <c r="LFF105" s="29" t="s">
        <v>120</v>
      </c>
      <c r="LFG105" s="29"/>
      <c r="LFH105" s="30"/>
      <c r="LFI105" s="29"/>
      <c r="LFJ105" s="29" t="s">
        <v>115</v>
      </c>
      <c r="LFK105" s="31">
        <f t="shared" ref="LFK105" si="1000">11.535</f>
        <v>11.535</v>
      </c>
      <c r="LFL105" s="1" t="s">
        <v>12</v>
      </c>
      <c r="LFN105" s="29" t="s">
        <v>120</v>
      </c>
      <c r="LFO105" s="29"/>
      <c r="LFP105" s="30"/>
      <c r="LFQ105" s="29"/>
      <c r="LFR105" s="29" t="s">
        <v>115</v>
      </c>
      <c r="LFS105" s="31">
        <f t="shared" ref="LFS105" si="1001">11.535</f>
        <v>11.535</v>
      </c>
      <c r="LFT105" s="1" t="s">
        <v>12</v>
      </c>
      <c r="LFV105" s="29" t="s">
        <v>120</v>
      </c>
      <c r="LFW105" s="29"/>
      <c r="LFX105" s="30"/>
      <c r="LFY105" s="29"/>
      <c r="LFZ105" s="29" t="s">
        <v>115</v>
      </c>
      <c r="LGA105" s="31">
        <f t="shared" ref="LGA105" si="1002">11.535</f>
        <v>11.535</v>
      </c>
      <c r="LGB105" s="1" t="s">
        <v>12</v>
      </c>
      <c r="LGD105" s="29" t="s">
        <v>120</v>
      </c>
      <c r="LGE105" s="29"/>
      <c r="LGF105" s="30"/>
      <c r="LGG105" s="29"/>
      <c r="LGH105" s="29" t="s">
        <v>115</v>
      </c>
      <c r="LGI105" s="31">
        <f t="shared" ref="LGI105" si="1003">11.535</f>
        <v>11.535</v>
      </c>
      <c r="LGJ105" s="1" t="s">
        <v>12</v>
      </c>
      <c r="LGL105" s="29" t="s">
        <v>120</v>
      </c>
      <c r="LGM105" s="29"/>
      <c r="LGN105" s="30"/>
      <c r="LGO105" s="29"/>
      <c r="LGP105" s="29" t="s">
        <v>115</v>
      </c>
      <c r="LGQ105" s="31">
        <f t="shared" ref="LGQ105" si="1004">11.535</f>
        <v>11.535</v>
      </c>
      <c r="LGR105" s="1" t="s">
        <v>12</v>
      </c>
      <c r="LGT105" s="29" t="s">
        <v>120</v>
      </c>
      <c r="LGU105" s="29"/>
      <c r="LGV105" s="30"/>
      <c r="LGW105" s="29"/>
      <c r="LGX105" s="29" t="s">
        <v>115</v>
      </c>
      <c r="LGY105" s="31">
        <f t="shared" ref="LGY105" si="1005">11.535</f>
        <v>11.535</v>
      </c>
      <c r="LGZ105" s="1" t="s">
        <v>12</v>
      </c>
      <c r="LHB105" s="29" t="s">
        <v>120</v>
      </c>
      <c r="LHC105" s="29"/>
      <c r="LHD105" s="30"/>
      <c r="LHE105" s="29"/>
      <c r="LHF105" s="29" t="s">
        <v>115</v>
      </c>
      <c r="LHG105" s="31">
        <f t="shared" ref="LHG105" si="1006">11.535</f>
        <v>11.535</v>
      </c>
      <c r="LHH105" s="1" t="s">
        <v>12</v>
      </c>
      <c r="LHJ105" s="29" t="s">
        <v>120</v>
      </c>
      <c r="LHK105" s="29"/>
      <c r="LHL105" s="30"/>
      <c r="LHM105" s="29"/>
      <c r="LHN105" s="29" t="s">
        <v>115</v>
      </c>
      <c r="LHO105" s="31">
        <f t="shared" ref="LHO105" si="1007">11.535</f>
        <v>11.535</v>
      </c>
      <c r="LHP105" s="1" t="s">
        <v>12</v>
      </c>
      <c r="LHR105" s="29" t="s">
        <v>120</v>
      </c>
      <c r="LHS105" s="29"/>
      <c r="LHT105" s="30"/>
      <c r="LHU105" s="29"/>
      <c r="LHV105" s="29" t="s">
        <v>115</v>
      </c>
      <c r="LHW105" s="31">
        <f t="shared" ref="LHW105" si="1008">11.535</f>
        <v>11.535</v>
      </c>
      <c r="LHX105" s="1" t="s">
        <v>12</v>
      </c>
      <c r="LHZ105" s="29" t="s">
        <v>120</v>
      </c>
      <c r="LIA105" s="29"/>
      <c r="LIB105" s="30"/>
      <c r="LIC105" s="29"/>
      <c r="LID105" s="29" t="s">
        <v>115</v>
      </c>
      <c r="LIE105" s="31">
        <f t="shared" ref="LIE105" si="1009">11.535</f>
        <v>11.535</v>
      </c>
      <c r="LIF105" s="1" t="s">
        <v>12</v>
      </c>
      <c r="LIH105" s="29" t="s">
        <v>120</v>
      </c>
      <c r="LII105" s="29"/>
      <c r="LIJ105" s="30"/>
      <c r="LIK105" s="29"/>
      <c r="LIL105" s="29" t="s">
        <v>115</v>
      </c>
      <c r="LIM105" s="31">
        <f t="shared" ref="LIM105" si="1010">11.535</f>
        <v>11.535</v>
      </c>
      <c r="LIN105" s="1" t="s">
        <v>12</v>
      </c>
      <c r="LIP105" s="29" t="s">
        <v>120</v>
      </c>
      <c r="LIQ105" s="29"/>
      <c r="LIR105" s="30"/>
      <c r="LIS105" s="29"/>
      <c r="LIT105" s="29" t="s">
        <v>115</v>
      </c>
      <c r="LIU105" s="31">
        <f t="shared" ref="LIU105" si="1011">11.535</f>
        <v>11.535</v>
      </c>
      <c r="LIV105" s="1" t="s">
        <v>12</v>
      </c>
      <c r="LIX105" s="29" t="s">
        <v>120</v>
      </c>
      <c r="LIY105" s="29"/>
      <c r="LIZ105" s="30"/>
      <c r="LJA105" s="29"/>
      <c r="LJB105" s="29" t="s">
        <v>115</v>
      </c>
      <c r="LJC105" s="31">
        <f t="shared" ref="LJC105" si="1012">11.535</f>
        <v>11.535</v>
      </c>
      <c r="LJD105" s="1" t="s">
        <v>12</v>
      </c>
      <c r="LJF105" s="29" t="s">
        <v>120</v>
      </c>
      <c r="LJG105" s="29"/>
      <c r="LJH105" s="30"/>
      <c r="LJI105" s="29"/>
      <c r="LJJ105" s="29" t="s">
        <v>115</v>
      </c>
      <c r="LJK105" s="31">
        <f t="shared" ref="LJK105" si="1013">11.535</f>
        <v>11.535</v>
      </c>
      <c r="LJL105" s="1" t="s">
        <v>12</v>
      </c>
      <c r="LJN105" s="29" t="s">
        <v>120</v>
      </c>
      <c r="LJO105" s="29"/>
      <c r="LJP105" s="30"/>
      <c r="LJQ105" s="29"/>
      <c r="LJR105" s="29" t="s">
        <v>115</v>
      </c>
      <c r="LJS105" s="31">
        <f t="shared" ref="LJS105" si="1014">11.535</f>
        <v>11.535</v>
      </c>
      <c r="LJT105" s="1" t="s">
        <v>12</v>
      </c>
      <c r="LJV105" s="29" t="s">
        <v>120</v>
      </c>
      <c r="LJW105" s="29"/>
      <c r="LJX105" s="30"/>
      <c r="LJY105" s="29"/>
      <c r="LJZ105" s="29" t="s">
        <v>115</v>
      </c>
      <c r="LKA105" s="31">
        <f t="shared" ref="LKA105" si="1015">11.535</f>
        <v>11.535</v>
      </c>
      <c r="LKB105" s="1" t="s">
        <v>12</v>
      </c>
      <c r="LKD105" s="29" t="s">
        <v>120</v>
      </c>
      <c r="LKE105" s="29"/>
      <c r="LKF105" s="30"/>
      <c r="LKG105" s="29"/>
      <c r="LKH105" s="29" t="s">
        <v>115</v>
      </c>
      <c r="LKI105" s="31">
        <f t="shared" ref="LKI105" si="1016">11.535</f>
        <v>11.535</v>
      </c>
      <c r="LKJ105" s="1" t="s">
        <v>12</v>
      </c>
      <c r="LKL105" s="29" t="s">
        <v>120</v>
      </c>
      <c r="LKM105" s="29"/>
      <c r="LKN105" s="30"/>
      <c r="LKO105" s="29"/>
      <c r="LKP105" s="29" t="s">
        <v>115</v>
      </c>
      <c r="LKQ105" s="31">
        <f t="shared" ref="LKQ105" si="1017">11.535</f>
        <v>11.535</v>
      </c>
      <c r="LKR105" s="1" t="s">
        <v>12</v>
      </c>
      <c r="LKT105" s="29" t="s">
        <v>120</v>
      </c>
      <c r="LKU105" s="29"/>
      <c r="LKV105" s="30"/>
      <c r="LKW105" s="29"/>
      <c r="LKX105" s="29" t="s">
        <v>115</v>
      </c>
      <c r="LKY105" s="31">
        <f t="shared" ref="LKY105" si="1018">11.535</f>
        <v>11.535</v>
      </c>
      <c r="LKZ105" s="1" t="s">
        <v>12</v>
      </c>
      <c r="LLB105" s="29" t="s">
        <v>120</v>
      </c>
      <c r="LLC105" s="29"/>
      <c r="LLD105" s="30"/>
      <c r="LLE105" s="29"/>
      <c r="LLF105" s="29" t="s">
        <v>115</v>
      </c>
      <c r="LLG105" s="31">
        <f t="shared" ref="LLG105" si="1019">11.535</f>
        <v>11.535</v>
      </c>
      <c r="LLH105" s="1" t="s">
        <v>12</v>
      </c>
      <c r="LLJ105" s="29" t="s">
        <v>120</v>
      </c>
      <c r="LLK105" s="29"/>
      <c r="LLL105" s="30"/>
      <c r="LLM105" s="29"/>
      <c r="LLN105" s="29" t="s">
        <v>115</v>
      </c>
      <c r="LLO105" s="31">
        <f t="shared" ref="LLO105" si="1020">11.535</f>
        <v>11.535</v>
      </c>
      <c r="LLP105" s="1" t="s">
        <v>12</v>
      </c>
      <c r="LLR105" s="29" t="s">
        <v>120</v>
      </c>
      <c r="LLS105" s="29"/>
      <c r="LLT105" s="30"/>
      <c r="LLU105" s="29"/>
      <c r="LLV105" s="29" t="s">
        <v>115</v>
      </c>
      <c r="LLW105" s="31">
        <f t="shared" ref="LLW105" si="1021">11.535</f>
        <v>11.535</v>
      </c>
      <c r="LLX105" s="1" t="s">
        <v>12</v>
      </c>
      <c r="LLZ105" s="29" t="s">
        <v>120</v>
      </c>
      <c r="LMA105" s="29"/>
      <c r="LMB105" s="30"/>
      <c r="LMC105" s="29"/>
      <c r="LMD105" s="29" t="s">
        <v>115</v>
      </c>
      <c r="LME105" s="31">
        <f t="shared" ref="LME105" si="1022">11.535</f>
        <v>11.535</v>
      </c>
      <c r="LMF105" s="1" t="s">
        <v>12</v>
      </c>
      <c r="LMH105" s="29" t="s">
        <v>120</v>
      </c>
      <c r="LMI105" s="29"/>
      <c r="LMJ105" s="30"/>
      <c r="LMK105" s="29"/>
      <c r="LML105" s="29" t="s">
        <v>115</v>
      </c>
      <c r="LMM105" s="31">
        <f t="shared" ref="LMM105" si="1023">11.535</f>
        <v>11.535</v>
      </c>
      <c r="LMN105" s="1" t="s">
        <v>12</v>
      </c>
      <c r="LMP105" s="29" t="s">
        <v>120</v>
      </c>
      <c r="LMQ105" s="29"/>
      <c r="LMR105" s="30"/>
      <c r="LMS105" s="29"/>
      <c r="LMT105" s="29" t="s">
        <v>115</v>
      </c>
      <c r="LMU105" s="31">
        <f t="shared" ref="LMU105" si="1024">11.535</f>
        <v>11.535</v>
      </c>
      <c r="LMV105" s="1" t="s">
        <v>12</v>
      </c>
      <c r="LMX105" s="29" t="s">
        <v>120</v>
      </c>
      <c r="LMY105" s="29"/>
      <c r="LMZ105" s="30"/>
      <c r="LNA105" s="29"/>
      <c r="LNB105" s="29" t="s">
        <v>115</v>
      </c>
      <c r="LNC105" s="31">
        <f t="shared" ref="LNC105" si="1025">11.535</f>
        <v>11.535</v>
      </c>
      <c r="LND105" s="1" t="s">
        <v>12</v>
      </c>
      <c r="LNF105" s="29" t="s">
        <v>120</v>
      </c>
      <c r="LNG105" s="29"/>
      <c r="LNH105" s="30"/>
      <c r="LNI105" s="29"/>
      <c r="LNJ105" s="29" t="s">
        <v>115</v>
      </c>
      <c r="LNK105" s="31">
        <f t="shared" ref="LNK105" si="1026">11.535</f>
        <v>11.535</v>
      </c>
      <c r="LNL105" s="1" t="s">
        <v>12</v>
      </c>
      <c r="LNN105" s="29" t="s">
        <v>120</v>
      </c>
      <c r="LNO105" s="29"/>
      <c r="LNP105" s="30"/>
      <c r="LNQ105" s="29"/>
      <c r="LNR105" s="29" t="s">
        <v>115</v>
      </c>
      <c r="LNS105" s="31">
        <f t="shared" ref="LNS105" si="1027">11.535</f>
        <v>11.535</v>
      </c>
      <c r="LNT105" s="1" t="s">
        <v>12</v>
      </c>
      <c r="LNV105" s="29" t="s">
        <v>120</v>
      </c>
      <c r="LNW105" s="29"/>
      <c r="LNX105" s="30"/>
      <c r="LNY105" s="29"/>
      <c r="LNZ105" s="29" t="s">
        <v>115</v>
      </c>
      <c r="LOA105" s="31">
        <f t="shared" ref="LOA105" si="1028">11.535</f>
        <v>11.535</v>
      </c>
      <c r="LOB105" s="1" t="s">
        <v>12</v>
      </c>
      <c r="LOD105" s="29" t="s">
        <v>120</v>
      </c>
      <c r="LOE105" s="29"/>
      <c r="LOF105" s="30"/>
      <c r="LOG105" s="29"/>
      <c r="LOH105" s="29" t="s">
        <v>115</v>
      </c>
      <c r="LOI105" s="31">
        <f t="shared" ref="LOI105" si="1029">11.535</f>
        <v>11.535</v>
      </c>
      <c r="LOJ105" s="1" t="s">
        <v>12</v>
      </c>
      <c r="LOL105" s="29" t="s">
        <v>120</v>
      </c>
      <c r="LOM105" s="29"/>
      <c r="LON105" s="30"/>
      <c r="LOO105" s="29"/>
      <c r="LOP105" s="29" t="s">
        <v>115</v>
      </c>
      <c r="LOQ105" s="31">
        <f t="shared" ref="LOQ105" si="1030">11.535</f>
        <v>11.535</v>
      </c>
      <c r="LOR105" s="1" t="s">
        <v>12</v>
      </c>
      <c r="LOT105" s="29" t="s">
        <v>120</v>
      </c>
      <c r="LOU105" s="29"/>
      <c r="LOV105" s="30"/>
      <c r="LOW105" s="29"/>
      <c r="LOX105" s="29" t="s">
        <v>115</v>
      </c>
      <c r="LOY105" s="31">
        <f t="shared" ref="LOY105" si="1031">11.535</f>
        <v>11.535</v>
      </c>
      <c r="LOZ105" s="1" t="s">
        <v>12</v>
      </c>
      <c r="LPB105" s="29" t="s">
        <v>120</v>
      </c>
      <c r="LPC105" s="29"/>
      <c r="LPD105" s="30"/>
      <c r="LPE105" s="29"/>
      <c r="LPF105" s="29" t="s">
        <v>115</v>
      </c>
      <c r="LPG105" s="31">
        <f t="shared" ref="LPG105" si="1032">11.535</f>
        <v>11.535</v>
      </c>
      <c r="LPH105" s="1" t="s">
        <v>12</v>
      </c>
      <c r="LPJ105" s="29" t="s">
        <v>120</v>
      </c>
      <c r="LPK105" s="29"/>
      <c r="LPL105" s="30"/>
      <c r="LPM105" s="29"/>
      <c r="LPN105" s="29" t="s">
        <v>115</v>
      </c>
      <c r="LPO105" s="31">
        <f t="shared" ref="LPO105" si="1033">11.535</f>
        <v>11.535</v>
      </c>
      <c r="LPP105" s="1" t="s">
        <v>12</v>
      </c>
      <c r="LPR105" s="29" t="s">
        <v>120</v>
      </c>
      <c r="LPS105" s="29"/>
      <c r="LPT105" s="30"/>
      <c r="LPU105" s="29"/>
      <c r="LPV105" s="29" t="s">
        <v>115</v>
      </c>
      <c r="LPW105" s="31">
        <f t="shared" ref="LPW105" si="1034">11.535</f>
        <v>11.535</v>
      </c>
      <c r="LPX105" s="1" t="s">
        <v>12</v>
      </c>
      <c r="LPZ105" s="29" t="s">
        <v>120</v>
      </c>
      <c r="LQA105" s="29"/>
      <c r="LQB105" s="30"/>
      <c r="LQC105" s="29"/>
      <c r="LQD105" s="29" t="s">
        <v>115</v>
      </c>
      <c r="LQE105" s="31">
        <f t="shared" ref="LQE105" si="1035">11.535</f>
        <v>11.535</v>
      </c>
      <c r="LQF105" s="1" t="s">
        <v>12</v>
      </c>
      <c r="LQH105" s="29" t="s">
        <v>120</v>
      </c>
      <c r="LQI105" s="29"/>
      <c r="LQJ105" s="30"/>
      <c r="LQK105" s="29"/>
      <c r="LQL105" s="29" t="s">
        <v>115</v>
      </c>
      <c r="LQM105" s="31">
        <f t="shared" ref="LQM105" si="1036">11.535</f>
        <v>11.535</v>
      </c>
      <c r="LQN105" s="1" t="s">
        <v>12</v>
      </c>
      <c r="LQP105" s="29" t="s">
        <v>120</v>
      </c>
      <c r="LQQ105" s="29"/>
      <c r="LQR105" s="30"/>
      <c r="LQS105" s="29"/>
      <c r="LQT105" s="29" t="s">
        <v>115</v>
      </c>
      <c r="LQU105" s="31">
        <f t="shared" ref="LQU105" si="1037">11.535</f>
        <v>11.535</v>
      </c>
      <c r="LQV105" s="1" t="s">
        <v>12</v>
      </c>
      <c r="LQX105" s="29" t="s">
        <v>120</v>
      </c>
      <c r="LQY105" s="29"/>
      <c r="LQZ105" s="30"/>
      <c r="LRA105" s="29"/>
      <c r="LRB105" s="29" t="s">
        <v>115</v>
      </c>
      <c r="LRC105" s="31">
        <f t="shared" ref="LRC105" si="1038">11.535</f>
        <v>11.535</v>
      </c>
      <c r="LRD105" s="1" t="s">
        <v>12</v>
      </c>
      <c r="LRF105" s="29" t="s">
        <v>120</v>
      </c>
      <c r="LRG105" s="29"/>
      <c r="LRH105" s="30"/>
      <c r="LRI105" s="29"/>
      <c r="LRJ105" s="29" t="s">
        <v>115</v>
      </c>
      <c r="LRK105" s="31">
        <f t="shared" ref="LRK105" si="1039">11.535</f>
        <v>11.535</v>
      </c>
      <c r="LRL105" s="1" t="s">
        <v>12</v>
      </c>
      <c r="LRN105" s="29" t="s">
        <v>120</v>
      </c>
      <c r="LRO105" s="29"/>
      <c r="LRP105" s="30"/>
      <c r="LRQ105" s="29"/>
      <c r="LRR105" s="29" t="s">
        <v>115</v>
      </c>
      <c r="LRS105" s="31">
        <f t="shared" ref="LRS105" si="1040">11.535</f>
        <v>11.535</v>
      </c>
      <c r="LRT105" s="1" t="s">
        <v>12</v>
      </c>
      <c r="LRV105" s="29" t="s">
        <v>120</v>
      </c>
      <c r="LRW105" s="29"/>
      <c r="LRX105" s="30"/>
      <c r="LRY105" s="29"/>
      <c r="LRZ105" s="29" t="s">
        <v>115</v>
      </c>
      <c r="LSA105" s="31">
        <f t="shared" ref="LSA105" si="1041">11.535</f>
        <v>11.535</v>
      </c>
      <c r="LSB105" s="1" t="s">
        <v>12</v>
      </c>
      <c r="LSD105" s="29" t="s">
        <v>120</v>
      </c>
      <c r="LSE105" s="29"/>
      <c r="LSF105" s="30"/>
      <c r="LSG105" s="29"/>
      <c r="LSH105" s="29" t="s">
        <v>115</v>
      </c>
      <c r="LSI105" s="31">
        <f t="shared" ref="LSI105" si="1042">11.535</f>
        <v>11.535</v>
      </c>
      <c r="LSJ105" s="1" t="s">
        <v>12</v>
      </c>
      <c r="LSL105" s="29" t="s">
        <v>120</v>
      </c>
      <c r="LSM105" s="29"/>
      <c r="LSN105" s="30"/>
      <c r="LSO105" s="29"/>
      <c r="LSP105" s="29" t="s">
        <v>115</v>
      </c>
      <c r="LSQ105" s="31">
        <f t="shared" ref="LSQ105" si="1043">11.535</f>
        <v>11.535</v>
      </c>
      <c r="LSR105" s="1" t="s">
        <v>12</v>
      </c>
      <c r="LST105" s="29" t="s">
        <v>120</v>
      </c>
      <c r="LSU105" s="29"/>
      <c r="LSV105" s="30"/>
      <c r="LSW105" s="29"/>
      <c r="LSX105" s="29" t="s">
        <v>115</v>
      </c>
      <c r="LSY105" s="31">
        <f t="shared" ref="LSY105" si="1044">11.535</f>
        <v>11.535</v>
      </c>
      <c r="LSZ105" s="1" t="s">
        <v>12</v>
      </c>
      <c r="LTB105" s="29" t="s">
        <v>120</v>
      </c>
      <c r="LTC105" s="29"/>
      <c r="LTD105" s="30"/>
      <c r="LTE105" s="29"/>
      <c r="LTF105" s="29" t="s">
        <v>115</v>
      </c>
      <c r="LTG105" s="31">
        <f t="shared" ref="LTG105" si="1045">11.535</f>
        <v>11.535</v>
      </c>
      <c r="LTH105" s="1" t="s">
        <v>12</v>
      </c>
      <c r="LTJ105" s="29" t="s">
        <v>120</v>
      </c>
      <c r="LTK105" s="29"/>
      <c r="LTL105" s="30"/>
      <c r="LTM105" s="29"/>
      <c r="LTN105" s="29" t="s">
        <v>115</v>
      </c>
      <c r="LTO105" s="31">
        <f t="shared" ref="LTO105" si="1046">11.535</f>
        <v>11.535</v>
      </c>
      <c r="LTP105" s="1" t="s">
        <v>12</v>
      </c>
      <c r="LTR105" s="29" t="s">
        <v>120</v>
      </c>
      <c r="LTS105" s="29"/>
      <c r="LTT105" s="30"/>
      <c r="LTU105" s="29"/>
      <c r="LTV105" s="29" t="s">
        <v>115</v>
      </c>
      <c r="LTW105" s="31">
        <f t="shared" ref="LTW105" si="1047">11.535</f>
        <v>11.535</v>
      </c>
      <c r="LTX105" s="1" t="s">
        <v>12</v>
      </c>
      <c r="LTZ105" s="29" t="s">
        <v>120</v>
      </c>
      <c r="LUA105" s="29"/>
      <c r="LUB105" s="30"/>
      <c r="LUC105" s="29"/>
      <c r="LUD105" s="29" t="s">
        <v>115</v>
      </c>
      <c r="LUE105" s="31">
        <f t="shared" ref="LUE105" si="1048">11.535</f>
        <v>11.535</v>
      </c>
      <c r="LUF105" s="1" t="s">
        <v>12</v>
      </c>
      <c r="LUH105" s="29" t="s">
        <v>120</v>
      </c>
      <c r="LUI105" s="29"/>
      <c r="LUJ105" s="30"/>
      <c r="LUK105" s="29"/>
      <c r="LUL105" s="29" t="s">
        <v>115</v>
      </c>
      <c r="LUM105" s="31">
        <f t="shared" ref="LUM105" si="1049">11.535</f>
        <v>11.535</v>
      </c>
      <c r="LUN105" s="1" t="s">
        <v>12</v>
      </c>
      <c r="LUP105" s="29" t="s">
        <v>120</v>
      </c>
      <c r="LUQ105" s="29"/>
      <c r="LUR105" s="30"/>
      <c r="LUS105" s="29"/>
      <c r="LUT105" s="29" t="s">
        <v>115</v>
      </c>
      <c r="LUU105" s="31">
        <f t="shared" ref="LUU105" si="1050">11.535</f>
        <v>11.535</v>
      </c>
      <c r="LUV105" s="1" t="s">
        <v>12</v>
      </c>
      <c r="LUX105" s="29" t="s">
        <v>120</v>
      </c>
      <c r="LUY105" s="29"/>
      <c r="LUZ105" s="30"/>
      <c r="LVA105" s="29"/>
      <c r="LVB105" s="29" t="s">
        <v>115</v>
      </c>
      <c r="LVC105" s="31">
        <f t="shared" ref="LVC105" si="1051">11.535</f>
        <v>11.535</v>
      </c>
      <c r="LVD105" s="1" t="s">
        <v>12</v>
      </c>
      <c r="LVF105" s="29" t="s">
        <v>120</v>
      </c>
      <c r="LVG105" s="29"/>
      <c r="LVH105" s="30"/>
      <c r="LVI105" s="29"/>
      <c r="LVJ105" s="29" t="s">
        <v>115</v>
      </c>
      <c r="LVK105" s="31">
        <f t="shared" ref="LVK105" si="1052">11.535</f>
        <v>11.535</v>
      </c>
      <c r="LVL105" s="1" t="s">
        <v>12</v>
      </c>
      <c r="LVN105" s="29" t="s">
        <v>120</v>
      </c>
      <c r="LVO105" s="29"/>
      <c r="LVP105" s="30"/>
      <c r="LVQ105" s="29"/>
      <c r="LVR105" s="29" t="s">
        <v>115</v>
      </c>
      <c r="LVS105" s="31">
        <f t="shared" ref="LVS105" si="1053">11.535</f>
        <v>11.535</v>
      </c>
      <c r="LVT105" s="1" t="s">
        <v>12</v>
      </c>
      <c r="LVV105" s="29" t="s">
        <v>120</v>
      </c>
      <c r="LVW105" s="29"/>
      <c r="LVX105" s="30"/>
      <c r="LVY105" s="29"/>
      <c r="LVZ105" s="29" t="s">
        <v>115</v>
      </c>
      <c r="LWA105" s="31">
        <f t="shared" ref="LWA105" si="1054">11.535</f>
        <v>11.535</v>
      </c>
      <c r="LWB105" s="1" t="s">
        <v>12</v>
      </c>
      <c r="LWD105" s="29" t="s">
        <v>120</v>
      </c>
      <c r="LWE105" s="29"/>
      <c r="LWF105" s="30"/>
      <c r="LWG105" s="29"/>
      <c r="LWH105" s="29" t="s">
        <v>115</v>
      </c>
      <c r="LWI105" s="31">
        <f t="shared" ref="LWI105" si="1055">11.535</f>
        <v>11.535</v>
      </c>
      <c r="LWJ105" s="1" t="s">
        <v>12</v>
      </c>
      <c r="LWL105" s="29" t="s">
        <v>120</v>
      </c>
      <c r="LWM105" s="29"/>
      <c r="LWN105" s="30"/>
      <c r="LWO105" s="29"/>
      <c r="LWP105" s="29" t="s">
        <v>115</v>
      </c>
      <c r="LWQ105" s="31">
        <f t="shared" ref="LWQ105" si="1056">11.535</f>
        <v>11.535</v>
      </c>
      <c r="LWR105" s="1" t="s">
        <v>12</v>
      </c>
      <c r="LWT105" s="29" t="s">
        <v>120</v>
      </c>
      <c r="LWU105" s="29"/>
      <c r="LWV105" s="30"/>
      <c r="LWW105" s="29"/>
      <c r="LWX105" s="29" t="s">
        <v>115</v>
      </c>
      <c r="LWY105" s="31">
        <f t="shared" ref="LWY105" si="1057">11.535</f>
        <v>11.535</v>
      </c>
      <c r="LWZ105" s="1" t="s">
        <v>12</v>
      </c>
      <c r="LXB105" s="29" t="s">
        <v>120</v>
      </c>
      <c r="LXC105" s="29"/>
      <c r="LXD105" s="30"/>
      <c r="LXE105" s="29"/>
      <c r="LXF105" s="29" t="s">
        <v>115</v>
      </c>
      <c r="LXG105" s="31">
        <f t="shared" ref="LXG105" si="1058">11.535</f>
        <v>11.535</v>
      </c>
      <c r="LXH105" s="1" t="s">
        <v>12</v>
      </c>
      <c r="LXJ105" s="29" t="s">
        <v>120</v>
      </c>
      <c r="LXK105" s="29"/>
      <c r="LXL105" s="30"/>
      <c r="LXM105" s="29"/>
      <c r="LXN105" s="29" t="s">
        <v>115</v>
      </c>
      <c r="LXO105" s="31">
        <f t="shared" ref="LXO105" si="1059">11.535</f>
        <v>11.535</v>
      </c>
      <c r="LXP105" s="1" t="s">
        <v>12</v>
      </c>
      <c r="LXR105" s="29" t="s">
        <v>120</v>
      </c>
      <c r="LXS105" s="29"/>
      <c r="LXT105" s="30"/>
      <c r="LXU105" s="29"/>
      <c r="LXV105" s="29" t="s">
        <v>115</v>
      </c>
      <c r="LXW105" s="31">
        <f t="shared" ref="LXW105" si="1060">11.535</f>
        <v>11.535</v>
      </c>
      <c r="LXX105" s="1" t="s">
        <v>12</v>
      </c>
      <c r="LXZ105" s="29" t="s">
        <v>120</v>
      </c>
      <c r="LYA105" s="29"/>
      <c r="LYB105" s="30"/>
      <c r="LYC105" s="29"/>
      <c r="LYD105" s="29" t="s">
        <v>115</v>
      </c>
      <c r="LYE105" s="31">
        <f t="shared" ref="LYE105" si="1061">11.535</f>
        <v>11.535</v>
      </c>
      <c r="LYF105" s="1" t="s">
        <v>12</v>
      </c>
      <c r="LYH105" s="29" t="s">
        <v>120</v>
      </c>
      <c r="LYI105" s="29"/>
      <c r="LYJ105" s="30"/>
      <c r="LYK105" s="29"/>
      <c r="LYL105" s="29" t="s">
        <v>115</v>
      </c>
      <c r="LYM105" s="31">
        <f t="shared" ref="LYM105" si="1062">11.535</f>
        <v>11.535</v>
      </c>
      <c r="LYN105" s="1" t="s">
        <v>12</v>
      </c>
      <c r="LYP105" s="29" t="s">
        <v>120</v>
      </c>
      <c r="LYQ105" s="29"/>
      <c r="LYR105" s="30"/>
      <c r="LYS105" s="29"/>
      <c r="LYT105" s="29" t="s">
        <v>115</v>
      </c>
      <c r="LYU105" s="31">
        <f t="shared" ref="LYU105" si="1063">11.535</f>
        <v>11.535</v>
      </c>
      <c r="LYV105" s="1" t="s">
        <v>12</v>
      </c>
      <c r="LYX105" s="29" t="s">
        <v>120</v>
      </c>
      <c r="LYY105" s="29"/>
      <c r="LYZ105" s="30"/>
      <c r="LZA105" s="29"/>
      <c r="LZB105" s="29" t="s">
        <v>115</v>
      </c>
      <c r="LZC105" s="31">
        <f t="shared" ref="LZC105" si="1064">11.535</f>
        <v>11.535</v>
      </c>
      <c r="LZD105" s="1" t="s">
        <v>12</v>
      </c>
      <c r="LZF105" s="29" t="s">
        <v>120</v>
      </c>
      <c r="LZG105" s="29"/>
      <c r="LZH105" s="30"/>
      <c r="LZI105" s="29"/>
      <c r="LZJ105" s="29" t="s">
        <v>115</v>
      </c>
      <c r="LZK105" s="31">
        <f t="shared" ref="LZK105" si="1065">11.535</f>
        <v>11.535</v>
      </c>
      <c r="LZL105" s="1" t="s">
        <v>12</v>
      </c>
      <c r="LZN105" s="29" t="s">
        <v>120</v>
      </c>
      <c r="LZO105" s="29"/>
      <c r="LZP105" s="30"/>
      <c r="LZQ105" s="29"/>
      <c r="LZR105" s="29" t="s">
        <v>115</v>
      </c>
      <c r="LZS105" s="31">
        <f t="shared" ref="LZS105" si="1066">11.535</f>
        <v>11.535</v>
      </c>
      <c r="LZT105" s="1" t="s">
        <v>12</v>
      </c>
      <c r="LZV105" s="29" t="s">
        <v>120</v>
      </c>
      <c r="LZW105" s="29"/>
      <c r="LZX105" s="30"/>
      <c r="LZY105" s="29"/>
      <c r="LZZ105" s="29" t="s">
        <v>115</v>
      </c>
      <c r="MAA105" s="31">
        <f t="shared" ref="MAA105" si="1067">11.535</f>
        <v>11.535</v>
      </c>
      <c r="MAB105" s="1" t="s">
        <v>12</v>
      </c>
      <c r="MAD105" s="29" t="s">
        <v>120</v>
      </c>
      <c r="MAE105" s="29"/>
      <c r="MAF105" s="30"/>
      <c r="MAG105" s="29"/>
      <c r="MAH105" s="29" t="s">
        <v>115</v>
      </c>
      <c r="MAI105" s="31">
        <f t="shared" ref="MAI105" si="1068">11.535</f>
        <v>11.535</v>
      </c>
      <c r="MAJ105" s="1" t="s">
        <v>12</v>
      </c>
      <c r="MAL105" s="29" t="s">
        <v>120</v>
      </c>
      <c r="MAM105" s="29"/>
      <c r="MAN105" s="30"/>
      <c r="MAO105" s="29"/>
      <c r="MAP105" s="29" t="s">
        <v>115</v>
      </c>
      <c r="MAQ105" s="31">
        <f t="shared" ref="MAQ105" si="1069">11.535</f>
        <v>11.535</v>
      </c>
      <c r="MAR105" s="1" t="s">
        <v>12</v>
      </c>
      <c r="MAT105" s="29" t="s">
        <v>120</v>
      </c>
      <c r="MAU105" s="29"/>
      <c r="MAV105" s="30"/>
      <c r="MAW105" s="29"/>
      <c r="MAX105" s="29" t="s">
        <v>115</v>
      </c>
      <c r="MAY105" s="31">
        <f t="shared" ref="MAY105" si="1070">11.535</f>
        <v>11.535</v>
      </c>
      <c r="MAZ105" s="1" t="s">
        <v>12</v>
      </c>
      <c r="MBB105" s="29" t="s">
        <v>120</v>
      </c>
      <c r="MBC105" s="29"/>
      <c r="MBD105" s="30"/>
      <c r="MBE105" s="29"/>
      <c r="MBF105" s="29" t="s">
        <v>115</v>
      </c>
      <c r="MBG105" s="31">
        <f t="shared" ref="MBG105" si="1071">11.535</f>
        <v>11.535</v>
      </c>
      <c r="MBH105" s="1" t="s">
        <v>12</v>
      </c>
      <c r="MBJ105" s="29" t="s">
        <v>120</v>
      </c>
      <c r="MBK105" s="29"/>
      <c r="MBL105" s="30"/>
      <c r="MBM105" s="29"/>
      <c r="MBN105" s="29" t="s">
        <v>115</v>
      </c>
      <c r="MBO105" s="31">
        <f t="shared" ref="MBO105" si="1072">11.535</f>
        <v>11.535</v>
      </c>
      <c r="MBP105" s="1" t="s">
        <v>12</v>
      </c>
      <c r="MBR105" s="29" t="s">
        <v>120</v>
      </c>
      <c r="MBS105" s="29"/>
      <c r="MBT105" s="30"/>
      <c r="MBU105" s="29"/>
      <c r="MBV105" s="29" t="s">
        <v>115</v>
      </c>
      <c r="MBW105" s="31">
        <f t="shared" ref="MBW105" si="1073">11.535</f>
        <v>11.535</v>
      </c>
      <c r="MBX105" s="1" t="s">
        <v>12</v>
      </c>
      <c r="MBZ105" s="29" t="s">
        <v>120</v>
      </c>
      <c r="MCA105" s="29"/>
      <c r="MCB105" s="30"/>
      <c r="MCC105" s="29"/>
      <c r="MCD105" s="29" t="s">
        <v>115</v>
      </c>
      <c r="MCE105" s="31">
        <f t="shared" ref="MCE105" si="1074">11.535</f>
        <v>11.535</v>
      </c>
      <c r="MCF105" s="1" t="s">
        <v>12</v>
      </c>
      <c r="MCH105" s="29" t="s">
        <v>120</v>
      </c>
      <c r="MCI105" s="29"/>
      <c r="MCJ105" s="30"/>
      <c r="MCK105" s="29"/>
      <c r="MCL105" s="29" t="s">
        <v>115</v>
      </c>
      <c r="MCM105" s="31">
        <f t="shared" ref="MCM105" si="1075">11.535</f>
        <v>11.535</v>
      </c>
      <c r="MCN105" s="1" t="s">
        <v>12</v>
      </c>
      <c r="MCP105" s="29" t="s">
        <v>120</v>
      </c>
      <c r="MCQ105" s="29"/>
      <c r="MCR105" s="30"/>
      <c r="MCS105" s="29"/>
      <c r="MCT105" s="29" t="s">
        <v>115</v>
      </c>
      <c r="MCU105" s="31">
        <f t="shared" ref="MCU105" si="1076">11.535</f>
        <v>11.535</v>
      </c>
      <c r="MCV105" s="1" t="s">
        <v>12</v>
      </c>
      <c r="MCX105" s="29" t="s">
        <v>120</v>
      </c>
      <c r="MCY105" s="29"/>
      <c r="MCZ105" s="30"/>
      <c r="MDA105" s="29"/>
      <c r="MDB105" s="29" t="s">
        <v>115</v>
      </c>
      <c r="MDC105" s="31">
        <f t="shared" ref="MDC105" si="1077">11.535</f>
        <v>11.535</v>
      </c>
      <c r="MDD105" s="1" t="s">
        <v>12</v>
      </c>
      <c r="MDF105" s="29" t="s">
        <v>120</v>
      </c>
      <c r="MDG105" s="29"/>
      <c r="MDH105" s="30"/>
      <c r="MDI105" s="29"/>
      <c r="MDJ105" s="29" t="s">
        <v>115</v>
      </c>
      <c r="MDK105" s="31">
        <f t="shared" ref="MDK105" si="1078">11.535</f>
        <v>11.535</v>
      </c>
      <c r="MDL105" s="1" t="s">
        <v>12</v>
      </c>
      <c r="MDN105" s="29" t="s">
        <v>120</v>
      </c>
      <c r="MDO105" s="29"/>
      <c r="MDP105" s="30"/>
      <c r="MDQ105" s="29"/>
      <c r="MDR105" s="29" t="s">
        <v>115</v>
      </c>
      <c r="MDS105" s="31">
        <f t="shared" ref="MDS105" si="1079">11.535</f>
        <v>11.535</v>
      </c>
      <c r="MDT105" s="1" t="s">
        <v>12</v>
      </c>
      <c r="MDV105" s="29" t="s">
        <v>120</v>
      </c>
      <c r="MDW105" s="29"/>
      <c r="MDX105" s="30"/>
      <c r="MDY105" s="29"/>
      <c r="MDZ105" s="29" t="s">
        <v>115</v>
      </c>
      <c r="MEA105" s="31">
        <f t="shared" ref="MEA105" si="1080">11.535</f>
        <v>11.535</v>
      </c>
      <c r="MEB105" s="1" t="s">
        <v>12</v>
      </c>
      <c r="MED105" s="29" t="s">
        <v>120</v>
      </c>
      <c r="MEE105" s="29"/>
      <c r="MEF105" s="30"/>
      <c r="MEG105" s="29"/>
      <c r="MEH105" s="29" t="s">
        <v>115</v>
      </c>
      <c r="MEI105" s="31">
        <f t="shared" ref="MEI105" si="1081">11.535</f>
        <v>11.535</v>
      </c>
      <c r="MEJ105" s="1" t="s">
        <v>12</v>
      </c>
      <c r="MEL105" s="29" t="s">
        <v>120</v>
      </c>
      <c r="MEM105" s="29"/>
      <c r="MEN105" s="30"/>
      <c r="MEO105" s="29"/>
      <c r="MEP105" s="29" t="s">
        <v>115</v>
      </c>
      <c r="MEQ105" s="31">
        <f t="shared" ref="MEQ105" si="1082">11.535</f>
        <v>11.535</v>
      </c>
      <c r="MER105" s="1" t="s">
        <v>12</v>
      </c>
      <c r="MET105" s="29" t="s">
        <v>120</v>
      </c>
      <c r="MEU105" s="29"/>
      <c r="MEV105" s="30"/>
      <c r="MEW105" s="29"/>
      <c r="MEX105" s="29" t="s">
        <v>115</v>
      </c>
      <c r="MEY105" s="31">
        <f t="shared" ref="MEY105" si="1083">11.535</f>
        <v>11.535</v>
      </c>
      <c r="MEZ105" s="1" t="s">
        <v>12</v>
      </c>
      <c r="MFB105" s="29" t="s">
        <v>120</v>
      </c>
      <c r="MFC105" s="29"/>
      <c r="MFD105" s="30"/>
      <c r="MFE105" s="29"/>
      <c r="MFF105" s="29" t="s">
        <v>115</v>
      </c>
      <c r="MFG105" s="31">
        <f t="shared" ref="MFG105" si="1084">11.535</f>
        <v>11.535</v>
      </c>
      <c r="MFH105" s="1" t="s">
        <v>12</v>
      </c>
      <c r="MFJ105" s="29" t="s">
        <v>120</v>
      </c>
      <c r="MFK105" s="29"/>
      <c r="MFL105" s="30"/>
      <c r="MFM105" s="29"/>
      <c r="MFN105" s="29" t="s">
        <v>115</v>
      </c>
      <c r="MFO105" s="31">
        <f t="shared" ref="MFO105" si="1085">11.535</f>
        <v>11.535</v>
      </c>
      <c r="MFP105" s="1" t="s">
        <v>12</v>
      </c>
      <c r="MFR105" s="29" t="s">
        <v>120</v>
      </c>
      <c r="MFS105" s="29"/>
      <c r="MFT105" s="30"/>
      <c r="MFU105" s="29"/>
      <c r="MFV105" s="29" t="s">
        <v>115</v>
      </c>
      <c r="MFW105" s="31">
        <f t="shared" ref="MFW105" si="1086">11.535</f>
        <v>11.535</v>
      </c>
      <c r="MFX105" s="1" t="s">
        <v>12</v>
      </c>
      <c r="MFZ105" s="29" t="s">
        <v>120</v>
      </c>
      <c r="MGA105" s="29"/>
      <c r="MGB105" s="30"/>
      <c r="MGC105" s="29"/>
      <c r="MGD105" s="29" t="s">
        <v>115</v>
      </c>
      <c r="MGE105" s="31">
        <f t="shared" ref="MGE105" si="1087">11.535</f>
        <v>11.535</v>
      </c>
      <c r="MGF105" s="1" t="s">
        <v>12</v>
      </c>
      <c r="MGH105" s="29" t="s">
        <v>120</v>
      </c>
      <c r="MGI105" s="29"/>
      <c r="MGJ105" s="30"/>
      <c r="MGK105" s="29"/>
      <c r="MGL105" s="29" t="s">
        <v>115</v>
      </c>
      <c r="MGM105" s="31">
        <f t="shared" ref="MGM105" si="1088">11.535</f>
        <v>11.535</v>
      </c>
      <c r="MGN105" s="1" t="s">
        <v>12</v>
      </c>
      <c r="MGP105" s="29" t="s">
        <v>120</v>
      </c>
      <c r="MGQ105" s="29"/>
      <c r="MGR105" s="30"/>
      <c r="MGS105" s="29"/>
      <c r="MGT105" s="29" t="s">
        <v>115</v>
      </c>
      <c r="MGU105" s="31">
        <f t="shared" ref="MGU105" si="1089">11.535</f>
        <v>11.535</v>
      </c>
      <c r="MGV105" s="1" t="s">
        <v>12</v>
      </c>
      <c r="MGX105" s="29" t="s">
        <v>120</v>
      </c>
      <c r="MGY105" s="29"/>
      <c r="MGZ105" s="30"/>
      <c r="MHA105" s="29"/>
      <c r="MHB105" s="29" t="s">
        <v>115</v>
      </c>
      <c r="MHC105" s="31">
        <f t="shared" ref="MHC105" si="1090">11.535</f>
        <v>11.535</v>
      </c>
      <c r="MHD105" s="1" t="s">
        <v>12</v>
      </c>
      <c r="MHF105" s="29" t="s">
        <v>120</v>
      </c>
      <c r="MHG105" s="29"/>
      <c r="MHH105" s="30"/>
      <c r="MHI105" s="29"/>
      <c r="MHJ105" s="29" t="s">
        <v>115</v>
      </c>
      <c r="MHK105" s="31">
        <f t="shared" ref="MHK105" si="1091">11.535</f>
        <v>11.535</v>
      </c>
      <c r="MHL105" s="1" t="s">
        <v>12</v>
      </c>
      <c r="MHN105" s="29" t="s">
        <v>120</v>
      </c>
      <c r="MHO105" s="29"/>
      <c r="MHP105" s="30"/>
      <c r="MHQ105" s="29"/>
      <c r="MHR105" s="29" t="s">
        <v>115</v>
      </c>
      <c r="MHS105" s="31">
        <f t="shared" ref="MHS105" si="1092">11.535</f>
        <v>11.535</v>
      </c>
      <c r="MHT105" s="1" t="s">
        <v>12</v>
      </c>
      <c r="MHV105" s="29" t="s">
        <v>120</v>
      </c>
      <c r="MHW105" s="29"/>
      <c r="MHX105" s="30"/>
      <c r="MHY105" s="29"/>
      <c r="MHZ105" s="29" t="s">
        <v>115</v>
      </c>
      <c r="MIA105" s="31">
        <f t="shared" ref="MIA105" si="1093">11.535</f>
        <v>11.535</v>
      </c>
      <c r="MIB105" s="1" t="s">
        <v>12</v>
      </c>
      <c r="MID105" s="29" t="s">
        <v>120</v>
      </c>
      <c r="MIE105" s="29"/>
      <c r="MIF105" s="30"/>
      <c r="MIG105" s="29"/>
      <c r="MIH105" s="29" t="s">
        <v>115</v>
      </c>
      <c r="MII105" s="31">
        <f t="shared" ref="MII105" si="1094">11.535</f>
        <v>11.535</v>
      </c>
      <c r="MIJ105" s="1" t="s">
        <v>12</v>
      </c>
      <c r="MIL105" s="29" t="s">
        <v>120</v>
      </c>
      <c r="MIM105" s="29"/>
      <c r="MIN105" s="30"/>
      <c r="MIO105" s="29"/>
      <c r="MIP105" s="29" t="s">
        <v>115</v>
      </c>
      <c r="MIQ105" s="31">
        <f t="shared" ref="MIQ105" si="1095">11.535</f>
        <v>11.535</v>
      </c>
      <c r="MIR105" s="1" t="s">
        <v>12</v>
      </c>
      <c r="MIT105" s="29" t="s">
        <v>120</v>
      </c>
      <c r="MIU105" s="29"/>
      <c r="MIV105" s="30"/>
      <c r="MIW105" s="29"/>
      <c r="MIX105" s="29" t="s">
        <v>115</v>
      </c>
      <c r="MIY105" s="31">
        <f t="shared" ref="MIY105" si="1096">11.535</f>
        <v>11.535</v>
      </c>
      <c r="MIZ105" s="1" t="s">
        <v>12</v>
      </c>
      <c r="MJB105" s="29" t="s">
        <v>120</v>
      </c>
      <c r="MJC105" s="29"/>
      <c r="MJD105" s="30"/>
      <c r="MJE105" s="29"/>
      <c r="MJF105" s="29" t="s">
        <v>115</v>
      </c>
      <c r="MJG105" s="31">
        <f t="shared" ref="MJG105" si="1097">11.535</f>
        <v>11.535</v>
      </c>
      <c r="MJH105" s="1" t="s">
        <v>12</v>
      </c>
      <c r="MJJ105" s="29" t="s">
        <v>120</v>
      </c>
      <c r="MJK105" s="29"/>
      <c r="MJL105" s="30"/>
      <c r="MJM105" s="29"/>
      <c r="MJN105" s="29" t="s">
        <v>115</v>
      </c>
      <c r="MJO105" s="31">
        <f t="shared" ref="MJO105" si="1098">11.535</f>
        <v>11.535</v>
      </c>
      <c r="MJP105" s="1" t="s">
        <v>12</v>
      </c>
      <c r="MJR105" s="29" t="s">
        <v>120</v>
      </c>
      <c r="MJS105" s="29"/>
      <c r="MJT105" s="30"/>
      <c r="MJU105" s="29"/>
      <c r="MJV105" s="29" t="s">
        <v>115</v>
      </c>
      <c r="MJW105" s="31">
        <f t="shared" ref="MJW105" si="1099">11.535</f>
        <v>11.535</v>
      </c>
      <c r="MJX105" s="1" t="s">
        <v>12</v>
      </c>
      <c r="MJZ105" s="29" t="s">
        <v>120</v>
      </c>
      <c r="MKA105" s="29"/>
      <c r="MKB105" s="30"/>
      <c r="MKC105" s="29"/>
      <c r="MKD105" s="29" t="s">
        <v>115</v>
      </c>
      <c r="MKE105" s="31">
        <f t="shared" ref="MKE105" si="1100">11.535</f>
        <v>11.535</v>
      </c>
      <c r="MKF105" s="1" t="s">
        <v>12</v>
      </c>
      <c r="MKH105" s="29" t="s">
        <v>120</v>
      </c>
      <c r="MKI105" s="29"/>
      <c r="MKJ105" s="30"/>
      <c r="MKK105" s="29"/>
      <c r="MKL105" s="29" t="s">
        <v>115</v>
      </c>
      <c r="MKM105" s="31">
        <f t="shared" ref="MKM105" si="1101">11.535</f>
        <v>11.535</v>
      </c>
      <c r="MKN105" s="1" t="s">
        <v>12</v>
      </c>
      <c r="MKP105" s="29" t="s">
        <v>120</v>
      </c>
      <c r="MKQ105" s="29"/>
      <c r="MKR105" s="30"/>
      <c r="MKS105" s="29"/>
      <c r="MKT105" s="29" t="s">
        <v>115</v>
      </c>
      <c r="MKU105" s="31">
        <f t="shared" ref="MKU105" si="1102">11.535</f>
        <v>11.535</v>
      </c>
      <c r="MKV105" s="1" t="s">
        <v>12</v>
      </c>
      <c r="MKX105" s="29" t="s">
        <v>120</v>
      </c>
      <c r="MKY105" s="29"/>
      <c r="MKZ105" s="30"/>
      <c r="MLA105" s="29"/>
      <c r="MLB105" s="29" t="s">
        <v>115</v>
      </c>
      <c r="MLC105" s="31">
        <f t="shared" ref="MLC105" si="1103">11.535</f>
        <v>11.535</v>
      </c>
      <c r="MLD105" s="1" t="s">
        <v>12</v>
      </c>
      <c r="MLF105" s="29" t="s">
        <v>120</v>
      </c>
      <c r="MLG105" s="29"/>
      <c r="MLH105" s="30"/>
      <c r="MLI105" s="29"/>
      <c r="MLJ105" s="29" t="s">
        <v>115</v>
      </c>
      <c r="MLK105" s="31">
        <f t="shared" ref="MLK105" si="1104">11.535</f>
        <v>11.535</v>
      </c>
      <c r="MLL105" s="1" t="s">
        <v>12</v>
      </c>
      <c r="MLN105" s="29" t="s">
        <v>120</v>
      </c>
      <c r="MLO105" s="29"/>
      <c r="MLP105" s="30"/>
      <c r="MLQ105" s="29"/>
      <c r="MLR105" s="29" t="s">
        <v>115</v>
      </c>
      <c r="MLS105" s="31">
        <f t="shared" ref="MLS105" si="1105">11.535</f>
        <v>11.535</v>
      </c>
      <c r="MLT105" s="1" t="s">
        <v>12</v>
      </c>
      <c r="MLV105" s="29" t="s">
        <v>120</v>
      </c>
      <c r="MLW105" s="29"/>
      <c r="MLX105" s="30"/>
      <c r="MLY105" s="29"/>
      <c r="MLZ105" s="29" t="s">
        <v>115</v>
      </c>
      <c r="MMA105" s="31">
        <f t="shared" ref="MMA105" si="1106">11.535</f>
        <v>11.535</v>
      </c>
      <c r="MMB105" s="1" t="s">
        <v>12</v>
      </c>
      <c r="MMD105" s="29" t="s">
        <v>120</v>
      </c>
      <c r="MME105" s="29"/>
      <c r="MMF105" s="30"/>
      <c r="MMG105" s="29"/>
      <c r="MMH105" s="29" t="s">
        <v>115</v>
      </c>
      <c r="MMI105" s="31">
        <f t="shared" ref="MMI105" si="1107">11.535</f>
        <v>11.535</v>
      </c>
      <c r="MMJ105" s="1" t="s">
        <v>12</v>
      </c>
      <c r="MML105" s="29" t="s">
        <v>120</v>
      </c>
      <c r="MMM105" s="29"/>
      <c r="MMN105" s="30"/>
      <c r="MMO105" s="29"/>
      <c r="MMP105" s="29" t="s">
        <v>115</v>
      </c>
      <c r="MMQ105" s="31">
        <f t="shared" ref="MMQ105" si="1108">11.535</f>
        <v>11.535</v>
      </c>
      <c r="MMR105" s="1" t="s">
        <v>12</v>
      </c>
      <c r="MMT105" s="29" t="s">
        <v>120</v>
      </c>
      <c r="MMU105" s="29"/>
      <c r="MMV105" s="30"/>
      <c r="MMW105" s="29"/>
      <c r="MMX105" s="29" t="s">
        <v>115</v>
      </c>
      <c r="MMY105" s="31">
        <f t="shared" ref="MMY105" si="1109">11.535</f>
        <v>11.535</v>
      </c>
      <c r="MMZ105" s="1" t="s">
        <v>12</v>
      </c>
      <c r="MNB105" s="29" t="s">
        <v>120</v>
      </c>
      <c r="MNC105" s="29"/>
      <c r="MND105" s="30"/>
      <c r="MNE105" s="29"/>
      <c r="MNF105" s="29" t="s">
        <v>115</v>
      </c>
      <c r="MNG105" s="31">
        <f t="shared" ref="MNG105" si="1110">11.535</f>
        <v>11.535</v>
      </c>
      <c r="MNH105" s="1" t="s">
        <v>12</v>
      </c>
      <c r="MNJ105" s="29" t="s">
        <v>120</v>
      </c>
      <c r="MNK105" s="29"/>
      <c r="MNL105" s="30"/>
      <c r="MNM105" s="29"/>
      <c r="MNN105" s="29" t="s">
        <v>115</v>
      </c>
      <c r="MNO105" s="31">
        <f t="shared" ref="MNO105" si="1111">11.535</f>
        <v>11.535</v>
      </c>
      <c r="MNP105" s="1" t="s">
        <v>12</v>
      </c>
      <c r="MNR105" s="29" t="s">
        <v>120</v>
      </c>
      <c r="MNS105" s="29"/>
      <c r="MNT105" s="30"/>
      <c r="MNU105" s="29"/>
      <c r="MNV105" s="29" t="s">
        <v>115</v>
      </c>
      <c r="MNW105" s="31">
        <f t="shared" ref="MNW105" si="1112">11.535</f>
        <v>11.535</v>
      </c>
      <c r="MNX105" s="1" t="s">
        <v>12</v>
      </c>
      <c r="MNZ105" s="29" t="s">
        <v>120</v>
      </c>
      <c r="MOA105" s="29"/>
      <c r="MOB105" s="30"/>
      <c r="MOC105" s="29"/>
      <c r="MOD105" s="29" t="s">
        <v>115</v>
      </c>
      <c r="MOE105" s="31">
        <f t="shared" ref="MOE105" si="1113">11.535</f>
        <v>11.535</v>
      </c>
      <c r="MOF105" s="1" t="s">
        <v>12</v>
      </c>
      <c r="MOH105" s="29" t="s">
        <v>120</v>
      </c>
      <c r="MOI105" s="29"/>
      <c r="MOJ105" s="30"/>
      <c r="MOK105" s="29"/>
      <c r="MOL105" s="29" t="s">
        <v>115</v>
      </c>
      <c r="MOM105" s="31">
        <f t="shared" ref="MOM105" si="1114">11.535</f>
        <v>11.535</v>
      </c>
      <c r="MON105" s="1" t="s">
        <v>12</v>
      </c>
      <c r="MOP105" s="29" t="s">
        <v>120</v>
      </c>
      <c r="MOQ105" s="29"/>
      <c r="MOR105" s="30"/>
      <c r="MOS105" s="29"/>
      <c r="MOT105" s="29" t="s">
        <v>115</v>
      </c>
      <c r="MOU105" s="31">
        <f t="shared" ref="MOU105" si="1115">11.535</f>
        <v>11.535</v>
      </c>
      <c r="MOV105" s="1" t="s">
        <v>12</v>
      </c>
      <c r="MOX105" s="29" t="s">
        <v>120</v>
      </c>
      <c r="MOY105" s="29"/>
      <c r="MOZ105" s="30"/>
      <c r="MPA105" s="29"/>
      <c r="MPB105" s="29" t="s">
        <v>115</v>
      </c>
      <c r="MPC105" s="31">
        <f t="shared" ref="MPC105" si="1116">11.535</f>
        <v>11.535</v>
      </c>
      <c r="MPD105" s="1" t="s">
        <v>12</v>
      </c>
      <c r="MPF105" s="29" t="s">
        <v>120</v>
      </c>
      <c r="MPG105" s="29"/>
      <c r="MPH105" s="30"/>
      <c r="MPI105" s="29"/>
      <c r="MPJ105" s="29" t="s">
        <v>115</v>
      </c>
      <c r="MPK105" s="31">
        <f t="shared" ref="MPK105" si="1117">11.535</f>
        <v>11.535</v>
      </c>
      <c r="MPL105" s="1" t="s">
        <v>12</v>
      </c>
      <c r="MPN105" s="29" t="s">
        <v>120</v>
      </c>
      <c r="MPO105" s="29"/>
      <c r="MPP105" s="30"/>
      <c r="MPQ105" s="29"/>
      <c r="MPR105" s="29" t="s">
        <v>115</v>
      </c>
      <c r="MPS105" s="31">
        <f t="shared" ref="MPS105" si="1118">11.535</f>
        <v>11.535</v>
      </c>
      <c r="MPT105" s="1" t="s">
        <v>12</v>
      </c>
      <c r="MPV105" s="29" t="s">
        <v>120</v>
      </c>
      <c r="MPW105" s="29"/>
      <c r="MPX105" s="30"/>
      <c r="MPY105" s="29"/>
      <c r="MPZ105" s="29" t="s">
        <v>115</v>
      </c>
      <c r="MQA105" s="31">
        <f t="shared" ref="MQA105" si="1119">11.535</f>
        <v>11.535</v>
      </c>
      <c r="MQB105" s="1" t="s">
        <v>12</v>
      </c>
      <c r="MQD105" s="29" t="s">
        <v>120</v>
      </c>
      <c r="MQE105" s="29"/>
      <c r="MQF105" s="30"/>
      <c r="MQG105" s="29"/>
      <c r="MQH105" s="29" t="s">
        <v>115</v>
      </c>
      <c r="MQI105" s="31">
        <f t="shared" ref="MQI105" si="1120">11.535</f>
        <v>11.535</v>
      </c>
      <c r="MQJ105" s="1" t="s">
        <v>12</v>
      </c>
      <c r="MQL105" s="29" t="s">
        <v>120</v>
      </c>
      <c r="MQM105" s="29"/>
      <c r="MQN105" s="30"/>
      <c r="MQO105" s="29"/>
      <c r="MQP105" s="29" t="s">
        <v>115</v>
      </c>
      <c r="MQQ105" s="31">
        <f t="shared" ref="MQQ105" si="1121">11.535</f>
        <v>11.535</v>
      </c>
      <c r="MQR105" s="1" t="s">
        <v>12</v>
      </c>
      <c r="MQT105" s="29" t="s">
        <v>120</v>
      </c>
      <c r="MQU105" s="29"/>
      <c r="MQV105" s="30"/>
      <c r="MQW105" s="29"/>
      <c r="MQX105" s="29" t="s">
        <v>115</v>
      </c>
      <c r="MQY105" s="31">
        <f t="shared" ref="MQY105" si="1122">11.535</f>
        <v>11.535</v>
      </c>
      <c r="MQZ105" s="1" t="s">
        <v>12</v>
      </c>
      <c r="MRB105" s="29" t="s">
        <v>120</v>
      </c>
      <c r="MRC105" s="29"/>
      <c r="MRD105" s="30"/>
      <c r="MRE105" s="29"/>
      <c r="MRF105" s="29" t="s">
        <v>115</v>
      </c>
      <c r="MRG105" s="31">
        <f t="shared" ref="MRG105" si="1123">11.535</f>
        <v>11.535</v>
      </c>
      <c r="MRH105" s="1" t="s">
        <v>12</v>
      </c>
      <c r="MRJ105" s="29" t="s">
        <v>120</v>
      </c>
      <c r="MRK105" s="29"/>
      <c r="MRL105" s="30"/>
      <c r="MRM105" s="29"/>
      <c r="MRN105" s="29" t="s">
        <v>115</v>
      </c>
      <c r="MRO105" s="31">
        <f t="shared" ref="MRO105" si="1124">11.535</f>
        <v>11.535</v>
      </c>
      <c r="MRP105" s="1" t="s">
        <v>12</v>
      </c>
      <c r="MRR105" s="29" t="s">
        <v>120</v>
      </c>
      <c r="MRS105" s="29"/>
      <c r="MRT105" s="30"/>
      <c r="MRU105" s="29"/>
      <c r="MRV105" s="29" t="s">
        <v>115</v>
      </c>
      <c r="MRW105" s="31">
        <f t="shared" ref="MRW105" si="1125">11.535</f>
        <v>11.535</v>
      </c>
      <c r="MRX105" s="1" t="s">
        <v>12</v>
      </c>
      <c r="MRZ105" s="29" t="s">
        <v>120</v>
      </c>
      <c r="MSA105" s="29"/>
      <c r="MSB105" s="30"/>
      <c r="MSC105" s="29"/>
      <c r="MSD105" s="29" t="s">
        <v>115</v>
      </c>
      <c r="MSE105" s="31">
        <f t="shared" ref="MSE105" si="1126">11.535</f>
        <v>11.535</v>
      </c>
      <c r="MSF105" s="1" t="s">
        <v>12</v>
      </c>
      <c r="MSH105" s="29" t="s">
        <v>120</v>
      </c>
      <c r="MSI105" s="29"/>
      <c r="MSJ105" s="30"/>
      <c r="MSK105" s="29"/>
      <c r="MSL105" s="29" t="s">
        <v>115</v>
      </c>
      <c r="MSM105" s="31">
        <f t="shared" ref="MSM105" si="1127">11.535</f>
        <v>11.535</v>
      </c>
      <c r="MSN105" s="1" t="s">
        <v>12</v>
      </c>
      <c r="MSP105" s="29" t="s">
        <v>120</v>
      </c>
      <c r="MSQ105" s="29"/>
      <c r="MSR105" s="30"/>
      <c r="MSS105" s="29"/>
      <c r="MST105" s="29" t="s">
        <v>115</v>
      </c>
      <c r="MSU105" s="31">
        <f t="shared" ref="MSU105" si="1128">11.535</f>
        <v>11.535</v>
      </c>
      <c r="MSV105" s="1" t="s">
        <v>12</v>
      </c>
      <c r="MSX105" s="29" t="s">
        <v>120</v>
      </c>
      <c r="MSY105" s="29"/>
      <c r="MSZ105" s="30"/>
      <c r="MTA105" s="29"/>
      <c r="MTB105" s="29" t="s">
        <v>115</v>
      </c>
      <c r="MTC105" s="31">
        <f t="shared" ref="MTC105" si="1129">11.535</f>
        <v>11.535</v>
      </c>
      <c r="MTD105" s="1" t="s">
        <v>12</v>
      </c>
      <c r="MTF105" s="29" t="s">
        <v>120</v>
      </c>
      <c r="MTG105" s="29"/>
      <c r="MTH105" s="30"/>
      <c r="MTI105" s="29"/>
      <c r="MTJ105" s="29" t="s">
        <v>115</v>
      </c>
      <c r="MTK105" s="31">
        <f t="shared" ref="MTK105" si="1130">11.535</f>
        <v>11.535</v>
      </c>
      <c r="MTL105" s="1" t="s">
        <v>12</v>
      </c>
      <c r="MTN105" s="29" t="s">
        <v>120</v>
      </c>
      <c r="MTO105" s="29"/>
      <c r="MTP105" s="30"/>
      <c r="MTQ105" s="29"/>
      <c r="MTR105" s="29" t="s">
        <v>115</v>
      </c>
      <c r="MTS105" s="31">
        <f t="shared" ref="MTS105" si="1131">11.535</f>
        <v>11.535</v>
      </c>
      <c r="MTT105" s="1" t="s">
        <v>12</v>
      </c>
      <c r="MTV105" s="29" t="s">
        <v>120</v>
      </c>
      <c r="MTW105" s="29"/>
      <c r="MTX105" s="30"/>
      <c r="MTY105" s="29"/>
      <c r="MTZ105" s="29" t="s">
        <v>115</v>
      </c>
      <c r="MUA105" s="31">
        <f t="shared" ref="MUA105" si="1132">11.535</f>
        <v>11.535</v>
      </c>
      <c r="MUB105" s="1" t="s">
        <v>12</v>
      </c>
      <c r="MUD105" s="29" t="s">
        <v>120</v>
      </c>
      <c r="MUE105" s="29"/>
      <c r="MUF105" s="30"/>
      <c r="MUG105" s="29"/>
      <c r="MUH105" s="29" t="s">
        <v>115</v>
      </c>
      <c r="MUI105" s="31">
        <f t="shared" ref="MUI105" si="1133">11.535</f>
        <v>11.535</v>
      </c>
      <c r="MUJ105" s="1" t="s">
        <v>12</v>
      </c>
      <c r="MUL105" s="29" t="s">
        <v>120</v>
      </c>
      <c r="MUM105" s="29"/>
      <c r="MUN105" s="30"/>
      <c r="MUO105" s="29"/>
      <c r="MUP105" s="29" t="s">
        <v>115</v>
      </c>
      <c r="MUQ105" s="31">
        <f t="shared" ref="MUQ105" si="1134">11.535</f>
        <v>11.535</v>
      </c>
      <c r="MUR105" s="1" t="s">
        <v>12</v>
      </c>
      <c r="MUT105" s="29" t="s">
        <v>120</v>
      </c>
      <c r="MUU105" s="29"/>
      <c r="MUV105" s="30"/>
      <c r="MUW105" s="29"/>
      <c r="MUX105" s="29" t="s">
        <v>115</v>
      </c>
      <c r="MUY105" s="31">
        <f t="shared" ref="MUY105" si="1135">11.535</f>
        <v>11.535</v>
      </c>
      <c r="MUZ105" s="1" t="s">
        <v>12</v>
      </c>
      <c r="MVB105" s="29" t="s">
        <v>120</v>
      </c>
      <c r="MVC105" s="29"/>
      <c r="MVD105" s="30"/>
      <c r="MVE105" s="29"/>
      <c r="MVF105" s="29" t="s">
        <v>115</v>
      </c>
      <c r="MVG105" s="31">
        <f t="shared" ref="MVG105" si="1136">11.535</f>
        <v>11.535</v>
      </c>
      <c r="MVH105" s="1" t="s">
        <v>12</v>
      </c>
      <c r="MVJ105" s="29" t="s">
        <v>120</v>
      </c>
      <c r="MVK105" s="29"/>
      <c r="MVL105" s="30"/>
      <c r="MVM105" s="29"/>
      <c r="MVN105" s="29" t="s">
        <v>115</v>
      </c>
      <c r="MVO105" s="31">
        <f t="shared" ref="MVO105" si="1137">11.535</f>
        <v>11.535</v>
      </c>
      <c r="MVP105" s="1" t="s">
        <v>12</v>
      </c>
      <c r="MVR105" s="29" t="s">
        <v>120</v>
      </c>
      <c r="MVS105" s="29"/>
      <c r="MVT105" s="30"/>
      <c r="MVU105" s="29"/>
      <c r="MVV105" s="29" t="s">
        <v>115</v>
      </c>
      <c r="MVW105" s="31">
        <f t="shared" ref="MVW105" si="1138">11.535</f>
        <v>11.535</v>
      </c>
      <c r="MVX105" s="1" t="s">
        <v>12</v>
      </c>
      <c r="MVZ105" s="29" t="s">
        <v>120</v>
      </c>
      <c r="MWA105" s="29"/>
      <c r="MWB105" s="30"/>
      <c r="MWC105" s="29"/>
      <c r="MWD105" s="29" t="s">
        <v>115</v>
      </c>
      <c r="MWE105" s="31">
        <f t="shared" ref="MWE105" si="1139">11.535</f>
        <v>11.535</v>
      </c>
      <c r="MWF105" s="1" t="s">
        <v>12</v>
      </c>
      <c r="MWH105" s="29" t="s">
        <v>120</v>
      </c>
      <c r="MWI105" s="29"/>
      <c r="MWJ105" s="30"/>
      <c r="MWK105" s="29"/>
      <c r="MWL105" s="29" t="s">
        <v>115</v>
      </c>
      <c r="MWM105" s="31">
        <f t="shared" ref="MWM105" si="1140">11.535</f>
        <v>11.535</v>
      </c>
      <c r="MWN105" s="1" t="s">
        <v>12</v>
      </c>
      <c r="MWP105" s="29" t="s">
        <v>120</v>
      </c>
      <c r="MWQ105" s="29"/>
      <c r="MWR105" s="30"/>
      <c r="MWS105" s="29"/>
      <c r="MWT105" s="29" t="s">
        <v>115</v>
      </c>
      <c r="MWU105" s="31">
        <f t="shared" ref="MWU105" si="1141">11.535</f>
        <v>11.535</v>
      </c>
      <c r="MWV105" s="1" t="s">
        <v>12</v>
      </c>
      <c r="MWX105" s="29" t="s">
        <v>120</v>
      </c>
      <c r="MWY105" s="29"/>
      <c r="MWZ105" s="30"/>
      <c r="MXA105" s="29"/>
      <c r="MXB105" s="29" t="s">
        <v>115</v>
      </c>
      <c r="MXC105" s="31">
        <f t="shared" ref="MXC105" si="1142">11.535</f>
        <v>11.535</v>
      </c>
      <c r="MXD105" s="1" t="s">
        <v>12</v>
      </c>
      <c r="MXF105" s="29" t="s">
        <v>120</v>
      </c>
      <c r="MXG105" s="29"/>
      <c r="MXH105" s="30"/>
      <c r="MXI105" s="29"/>
      <c r="MXJ105" s="29" t="s">
        <v>115</v>
      </c>
      <c r="MXK105" s="31">
        <f t="shared" ref="MXK105" si="1143">11.535</f>
        <v>11.535</v>
      </c>
      <c r="MXL105" s="1" t="s">
        <v>12</v>
      </c>
      <c r="MXN105" s="29" t="s">
        <v>120</v>
      </c>
      <c r="MXO105" s="29"/>
      <c r="MXP105" s="30"/>
      <c r="MXQ105" s="29"/>
      <c r="MXR105" s="29" t="s">
        <v>115</v>
      </c>
      <c r="MXS105" s="31">
        <f t="shared" ref="MXS105" si="1144">11.535</f>
        <v>11.535</v>
      </c>
      <c r="MXT105" s="1" t="s">
        <v>12</v>
      </c>
      <c r="MXV105" s="29" t="s">
        <v>120</v>
      </c>
      <c r="MXW105" s="29"/>
      <c r="MXX105" s="30"/>
      <c r="MXY105" s="29"/>
      <c r="MXZ105" s="29" t="s">
        <v>115</v>
      </c>
      <c r="MYA105" s="31">
        <f t="shared" ref="MYA105" si="1145">11.535</f>
        <v>11.535</v>
      </c>
      <c r="MYB105" s="1" t="s">
        <v>12</v>
      </c>
      <c r="MYD105" s="29" t="s">
        <v>120</v>
      </c>
      <c r="MYE105" s="29"/>
      <c r="MYF105" s="30"/>
      <c r="MYG105" s="29"/>
      <c r="MYH105" s="29" t="s">
        <v>115</v>
      </c>
      <c r="MYI105" s="31">
        <f t="shared" ref="MYI105" si="1146">11.535</f>
        <v>11.535</v>
      </c>
      <c r="MYJ105" s="1" t="s">
        <v>12</v>
      </c>
      <c r="MYL105" s="29" t="s">
        <v>120</v>
      </c>
      <c r="MYM105" s="29"/>
      <c r="MYN105" s="30"/>
      <c r="MYO105" s="29"/>
      <c r="MYP105" s="29" t="s">
        <v>115</v>
      </c>
      <c r="MYQ105" s="31">
        <f t="shared" ref="MYQ105" si="1147">11.535</f>
        <v>11.535</v>
      </c>
      <c r="MYR105" s="1" t="s">
        <v>12</v>
      </c>
      <c r="MYT105" s="29" t="s">
        <v>120</v>
      </c>
      <c r="MYU105" s="29"/>
      <c r="MYV105" s="30"/>
      <c r="MYW105" s="29"/>
      <c r="MYX105" s="29" t="s">
        <v>115</v>
      </c>
      <c r="MYY105" s="31">
        <f t="shared" ref="MYY105" si="1148">11.535</f>
        <v>11.535</v>
      </c>
      <c r="MYZ105" s="1" t="s">
        <v>12</v>
      </c>
      <c r="MZB105" s="29" t="s">
        <v>120</v>
      </c>
      <c r="MZC105" s="29"/>
      <c r="MZD105" s="30"/>
      <c r="MZE105" s="29"/>
      <c r="MZF105" s="29" t="s">
        <v>115</v>
      </c>
      <c r="MZG105" s="31">
        <f t="shared" ref="MZG105" si="1149">11.535</f>
        <v>11.535</v>
      </c>
      <c r="MZH105" s="1" t="s">
        <v>12</v>
      </c>
      <c r="MZJ105" s="29" t="s">
        <v>120</v>
      </c>
      <c r="MZK105" s="29"/>
      <c r="MZL105" s="30"/>
      <c r="MZM105" s="29"/>
      <c r="MZN105" s="29" t="s">
        <v>115</v>
      </c>
      <c r="MZO105" s="31">
        <f t="shared" ref="MZO105" si="1150">11.535</f>
        <v>11.535</v>
      </c>
      <c r="MZP105" s="1" t="s">
        <v>12</v>
      </c>
      <c r="MZR105" s="29" t="s">
        <v>120</v>
      </c>
      <c r="MZS105" s="29"/>
      <c r="MZT105" s="30"/>
      <c r="MZU105" s="29"/>
      <c r="MZV105" s="29" t="s">
        <v>115</v>
      </c>
      <c r="MZW105" s="31">
        <f t="shared" ref="MZW105" si="1151">11.535</f>
        <v>11.535</v>
      </c>
      <c r="MZX105" s="1" t="s">
        <v>12</v>
      </c>
      <c r="MZZ105" s="29" t="s">
        <v>120</v>
      </c>
      <c r="NAA105" s="29"/>
      <c r="NAB105" s="30"/>
      <c r="NAC105" s="29"/>
      <c r="NAD105" s="29" t="s">
        <v>115</v>
      </c>
      <c r="NAE105" s="31">
        <f t="shared" ref="NAE105" si="1152">11.535</f>
        <v>11.535</v>
      </c>
      <c r="NAF105" s="1" t="s">
        <v>12</v>
      </c>
      <c r="NAH105" s="29" t="s">
        <v>120</v>
      </c>
      <c r="NAI105" s="29"/>
      <c r="NAJ105" s="30"/>
      <c r="NAK105" s="29"/>
      <c r="NAL105" s="29" t="s">
        <v>115</v>
      </c>
      <c r="NAM105" s="31">
        <f t="shared" ref="NAM105" si="1153">11.535</f>
        <v>11.535</v>
      </c>
      <c r="NAN105" s="1" t="s">
        <v>12</v>
      </c>
      <c r="NAP105" s="29" t="s">
        <v>120</v>
      </c>
      <c r="NAQ105" s="29"/>
      <c r="NAR105" s="30"/>
      <c r="NAS105" s="29"/>
      <c r="NAT105" s="29" t="s">
        <v>115</v>
      </c>
      <c r="NAU105" s="31">
        <f t="shared" ref="NAU105" si="1154">11.535</f>
        <v>11.535</v>
      </c>
      <c r="NAV105" s="1" t="s">
        <v>12</v>
      </c>
      <c r="NAX105" s="29" t="s">
        <v>120</v>
      </c>
      <c r="NAY105" s="29"/>
      <c r="NAZ105" s="30"/>
      <c r="NBA105" s="29"/>
      <c r="NBB105" s="29" t="s">
        <v>115</v>
      </c>
      <c r="NBC105" s="31">
        <f t="shared" ref="NBC105" si="1155">11.535</f>
        <v>11.535</v>
      </c>
      <c r="NBD105" s="1" t="s">
        <v>12</v>
      </c>
      <c r="NBF105" s="29" t="s">
        <v>120</v>
      </c>
      <c r="NBG105" s="29"/>
      <c r="NBH105" s="30"/>
      <c r="NBI105" s="29"/>
      <c r="NBJ105" s="29" t="s">
        <v>115</v>
      </c>
      <c r="NBK105" s="31">
        <f t="shared" ref="NBK105" si="1156">11.535</f>
        <v>11.535</v>
      </c>
      <c r="NBL105" s="1" t="s">
        <v>12</v>
      </c>
      <c r="NBN105" s="29" t="s">
        <v>120</v>
      </c>
      <c r="NBO105" s="29"/>
      <c r="NBP105" s="30"/>
      <c r="NBQ105" s="29"/>
      <c r="NBR105" s="29" t="s">
        <v>115</v>
      </c>
      <c r="NBS105" s="31">
        <f t="shared" ref="NBS105" si="1157">11.535</f>
        <v>11.535</v>
      </c>
      <c r="NBT105" s="1" t="s">
        <v>12</v>
      </c>
      <c r="NBV105" s="29" t="s">
        <v>120</v>
      </c>
      <c r="NBW105" s="29"/>
      <c r="NBX105" s="30"/>
      <c r="NBY105" s="29"/>
      <c r="NBZ105" s="29" t="s">
        <v>115</v>
      </c>
      <c r="NCA105" s="31">
        <f t="shared" ref="NCA105" si="1158">11.535</f>
        <v>11.535</v>
      </c>
      <c r="NCB105" s="1" t="s">
        <v>12</v>
      </c>
      <c r="NCD105" s="29" t="s">
        <v>120</v>
      </c>
      <c r="NCE105" s="29"/>
      <c r="NCF105" s="30"/>
      <c r="NCG105" s="29"/>
      <c r="NCH105" s="29" t="s">
        <v>115</v>
      </c>
      <c r="NCI105" s="31">
        <f t="shared" ref="NCI105" si="1159">11.535</f>
        <v>11.535</v>
      </c>
      <c r="NCJ105" s="1" t="s">
        <v>12</v>
      </c>
      <c r="NCL105" s="29" t="s">
        <v>120</v>
      </c>
      <c r="NCM105" s="29"/>
      <c r="NCN105" s="30"/>
      <c r="NCO105" s="29"/>
      <c r="NCP105" s="29" t="s">
        <v>115</v>
      </c>
      <c r="NCQ105" s="31">
        <f t="shared" ref="NCQ105" si="1160">11.535</f>
        <v>11.535</v>
      </c>
      <c r="NCR105" s="1" t="s">
        <v>12</v>
      </c>
      <c r="NCT105" s="29" t="s">
        <v>120</v>
      </c>
      <c r="NCU105" s="29"/>
      <c r="NCV105" s="30"/>
      <c r="NCW105" s="29"/>
      <c r="NCX105" s="29" t="s">
        <v>115</v>
      </c>
      <c r="NCY105" s="31">
        <f t="shared" ref="NCY105" si="1161">11.535</f>
        <v>11.535</v>
      </c>
      <c r="NCZ105" s="1" t="s">
        <v>12</v>
      </c>
      <c r="NDB105" s="29" t="s">
        <v>120</v>
      </c>
      <c r="NDC105" s="29"/>
      <c r="NDD105" s="30"/>
      <c r="NDE105" s="29"/>
      <c r="NDF105" s="29" t="s">
        <v>115</v>
      </c>
      <c r="NDG105" s="31">
        <f t="shared" ref="NDG105" si="1162">11.535</f>
        <v>11.535</v>
      </c>
      <c r="NDH105" s="1" t="s">
        <v>12</v>
      </c>
      <c r="NDJ105" s="29" t="s">
        <v>120</v>
      </c>
      <c r="NDK105" s="29"/>
      <c r="NDL105" s="30"/>
      <c r="NDM105" s="29"/>
      <c r="NDN105" s="29" t="s">
        <v>115</v>
      </c>
      <c r="NDO105" s="31">
        <f t="shared" ref="NDO105" si="1163">11.535</f>
        <v>11.535</v>
      </c>
      <c r="NDP105" s="1" t="s">
        <v>12</v>
      </c>
      <c r="NDR105" s="29" t="s">
        <v>120</v>
      </c>
      <c r="NDS105" s="29"/>
      <c r="NDT105" s="30"/>
      <c r="NDU105" s="29"/>
      <c r="NDV105" s="29" t="s">
        <v>115</v>
      </c>
      <c r="NDW105" s="31">
        <f t="shared" ref="NDW105" si="1164">11.535</f>
        <v>11.535</v>
      </c>
      <c r="NDX105" s="1" t="s">
        <v>12</v>
      </c>
      <c r="NDZ105" s="29" t="s">
        <v>120</v>
      </c>
      <c r="NEA105" s="29"/>
      <c r="NEB105" s="30"/>
      <c r="NEC105" s="29"/>
      <c r="NED105" s="29" t="s">
        <v>115</v>
      </c>
      <c r="NEE105" s="31">
        <f t="shared" ref="NEE105" si="1165">11.535</f>
        <v>11.535</v>
      </c>
      <c r="NEF105" s="1" t="s">
        <v>12</v>
      </c>
      <c r="NEH105" s="29" t="s">
        <v>120</v>
      </c>
      <c r="NEI105" s="29"/>
      <c r="NEJ105" s="30"/>
      <c r="NEK105" s="29"/>
      <c r="NEL105" s="29" t="s">
        <v>115</v>
      </c>
      <c r="NEM105" s="31">
        <f t="shared" ref="NEM105" si="1166">11.535</f>
        <v>11.535</v>
      </c>
      <c r="NEN105" s="1" t="s">
        <v>12</v>
      </c>
      <c r="NEP105" s="29" t="s">
        <v>120</v>
      </c>
      <c r="NEQ105" s="29"/>
      <c r="NER105" s="30"/>
      <c r="NES105" s="29"/>
      <c r="NET105" s="29" t="s">
        <v>115</v>
      </c>
      <c r="NEU105" s="31">
        <f t="shared" ref="NEU105" si="1167">11.535</f>
        <v>11.535</v>
      </c>
      <c r="NEV105" s="1" t="s">
        <v>12</v>
      </c>
      <c r="NEX105" s="29" t="s">
        <v>120</v>
      </c>
      <c r="NEY105" s="29"/>
      <c r="NEZ105" s="30"/>
      <c r="NFA105" s="29"/>
      <c r="NFB105" s="29" t="s">
        <v>115</v>
      </c>
      <c r="NFC105" s="31">
        <f t="shared" ref="NFC105" si="1168">11.535</f>
        <v>11.535</v>
      </c>
      <c r="NFD105" s="1" t="s">
        <v>12</v>
      </c>
      <c r="NFF105" s="29" t="s">
        <v>120</v>
      </c>
      <c r="NFG105" s="29"/>
      <c r="NFH105" s="30"/>
      <c r="NFI105" s="29"/>
      <c r="NFJ105" s="29" t="s">
        <v>115</v>
      </c>
      <c r="NFK105" s="31">
        <f t="shared" ref="NFK105" si="1169">11.535</f>
        <v>11.535</v>
      </c>
      <c r="NFL105" s="1" t="s">
        <v>12</v>
      </c>
      <c r="NFN105" s="29" t="s">
        <v>120</v>
      </c>
      <c r="NFO105" s="29"/>
      <c r="NFP105" s="30"/>
      <c r="NFQ105" s="29"/>
      <c r="NFR105" s="29" t="s">
        <v>115</v>
      </c>
      <c r="NFS105" s="31">
        <f t="shared" ref="NFS105" si="1170">11.535</f>
        <v>11.535</v>
      </c>
      <c r="NFT105" s="1" t="s">
        <v>12</v>
      </c>
      <c r="NFV105" s="29" t="s">
        <v>120</v>
      </c>
      <c r="NFW105" s="29"/>
      <c r="NFX105" s="30"/>
      <c r="NFY105" s="29"/>
      <c r="NFZ105" s="29" t="s">
        <v>115</v>
      </c>
      <c r="NGA105" s="31">
        <f t="shared" ref="NGA105" si="1171">11.535</f>
        <v>11.535</v>
      </c>
      <c r="NGB105" s="1" t="s">
        <v>12</v>
      </c>
      <c r="NGD105" s="29" t="s">
        <v>120</v>
      </c>
      <c r="NGE105" s="29"/>
      <c r="NGF105" s="30"/>
      <c r="NGG105" s="29"/>
      <c r="NGH105" s="29" t="s">
        <v>115</v>
      </c>
      <c r="NGI105" s="31">
        <f t="shared" ref="NGI105" si="1172">11.535</f>
        <v>11.535</v>
      </c>
      <c r="NGJ105" s="1" t="s">
        <v>12</v>
      </c>
      <c r="NGL105" s="29" t="s">
        <v>120</v>
      </c>
      <c r="NGM105" s="29"/>
      <c r="NGN105" s="30"/>
      <c r="NGO105" s="29"/>
      <c r="NGP105" s="29" t="s">
        <v>115</v>
      </c>
      <c r="NGQ105" s="31">
        <f t="shared" ref="NGQ105" si="1173">11.535</f>
        <v>11.535</v>
      </c>
      <c r="NGR105" s="1" t="s">
        <v>12</v>
      </c>
      <c r="NGT105" s="29" t="s">
        <v>120</v>
      </c>
      <c r="NGU105" s="29"/>
      <c r="NGV105" s="30"/>
      <c r="NGW105" s="29"/>
      <c r="NGX105" s="29" t="s">
        <v>115</v>
      </c>
      <c r="NGY105" s="31">
        <f t="shared" ref="NGY105" si="1174">11.535</f>
        <v>11.535</v>
      </c>
      <c r="NGZ105" s="1" t="s">
        <v>12</v>
      </c>
      <c r="NHB105" s="29" t="s">
        <v>120</v>
      </c>
      <c r="NHC105" s="29"/>
      <c r="NHD105" s="30"/>
      <c r="NHE105" s="29"/>
      <c r="NHF105" s="29" t="s">
        <v>115</v>
      </c>
      <c r="NHG105" s="31">
        <f t="shared" ref="NHG105" si="1175">11.535</f>
        <v>11.535</v>
      </c>
      <c r="NHH105" s="1" t="s">
        <v>12</v>
      </c>
      <c r="NHJ105" s="29" t="s">
        <v>120</v>
      </c>
      <c r="NHK105" s="29"/>
      <c r="NHL105" s="30"/>
      <c r="NHM105" s="29"/>
      <c r="NHN105" s="29" t="s">
        <v>115</v>
      </c>
      <c r="NHO105" s="31">
        <f t="shared" ref="NHO105" si="1176">11.535</f>
        <v>11.535</v>
      </c>
      <c r="NHP105" s="1" t="s">
        <v>12</v>
      </c>
      <c r="NHR105" s="29" t="s">
        <v>120</v>
      </c>
      <c r="NHS105" s="29"/>
      <c r="NHT105" s="30"/>
      <c r="NHU105" s="29"/>
      <c r="NHV105" s="29" t="s">
        <v>115</v>
      </c>
      <c r="NHW105" s="31">
        <f t="shared" ref="NHW105" si="1177">11.535</f>
        <v>11.535</v>
      </c>
      <c r="NHX105" s="1" t="s">
        <v>12</v>
      </c>
      <c r="NHZ105" s="29" t="s">
        <v>120</v>
      </c>
      <c r="NIA105" s="29"/>
      <c r="NIB105" s="30"/>
      <c r="NIC105" s="29"/>
      <c r="NID105" s="29" t="s">
        <v>115</v>
      </c>
      <c r="NIE105" s="31">
        <f t="shared" ref="NIE105" si="1178">11.535</f>
        <v>11.535</v>
      </c>
      <c r="NIF105" s="1" t="s">
        <v>12</v>
      </c>
      <c r="NIH105" s="29" t="s">
        <v>120</v>
      </c>
      <c r="NII105" s="29"/>
      <c r="NIJ105" s="30"/>
      <c r="NIK105" s="29"/>
      <c r="NIL105" s="29" t="s">
        <v>115</v>
      </c>
      <c r="NIM105" s="31">
        <f t="shared" ref="NIM105" si="1179">11.535</f>
        <v>11.535</v>
      </c>
      <c r="NIN105" s="1" t="s">
        <v>12</v>
      </c>
      <c r="NIP105" s="29" t="s">
        <v>120</v>
      </c>
      <c r="NIQ105" s="29"/>
      <c r="NIR105" s="30"/>
      <c r="NIS105" s="29"/>
      <c r="NIT105" s="29" t="s">
        <v>115</v>
      </c>
      <c r="NIU105" s="31">
        <f t="shared" ref="NIU105" si="1180">11.535</f>
        <v>11.535</v>
      </c>
      <c r="NIV105" s="1" t="s">
        <v>12</v>
      </c>
      <c r="NIX105" s="29" t="s">
        <v>120</v>
      </c>
      <c r="NIY105" s="29"/>
      <c r="NIZ105" s="30"/>
      <c r="NJA105" s="29"/>
      <c r="NJB105" s="29" t="s">
        <v>115</v>
      </c>
      <c r="NJC105" s="31">
        <f t="shared" ref="NJC105" si="1181">11.535</f>
        <v>11.535</v>
      </c>
      <c r="NJD105" s="1" t="s">
        <v>12</v>
      </c>
      <c r="NJF105" s="29" t="s">
        <v>120</v>
      </c>
      <c r="NJG105" s="29"/>
      <c r="NJH105" s="30"/>
      <c r="NJI105" s="29"/>
      <c r="NJJ105" s="29" t="s">
        <v>115</v>
      </c>
      <c r="NJK105" s="31">
        <f t="shared" ref="NJK105" si="1182">11.535</f>
        <v>11.535</v>
      </c>
      <c r="NJL105" s="1" t="s">
        <v>12</v>
      </c>
      <c r="NJN105" s="29" t="s">
        <v>120</v>
      </c>
      <c r="NJO105" s="29"/>
      <c r="NJP105" s="30"/>
      <c r="NJQ105" s="29"/>
      <c r="NJR105" s="29" t="s">
        <v>115</v>
      </c>
      <c r="NJS105" s="31">
        <f t="shared" ref="NJS105" si="1183">11.535</f>
        <v>11.535</v>
      </c>
      <c r="NJT105" s="1" t="s">
        <v>12</v>
      </c>
      <c r="NJV105" s="29" t="s">
        <v>120</v>
      </c>
      <c r="NJW105" s="29"/>
      <c r="NJX105" s="30"/>
      <c r="NJY105" s="29"/>
      <c r="NJZ105" s="29" t="s">
        <v>115</v>
      </c>
      <c r="NKA105" s="31">
        <f t="shared" ref="NKA105" si="1184">11.535</f>
        <v>11.535</v>
      </c>
      <c r="NKB105" s="1" t="s">
        <v>12</v>
      </c>
      <c r="NKD105" s="29" t="s">
        <v>120</v>
      </c>
      <c r="NKE105" s="29"/>
      <c r="NKF105" s="30"/>
      <c r="NKG105" s="29"/>
      <c r="NKH105" s="29" t="s">
        <v>115</v>
      </c>
      <c r="NKI105" s="31">
        <f t="shared" ref="NKI105" si="1185">11.535</f>
        <v>11.535</v>
      </c>
      <c r="NKJ105" s="1" t="s">
        <v>12</v>
      </c>
      <c r="NKL105" s="29" t="s">
        <v>120</v>
      </c>
      <c r="NKM105" s="29"/>
      <c r="NKN105" s="30"/>
      <c r="NKO105" s="29"/>
      <c r="NKP105" s="29" t="s">
        <v>115</v>
      </c>
      <c r="NKQ105" s="31">
        <f t="shared" ref="NKQ105" si="1186">11.535</f>
        <v>11.535</v>
      </c>
      <c r="NKR105" s="1" t="s">
        <v>12</v>
      </c>
      <c r="NKT105" s="29" t="s">
        <v>120</v>
      </c>
      <c r="NKU105" s="29"/>
      <c r="NKV105" s="30"/>
      <c r="NKW105" s="29"/>
      <c r="NKX105" s="29" t="s">
        <v>115</v>
      </c>
      <c r="NKY105" s="31">
        <f t="shared" ref="NKY105" si="1187">11.535</f>
        <v>11.535</v>
      </c>
      <c r="NKZ105" s="1" t="s">
        <v>12</v>
      </c>
      <c r="NLB105" s="29" t="s">
        <v>120</v>
      </c>
      <c r="NLC105" s="29"/>
      <c r="NLD105" s="30"/>
      <c r="NLE105" s="29"/>
      <c r="NLF105" s="29" t="s">
        <v>115</v>
      </c>
      <c r="NLG105" s="31">
        <f t="shared" ref="NLG105" si="1188">11.535</f>
        <v>11.535</v>
      </c>
      <c r="NLH105" s="1" t="s">
        <v>12</v>
      </c>
      <c r="NLJ105" s="29" t="s">
        <v>120</v>
      </c>
      <c r="NLK105" s="29"/>
      <c r="NLL105" s="30"/>
      <c r="NLM105" s="29"/>
      <c r="NLN105" s="29" t="s">
        <v>115</v>
      </c>
      <c r="NLO105" s="31">
        <f t="shared" ref="NLO105" si="1189">11.535</f>
        <v>11.535</v>
      </c>
      <c r="NLP105" s="1" t="s">
        <v>12</v>
      </c>
      <c r="NLR105" s="29" t="s">
        <v>120</v>
      </c>
      <c r="NLS105" s="29"/>
      <c r="NLT105" s="30"/>
      <c r="NLU105" s="29"/>
      <c r="NLV105" s="29" t="s">
        <v>115</v>
      </c>
      <c r="NLW105" s="31">
        <f t="shared" ref="NLW105" si="1190">11.535</f>
        <v>11.535</v>
      </c>
      <c r="NLX105" s="1" t="s">
        <v>12</v>
      </c>
      <c r="NLZ105" s="29" t="s">
        <v>120</v>
      </c>
      <c r="NMA105" s="29"/>
      <c r="NMB105" s="30"/>
      <c r="NMC105" s="29"/>
      <c r="NMD105" s="29" t="s">
        <v>115</v>
      </c>
      <c r="NME105" s="31">
        <f t="shared" ref="NME105" si="1191">11.535</f>
        <v>11.535</v>
      </c>
      <c r="NMF105" s="1" t="s">
        <v>12</v>
      </c>
      <c r="NMH105" s="29" t="s">
        <v>120</v>
      </c>
      <c r="NMI105" s="29"/>
      <c r="NMJ105" s="30"/>
      <c r="NMK105" s="29"/>
      <c r="NML105" s="29" t="s">
        <v>115</v>
      </c>
      <c r="NMM105" s="31">
        <f t="shared" ref="NMM105" si="1192">11.535</f>
        <v>11.535</v>
      </c>
      <c r="NMN105" s="1" t="s">
        <v>12</v>
      </c>
      <c r="NMP105" s="29" t="s">
        <v>120</v>
      </c>
      <c r="NMQ105" s="29"/>
      <c r="NMR105" s="30"/>
      <c r="NMS105" s="29"/>
      <c r="NMT105" s="29" t="s">
        <v>115</v>
      </c>
      <c r="NMU105" s="31">
        <f t="shared" ref="NMU105" si="1193">11.535</f>
        <v>11.535</v>
      </c>
      <c r="NMV105" s="1" t="s">
        <v>12</v>
      </c>
      <c r="NMX105" s="29" t="s">
        <v>120</v>
      </c>
      <c r="NMY105" s="29"/>
      <c r="NMZ105" s="30"/>
      <c r="NNA105" s="29"/>
      <c r="NNB105" s="29" t="s">
        <v>115</v>
      </c>
      <c r="NNC105" s="31">
        <f t="shared" ref="NNC105" si="1194">11.535</f>
        <v>11.535</v>
      </c>
      <c r="NND105" s="1" t="s">
        <v>12</v>
      </c>
      <c r="NNF105" s="29" t="s">
        <v>120</v>
      </c>
      <c r="NNG105" s="29"/>
      <c r="NNH105" s="30"/>
      <c r="NNI105" s="29"/>
      <c r="NNJ105" s="29" t="s">
        <v>115</v>
      </c>
      <c r="NNK105" s="31">
        <f t="shared" ref="NNK105" si="1195">11.535</f>
        <v>11.535</v>
      </c>
      <c r="NNL105" s="1" t="s">
        <v>12</v>
      </c>
      <c r="NNN105" s="29" t="s">
        <v>120</v>
      </c>
      <c r="NNO105" s="29"/>
      <c r="NNP105" s="30"/>
      <c r="NNQ105" s="29"/>
      <c r="NNR105" s="29" t="s">
        <v>115</v>
      </c>
      <c r="NNS105" s="31">
        <f t="shared" ref="NNS105" si="1196">11.535</f>
        <v>11.535</v>
      </c>
      <c r="NNT105" s="1" t="s">
        <v>12</v>
      </c>
      <c r="NNV105" s="29" t="s">
        <v>120</v>
      </c>
      <c r="NNW105" s="29"/>
      <c r="NNX105" s="30"/>
      <c r="NNY105" s="29"/>
      <c r="NNZ105" s="29" t="s">
        <v>115</v>
      </c>
      <c r="NOA105" s="31">
        <f t="shared" ref="NOA105" si="1197">11.535</f>
        <v>11.535</v>
      </c>
      <c r="NOB105" s="1" t="s">
        <v>12</v>
      </c>
      <c r="NOD105" s="29" t="s">
        <v>120</v>
      </c>
      <c r="NOE105" s="29"/>
      <c r="NOF105" s="30"/>
      <c r="NOG105" s="29"/>
      <c r="NOH105" s="29" t="s">
        <v>115</v>
      </c>
      <c r="NOI105" s="31">
        <f t="shared" ref="NOI105" si="1198">11.535</f>
        <v>11.535</v>
      </c>
      <c r="NOJ105" s="1" t="s">
        <v>12</v>
      </c>
      <c r="NOL105" s="29" t="s">
        <v>120</v>
      </c>
      <c r="NOM105" s="29"/>
      <c r="NON105" s="30"/>
      <c r="NOO105" s="29"/>
      <c r="NOP105" s="29" t="s">
        <v>115</v>
      </c>
      <c r="NOQ105" s="31">
        <f t="shared" ref="NOQ105" si="1199">11.535</f>
        <v>11.535</v>
      </c>
      <c r="NOR105" s="1" t="s">
        <v>12</v>
      </c>
      <c r="NOT105" s="29" t="s">
        <v>120</v>
      </c>
      <c r="NOU105" s="29"/>
      <c r="NOV105" s="30"/>
      <c r="NOW105" s="29"/>
      <c r="NOX105" s="29" t="s">
        <v>115</v>
      </c>
      <c r="NOY105" s="31">
        <f t="shared" ref="NOY105" si="1200">11.535</f>
        <v>11.535</v>
      </c>
      <c r="NOZ105" s="1" t="s">
        <v>12</v>
      </c>
      <c r="NPB105" s="29" t="s">
        <v>120</v>
      </c>
      <c r="NPC105" s="29"/>
      <c r="NPD105" s="30"/>
      <c r="NPE105" s="29"/>
      <c r="NPF105" s="29" t="s">
        <v>115</v>
      </c>
      <c r="NPG105" s="31">
        <f t="shared" ref="NPG105" si="1201">11.535</f>
        <v>11.535</v>
      </c>
      <c r="NPH105" s="1" t="s">
        <v>12</v>
      </c>
      <c r="NPJ105" s="29" t="s">
        <v>120</v>
      </c>
      <c r="NPK105" s="29"/>
      <c r="NPL105" s="30"/>
      <c r="NPM105" s="29"/>
      <c r="NPN105" s="29" t="s">
        <v>115</v>
      </c>
      <c r="NPO105" s="31">
        <f t="shared" ref="NPO105" si="1202">11.535</f>
        <v>11.535</v>
      </c>
      <c r="NPP105" s="1" t="s">
        <v>12</v>
      </c>
      <c r="NPR105" s="29" t="s">
        <v>120</v>
      </c>
      <c r="NPS105" s="29"/>
      <c r="NPT105" s="30"/>
      <c r="NPU105" s="29"/>
      <c r="NPV105" s="29" t="s">
        <v>115</v>
      </c>
      <c r="NPW105" s="31">
        <f t="shared" ref="NPW105" si="1203">11.535</f>
        <v>11.535</v>
      </c>
      <c r="NPX105" s="1" t="s">
        <v>12</v>
      </c>
      <c r="NPZ105" s="29" t="s">
        <v>120</v>
      </c>
      <c r="NQA105" s="29"/>
      <c r="NQB105" s="30"/>
      <c r="NQC105" s="29"/>
      <c r="NQD105" s="29" t="s">
        <v>115</v>
      </c>
      <c r="NQE105" s="31">
        <f t="shared" ref="NQE105" si="1204">11.535</f>
        <v>11.535</v>
      </c>
      <c r="NQF105" s="1" t="s">
        <v>12</v>
      </c>
      <c r="NQH105" s="29" t="s">
        <v>120</v>
      </c>
      <c r="NQI105" s="29"/>
      <c r="NQJ105" s="30"/>
      <c r="NQK105" s="29"/>
      <c r="NQL105" s="29" t="s">
        <v>115</v>
      </c>
      <c r="NQM105" s="31">
        <f t="shared" ref="NQM105" si="1205">11.535</f>
        <v>11.535</v>
      </c>
      <c r="NQN105" s="1" t="s">
        <v>12</v>
      </c>
      <c r="NQP105" s="29" t="s">
        <v>120</v>
      </c>
      <c r="NQQ105" s="29"/>
      <c r="NQR105" s="30"/>
      <c r="NQS105" s="29"/>
      <c r="NQT105" s="29" t="s">
        <v>115</v>
      </c>
      <c r="NQU105" s="31">
        <f t="shared" ref="NQU105" si="1206">11.535</f>
        <v>11.535</v>
      </c>
      <c r="NQV105" s="1" t="s">
        <v>12</v>
      </c>
      <c r="NQX105" s="29" t="s">
        <v>120</v>
      </c>
      <c r="NQY105" s="29"/>
      <c r="NQZ105" s="30"/>
      <c r="NRA105" s="29"/>
      <c r="NRB105" s="29" t="s">
        <v>115</v>
      </c>
      <c r="NRC105" s="31">
        <f t="shared" ref="NRC105" si="1207">11.535</f>
        <v>11.535</v>
      </c>
      <c r="NRD105" s="1" t="s">
        <v>12</v>
      </c>
      <c r="NRF105" s="29" t="s">
        <v>120</v>
      </c>
      <c r="NRG105" s="29"/>
      <c r="NRH105" s="30"/>
      <c r="NRI105" s="29"/>
      <c r="NRJ105" s="29" t="s">
        <v>115</v>
      </c>
      <c r="NRK105" s="31">
        <f t="shared" ref="NRK105" si="1208">11.535</f>
        <v>11.535</v>
      </c>
      <c r="NRL105" s="1" t="s">
        <v>12</v>
      </c>
      <c r="NRN105" s="29" t="s">
        <v>120</v>
      </c>
      <c r="NRO105" s="29"/>
      <c r="NRP105" s="30"/>
      <c r="NRQ105" s="29"/>
      <c r="NRR105" s="29" t="s">
        <v>115</v>
      </c>
      <c r="NRS105" s="31">
        <f t="shared" ref="NRS105" si="1209">11.535</f>
        <v>11.535</v>
      </c>
      <c r="NRT105" s="1" t="s">
        <v>12</v>
      </c>
      <c r="NRV105" s="29" t="s">
        <v>120</v>
      </c>
      <c r="NRW105" s="29"/>
      <c r="NRX105" s="30"/>
      <c r="NRY105" s="29"/>
      <c r="NRZ105" s="29" t="s">
        <v>115</v>
      </c>
      <c r="NSA105" s="31">
        <f t="shared" ref="NSA105" si="1210">11.535</f>
        <v>11.535</v>
      </c>
      <c r="NSB105" s="1" t="s">
        <v>12</v>
      </c>
      <c r="NSD105" s="29" t="s">
        <v>120</v>
      </c>
      <c r="NSE105" s="29"/>
      <c r="NSF105" s="30"/>
      <c r="NSG105" s="29"/>
      <c r="NSH105" s="29" t="s">
        <v>115</v>
      </c>
      <c r="NSI105" s="31">
        <f t="shared" ref="NSI105" si="1211">11.535</f>
        <v>11.535</v>
      </c>
      <c r="NSJ105" s="1" t="s">
        <v>12</v>
      </c>
      <c r="NSL105" s="29" t="s">
        <v>120</v>
      </c>
      <c r="NSM105" s="29"/>
      <c r="NSN105" s="30"/>
      <c r="NSO105" s="29"/>
      <c r="NSP105" s="29" t="s">
        <v>115</v>
      </c>
      <c r="NSQ105" s="31">
        <f t="shared" ref="NSQ105" si="1212">11.535</f>
        <v>11.535</v>
      </c>
      <c r="NSR105" s="1" t="s">
        <v>12</v>
      </c>
      <c r="NST105" s="29" t="s">
        <v>120</v>
      </c>
      <c r="NSU105" s="29"/>
      <c r="NSV105" s="30"/>
      <c r="NSW105" s="29"/>
      <c r="NSX105" s="29" t="s">
        <v>115</v>
      </c>
      <c r="NSY105" s="31">
        <f t="shared" ref="NSY105" si="1213">11.535</f>
        <v>11.535</v>
      </c>
      <c r="NSZ105" s="1" t="s">
        <v>12</v>
      </c>
      <c r="NTB105" s="29" t="s">
        <v>120</v>
      </c>
      <c r="NTC105" s="29"/>
      <c r="NTD105" s="30"/>
      <c r="NTE105" s="29"/>
      <c r="NTF105" s="29" t="s">
        <v>115</v>
      </c>
      <c r="NTG105" s="31">
        <f t="shared" ref="NTG105" si="1214">11.535</f>
        <v>11.535</v>
      </c>
      <c r="NTH105" s="1" t="s">
        <v>12</v>
      </c>
      <c r="NTJ105" s="29" t="s">
        <v>120</v>
      </c>
      <c r="NTK105" s="29"/>
      <c r="NTL105" s="30"/>
      <c r="NTM105" s="29"/>
      <c r="NTN105" s="29" t="s">
        <v>115</v>
      </c>
      <c r="NTO105" s="31">
        <f t="shared" ref="NTO105" si="1215">11.535</f>
        <v>11.535</v>
      </c>
      <c r="NTP105" s="1" t="s">
        <v>12</v>
      </c>
      <c r="NTR105" s="29" t="s">
        <v>120</v>
      </c>
      <c r="NTS105" s="29"/>
      <c r="NTT105" s="30"/>
      <c r="NTU105" s="29"/>
      <c r="NTV105" s="29" t="s">
        <v>115</v>
      </c>
      <c r="NTW105" s="31">
        <f t="shared" ref="NTW105" si="1216">11.535</f>
        <v>11.535</v>
      </c>
      <c r="NTX105" s="1" t="s">
        <v>12</v>
      </c>
      <c r="NTZ105" s="29" t="s">
        <v>120</v>
      </c>
      <c r="NUA105" s="29"/>
      <c r="NUB105" s="30"/>
      <c r="NUC105" s="29"/>
      <c r="NUD105" s="29" t="s">
        <v>115</v>
      </c>
      <c r="NUE105" s="31">
        <f t="shared" ref="NUE105" si="1217">11.535</f>
        <v>11.535</v>
      </c>
      <c r="NUF105" s="1" t="s">
        <v>12</v>
      </c>
      <c r="NUH105" s="29" t="s">
        <v>120</v>
      </c>
      <c r="NUI105" s="29"/>
      <c r="NUJ105" s="30"/>
      <c r="NUK105" s="29"/>
      <c r="NUL105" s="29" t="s">
        <v>115</v>
      </c>
      <c r="NUM105" s="31">
        <f t="shared" ref="NUM105" si="1218">11.535</f>
        <v>11.535</v>
      </c>
      <c r="NUN105" s="1" t="s">
        <v>12</v>
      </c>
      <c r="NUP105" s="29" t="s">
        <v>120</v>
      </c>
      <c r="NUQ105" s="29"/>
      <c r="NUR105" s="30"/>
      <c r="NUS105" s="29"/>
      <c r="NUT105" s="29" t="s">
        <v>115</v>
      </c>
      <c r="NUU105" s="31">
        <f t="shared" ref="NUU105" si="1219">11.535</f>
        <v>11.535</v>
      </c>
      <c r="NUV105" s="1" t="s">
        <v>12</v>
      </c>
      <c r="NUX105" s="29" t="s">
        <v>120</v>
      </c>
      <c r="NUY105" s="29"/>
      <c r="NUZ105" s="30"/>
      <c r="NVA105" s="29"/>
      <c r="NVB105" s="29" t="s">
        <v>115</v>
      </c>
      <c r="NVC105" s="31">
        <f t="shared" ref="NVC105" si="1220">11.535</f>
        <v>11.535</v>
      </c>
      <c r="NVD105" s="1" t="s">
        <v>12</v>
      </c>
      <c r="NVF105" s="29" t="s">
        <v>120</v>
      </c>
      <c r="NVG105" s="29"/>
      <c r="NVH105" s="30"/>
      <c r="NVI105" s="29"/>
      <c r="NVJ105" s="29" t="s">
        <v>115</v>
      </c>
      <c r="NVK105" s="31">
        <f t="shared" ref="NVK105" si="1221">11.535</f>
        <v>11.535</v>
      </c>
      <c r="NVL105" s="1" t="s">
        <v>12</v>
      </c>
      <c r="NVN105" s="29" t="s">
        <v>120</v>
      </c>
      <c r="NVO105" s="29"/>
      <c r="NVP105" s="30"/>
      <c r="NVQ105" s="29"/>
      <c r="NVR105" s="29" t="s">
        <v>115</v>
      </c>
      <c r="NVS105" s="31">
        <f t="shared" ref="NVS105" si="1222">11.535</f>
        <v>11.535</v>
      </c>
      <c r="NVT105" s="1" t="s">
        <v>12</v>
      </c>
      <c r="NVV105" s="29" t="s">
        <v>120</v>
      </c>
      <c r="NVW105" s="29"/>
      <c r="NVX105" s="30"/>
      <c r="NVY105" s="29"/>
      <c r="NVZ105" s="29" t="s">
        <v>115</v>
      </c>
      <c r="NWA105" s="31">
        <f t="shared" ref="NWA105" si="1223">11.535</f>
        <v>11.535</v>
      </c>
      <c r="NWB105" s="1" t="s">
        <v>12</v>
      </c>
      <c r="NWD105" s="29" t="s">
        <v>120</v>
      </c>
      <c r="NWE105" s="29"/>
      <c r="NWF105" s="30"/>
      <c r="NWG105" s="29"/>
      <c r="NWH105" s="29" t="s">
        <v>115</v>
      </c>
      <c r="NWI105" s="31">
        <f t="shared" ref="NWI105" si="1224">11.535</f>
        <v>11.535</v>
      </c>
      <c r="NWJ105" s="1" t="s">
        <v>12</v>
      </c>
      <c r="NWL105" s="29" t="s">
        <v>120</v>
      </c>
      <c r="NWM105" s="29"/>
      <c r="NWN105" s="30"/>
      <c r="NWO105" s="29"/>
      <c r="NWP105" s="29" t="s">
        <v>115</v>
      </c>
      <c r="NWQ105" s="31">
        <f t="shared" ref="NWQ105" si="1225">11.535</f>
        <v>11.535</v>
      </c>
      <c r="NWR105" s="1" t="s">
        <v>12</v>
      </c>
      <c r="NWT105" s="29" t="s">
        <v>120</v>
      </c>
      <c r="NWU105" s="29"/>
      <c r="NWV105" s="30"/>
      <c r="NWW105" s="29"/>
      <c r="NWX105" s="29" t="s">
        <v>115</v>
      </c>
      <c r="NWY105" s="31">
        <f t="shared" ref="NWY105" si="1226">11.535</f>
        <v>11.535</v>
      </c>
      <c r="NWZ105" s="1" t="s">
        <v>12</v>
      </c>
      <c r="NXB105" s="29" t="s">
        <v>120</v>
      </c>
      <c r="NXC105" s="29"/>
      <c r="NXD105" s="30"/>
      <c r="NXE105" s="29"/>
      <c r="NXF105" s="29" t="s">
        <v>115</v>
      </c>
      <c r="NXG105" s="31">
        <f t="shared" ref="NXG105" si="1227">11.535</f>
        <v>11.535</v>
      </c>
      <c r="NXH105" s="1" t="s">
        <v>12</v>
      </c>
      <c r="NXJ105" s="29" t="s">
        <v>120</v>
      </c>
      <c r="NXK105" s="29"/>
      <c r="NXL105" s="30"/>
      <c r="NXM105" s="29"/>
      <c r="NXN105" s="29" t="s">
        <v>115</v>
      </c>
      <c r="NXO105" s="31">
        <f t="shared" ref="NXO105" si="1228">11.535</f>
        <v>11.535</v>
      </c>
      <c r="NXP105" s="1" t="s">
        <v>12</v>
      </c>
      <c r="NXR105" s="29" t="s">
        <v>120</v>
      </c>
      <c r="NXS105" s="29"/>
      <c r="NXT105" s="30"/>
      <c r="NXU105" s="29"/>
      <c r="NXV105" s="29" t="s">
        <v>115</v>
      </c>
      <c r="NXW105" s="31">
        <f t="shared" ref="NXW105" si="1229">11.535</f>
        <v>11.535</v>
      </c>
      <c r="NXX105" s="1" t="s">
        <v>12</v>
      </c>
      <c r="NXZ105" s="29" t="s">
        <v>120</v>
      </c>
      <c r="NYA105" s="29"/>
      <c r="NYB105" s="30"/>
      <c r="NYC105" s="29"/>
      <c r="NYD105" s="29" t="s">
        <v>115</v>
      </c>
      <c r="NYE105" s="31">
        <f t="shared" ref="NYE105" si="1230">11.535</f>
        <v>11.535</v>
      </c>
      <c r="NYF105" s="1" t="s">
        <v>12</v>
      </c>
      <c r="NYH105" s="29" t="s">
        <v>120</v>
      </c>
      <c r="NYI105" s="29"/>
      <c r="NYJ105" s="30"/>
      <c r="NYK105" s="29"/>
      <c r="NYL105" s="29" t="s">
        <v>115</v>
      </c>
      <c r="NYM105" s="31">
        <f t="shared" ref="NYM105" si="1231">11.535</f>
        <v>11.535</v>
      </c>
      <c r="NYN105" s="1" t="s">
        <v>12</v>
      </c>
      <c r="NYP105" s="29" t="s">
        <v>120</v>
      </c>
      <c r="NYQ105" s="29"/>
      <c r="NYR105" s="30"/>
      <c r="NYS105" s="29"/>
      <c r="NYT105" s="29" t="s">
        <v>115</v>
      </c>
      <c r="NYU105" s="31">
        <f t="shared" ref="NYU105" si="1232">11.535</f>
        <v>11.535</v>
      </c>
      <c r="NYV105" s="1" t="s">
        <v>12</v>
      </c>
      <c r="NYX105" s="29" t="s">
        <v>120</v>
      </c>
      <c r="NYY105" s="29"/>
      <c r="NYZ105" s="30"/>
      <c r="NZA105" s="29"/>
      <c r="NZB105" s="29" t="s">
        <v>115</v>
      </c>
      <c r="NZC105" s="31">
        <f t="shared" ref="NZC105" si="1233">11.535</f>
        <v>11.535</v>
      </c>
      <c r="NZD105" s="1" t="s">
        <v>12</v>
      </c>
      <c r="NZF105" s="29" t="s">
        <v>120</v>
      </c>
      <c r="NZG105" s="29"/>
      <c r="NZH105" s="30"/>
      <c r="NZI105" s="29"/>
      <c r="NZJ105" s="29" t="s">
        <v>115</v>
      </c>
      <c r="NZK105" s="31">
        <f t="shared" ref="NZK105" si="1234">11.535</f>
        <v>11.535</v>
      </c>
      <c r="NZL105" s="1" t="s">
        <v>12</v>
      </c>
      <c r="NZN105" s="29" t="s">
        <v>120</v>
      </c>
      <c r="NZO105" s="29"/>
      <c r="NZP105" s="30"/>
      <c r="NZQ105" s="29"/>
      <c r="NZR105" s="29" t="s">
        <v>115</v>
      </c>
      <c r="NZS105" s="31">
        <f t="shared" ref="NZS105" si="1235">11.535</f>
        <v>11.535</v>
      </c>
      <c r="NZT105" s="1" t="s">
        <v>12</v>
      </c>
      <c r="NZV105" s="29" t="s">
        <v>120</v>
      </c>
      <c r="NZW105" s="29"/>
      <c r="NZX105" s="30"/>
      <c r="NZY105" s="29"/>
      <c r="NZZ105" s="29" t="s">
        <v>115</v>
      </c>
      <c r="OAA105" s="31">
        <f t="shared" ref="OAA105" si="1236">11.535</f>
        <v>11.535</v>
      </c>
      <c r="OAB105" s="1" t="s">
        <v>12</v>
      </c>
      <c r="OAD105" s="29" t="s">
        <v>120</v>
      </c>
      <c r="OAE105" s="29"/>
      <c r="OAF105" s="30"/>
      <c r="OAG105" s="29"/>
      <c r="OAH105" s="29" t="s">
        <v>115</v>
      </c>
      <c r="OAI105" s="31">
        <f t="shared" ref="OAI105" si="1237">11.535</f>
        <v>11.535</v>
      </c>
      <c r="OAJ105" s="1" t="s">
        <v>12</v>
      </c>
      <c r="OAL105" s="29" t="s">
        <v>120</v>
      </c>
      <c r="OAM105" s="29"/>
      <c r="OAN105" s="30"/>
      <c r="OAO105" s="29"/>
      <c r="OAP105" s="29" t="s">
        <v>115</v>
      </c>
      <c r="OAQ105" s="31">
        <f t="shared" ref="OAQ105" si="1238">11.535</f>
        <v>11.535</v>
      </c>
      <c r="OAR105" s="1" t="s">
        <v>12</v>
      </c>
      <c r="OAT105" s="29" t="s">
        <v>120</v>
      </c>
      <c r="OAU105" s="29"/>
      <c r="OAV105" s="30"/>
      <c r="OAW105" s="29"/>
      <c r="OAX105" s="29" t="s">
        <v>115</v>
      </c>
      <c r="OAY105" s="31">
        <f t="shared" ref="OAY105" si="1239">11.535</f>
        <v>11.535</v>
      </c>
      <c r="OAZ105" s="1" t="s">
        <v>12</v>
      </c>
      <c r="OBB105" s="29" t="s">
        <v>120</v>
      </c>
      <c r="OBC105" s="29"/>
      <c r="OBD105" s="30"/>
      <c r="OBE105" s="29"/>
      <c r="OBF105" s="29" t="s">
        <v>115</v>
      </c>
      <c r="OBG105" s="31">
        <f t="shared" ref="OBG105" si="1240">11.535</f>
        <v>11.535</v>
      </c>
      <c r="OBH105" s="1" t="s">
        <v>12</v>
      </c>
      <c r="OBJ105" s="29" t="s">
        <v>120</v>
      </c>
      <c r="OBK105" s="29"/>
      <c r="OBL105" s="30"/>
      <c r="OBM105" s="29"/>
      <c r="OBN105" s="29" t="s">
        <v>115</v>
      </c>
      <c r="OBO105" s="31">
        <f t="shared" ref="OBO105" si="1241">11.535</f>
        <v>11.535</v>
      </c>
      <c r="OBP105" s="1" t="s">
        <v>12</v>
      </c>
      <c r="OBR105" s="29" t="s">
        <v>120</v>
      </c>
      <c r="OBS105" s="29"/>
      <c r="OBT105" s="30"/>
      <c r="OBU105" s="29"/>
      <c r="OBV105" s="29" t="s">
        <v>115</v>
      </c>
      <c r="OBW105" s="31">
        <f t="shared" ref="OBW105" si="1242">11.535</f>
        <v>11.535</v>
      </c>
      <c r="OBX105" s="1" t="s">
        <v>12</v>
      </c>
      <c r="OBZ105" s="29" t="s">
        <v>120</v>
      </c>
      <c r="OCA105" s="29"/>
      <c r="OCB105" s="30"/>
      <c r="OCC105" s="29"/>
      <c r="OCD105" s="29" t="s">
        <v>115</v>
      </c>
      <c r="OCE105" s="31">
        <f t="shared" ref="OCE105" si="1243">11.535</f>
        <v>11.535</v>
      </c>
      <c r="OCF105" s="1" t="s">
        <v>12</v>
      </c>
      <c r="OCH105" s="29" t="s">
        <v>120</v>
      </c>
      <c r="OCI105" s="29"/>
      <c r="OCJ105" s="30"/>
      <c r="OCK105" s="29"/>
      <c r="OCL105" s="29" t="s">
        <v>115</v>
      </c>
      <c r="OCM105" s="31">
        <f t="shared" ref="OCM105" si="1244">11.535</f>
        <v>11.535</v>
      </c>
      <c r="OCN105" s="1" t="s">
        <v>12</v>
      </c>
      <c r="OCP105" s="29" t="s">
        <v>120</v>
      </c>
      <c r="OCQ105" s="29"/>
      <c r="OCR105" s="30"/>
      <c r="OCS105" s="29"/>
      <c r="OCT105" s="29" t="s">
        <v>115</v>
      </c>
      <c r="OCU105" s="31">
        <f t="shared" ref="OCU105" si="1245">11.535</f>
        <v>11.535</v>
      </c>
      <c r="OCV105" s="1" t="s">
        <v>12</v>
      </c>
      <c r="OCX105" s="29" t="s">
        <v>120</v>
      </c>
      <c r="OCY105" s="29"/>
      <c r="OCZ105" s="30"/>
      <c r="ODA105" s="29"/>
      <c r="ODB105" s="29" t="s">
        <v>115</v>
      </c>
      <c r="ODC105" s="31">
        <f t="shared" ref="ODC105" si="1246">11.535</f>
        <v>11.535</v>
      </c>
      <c r="ODD105" s="1" t="s">
        <v>12</v>
      </c>
      <c r="ODF105" s="29" t="s">
        <v>120</v>
      </c>
      <c r="ODG105" s="29"/>
      <c r="ODH105" s="30"/>
      <c r="ODI105" s="29"/>
      <c r="ODJ105" s="29" t="s">
        <v>115</v>
      </c>
      <c r="ODK105" s="31">
        <f t="shared" ref="ODK105" si="1247">11.535</f>
        <v>11.535</v>
      </c>
      <c r="ODL105" s="1" t="s">
        <v>12</v>
      </c>
      <c r="ODN105" s="29" t="s">
        <v>120</v>
      </c>
      <c r="ODO105" s="29"/>
      <c r="ODP105" s="30"/>
      <c r="ODQ105" s="29"/>
      <c r="ODR105" s="29" t="s">
        <v>115</v>
      </c>
      <c r="ODS105" s="31">
        <f t="shared" ref="ODS105" si="1248">11.535</f>
        <v>11.535</v>
      </c>
      <c r="ODT105" s="1" t="s">
        <v>12</v>
      </c>
      <c r="ODV105" s="29" t="s">
        <v>120</v>
      </c>
      <c r="ODW105" s="29"/>
      <c r="ODX105" s="30"/>
      <c r="ODY105" s="29"/>
      <c r="ODZ105" s="29" t="s">
        <v>115</v>
      </c>
      <c r="OEA105" s="31">
        <f t="shared" ref="OEA105" si="1249">11.535</f>
        <v>11.535</v>
      </c>
      <c r="OEB105" s="1" t="s">
        <v>12</v>
      </c>
      <c r="OED105" s="29" t="s">
        <v>120</v>
      </c>
      <c r="OEE105" s="29"/>
      <c r="OEF105" s="30"/>
      <c r="OEG105" s="29"/>
      <c r="OEH105" s="29" t="s">
        <v>115</v>
      </c>
      <c r="OEI105" s="31">
        <f t="shared" ref="OEI105" si="1250">11.535</f>
        <v>11.535</v>
      </c>
      <c r="OEJ105" s="1" t="s">
        <v>12</v>
      </c>
      <c r="OEL105" s="29" t="s">
        <v>120</v>
      </c>
      <c r="OEM105" s="29"/>
      <c r="OEN105" s="30"/>
      <c r="OEO105" s="29"/>
      <c r="OEP105" s="29" t="s">
        <v>115</v>
      </c>
      <c r="OEQ105" s="31">
        <f t="shared" ref="OEQ105" si="1251">11.535</f>
        <v>11.535</v>
      </c>
      <c r="OER105" s="1" t="s">
        <v>12</v>
      </c>
      <c r="OET105" s="29" t="s">
        <v>120</v>
      </c>
      <c r="OEU105" s="29"/>
      <c r="OEV105" s="30"/>
      <c r="OEW105" s="29"/>
      <c r="OEX105" s="29" t="s">
        <v>115</v>
      </c>
      <c r="OEY105" s="31">
        <f t="shared" ref="OEY105" si="1252">11.535</f>
        <v>11.535</v>
      </c>
      <c r="OEZ105" s="1" t="s">
        <v>12</v>
      </c>
      <c r="OFB105" s="29" t="s">
        <v>120</v>
      </c>
      <c r="OFC105" s="29"/>
      <c r="OFD105" s="30"/>
      <c r="OFE105" s="29"/>
      <c r="OFF105" s="29" t="s">
        <v>115</v>
      </c>
      <c r="OFG105" s="31">
        <f t="shared" ref="OFG105" si="1253">11.535</f>
        <v>11.535</v>
      </c>
      <c r="OFH105" s="1" t="s">
        <v>12</v>
      </c>
      <c r="OFJ105" s="29" t="s">
        <v>120</v>
      </c>
      <c r="OFK105" s="29"/>
      <c r="OFL105" s="30"/>
      <c r="OFM105" s="29"/>
      <c r="OFN105" s="29" t="s">
        <v>115</v>
      </c>
      <c r="OFO105" s="31">
        <f t="shared" ref="OFO105" si="1254">11.535</f>
        <v>11.535</v>
      </c>
      <c r="OFP105" s="1" t="s">
        <v>12</v>
      </c>
      <c r="OFR105" s="29" t="s">
        <v>120</v>
      </c>
      <c r="OFS105" s="29"/>
      <c r="OFT105" s="30"/>
      <c r="OFU105" s="29"/>
      <c r="OFV105" s="29" t="s">
        <v>115</v>
      </c>
      <c r="OFW105" s="31">
        <f t="shared" ref="OFW105" si="1255">11.535</f>
        <v>11.535</v>
      </c>
      <c r="OFX105" s="1" t="s">
        <v>12</v>
      </c>
      <c r="OFZ105" s="29" t="s">
        <v>120</v>
      </c>
      <c r="OGA105" s="29"/>
      <c r="OGB105" s="30"/>
      <c r="OGC105" s="29"/>
      <c r="OGD105" s="29" t="s">
        <v>115</v>
      </c>
      <c r="OGE105" s="31">
        <f t="shared" ref="OGE105" si="1256">11.535</f>
        <v>11.535</v>
      </c>
      <c r="OGF105" s="1" t="s">
        <v>12</v>
      </c>
      <c r="OGH105" s="29" t="s">
        <v>120</v>
      </c>
      <c r="OGI105" s="29"/>
      <c r="OGJ105" s="30"/>
      <c r="OGK105" s="29"/>
      <c r="OGL105" s="29" t="s">
        <v>115</v>
      </c>
      <c r="OGM105" s="31">
        <f t="shared" ref="OGM105" si="1257">11.535</f>
        <v>11.535</v>
      </c>
      <c r="OGN105" s="1" t="s">
        <v>12</v>
      </c>
      <c r="OGP105" s="29" t="s">
        <v>120</v>
      </c>
      <c r="OGQ105" s="29"/>
      <c r="OGR105" s="30"/>
      <c r="OGS105" s="29"/>
      <c r="OGT105" s="29" t="s">
        <v>115</v>
      </c>
      <c r="OGU105" s="31">
        <f t="shared" ref="OGU105" si="1258">11.535</f>
        <v>11.535</v>
      </c>
      <c r="OGV105" s="1" t="s">
        <v>12</v>
      </c>
      <c r="OGX105" s="29" t="s">
        <v>120</v>
      </c>
      <c r="OGY105" s="29"/>
      <c r="OGZ105" s="30"/>
      <c r="OHA105" s="29"/>
      <c r="OHB105" s="29" t="s">
        <v>115</v>
      </c>
      <c r="OHC105" s="31">
        <f t="shared" ref="OHC105" si="1259">11.535</f>
        <v>11.535</v>
      </c>
      <c r="OHD105" s="1" t="s">
        <v>12</v>
      </c>
      <c r="OHF105" s="29" t="s">
        <v>120</v>
      </c>
      <c r="OHG105" s="29"/>
      <c r="OHH105" s="30"/>
      <c r="OHI105" s="29"/>
      <c r="OHJ105" s="29" t="s">
        <v>115</v>
      </c>
      <c r="OHK105" s="31">
        <f t="shared" ref="OHK105" si="1260">11.535</f>
        <v>11.535</v>
      </c>
      <c r="OHL105" s="1" t="s">
        <v>12</v>
      </c>
      <c r="OHN105" s="29" t="s">
        <v>120</v>
      </c>
      <c r="OHO105" s="29"/>
      <c r="OHP105" s="30"/>
      <c r="OHQ105" s="29"/>
      <c r="OHR105" s="29" t="s">
        <v>115</v>
      </c>
      <c r="OHS105" s="31">
        <f t="shared" ref="OHS105" si="1261">11.535</f>
        <v>11.535</v>
      </c>
      <c r="OHT105" s="1" t="s">
        <v>12</v>
      </c>
      <c r="OHV105" s="29" t="s">
        <v>120</v>
      </c>
      <c r="OHW105" s="29"/>
      <c r="OHX105" s="30"/>
      <c r="OHY105" s="29"/>
      <c r="OHZ105" s="29" t="s">
        <v>115</v>
      </c>
      <c r="OIA105" s="31">
        <f t="shared" ref="OIA105" si="1262">11.535</f>
        <v>11.535</v>
      </c>
      <c r="OIB105" s="1" t="s">
        <v>12</v>
      </c>
      <c r="OID105" s="29" t="s">
        <v>120</v>
      </c>
      <c r="OIE105" s="29"/>
      <c r="OIF105" s="30"/>
      <c r="OIG105" s="29"/>
      <c r="OIH105" s="29" t="s">
        <v>115</v>
      </c>
      <c r="OII105" s="31">
        <f t="shared" ref="OII105" si="1263">11.535</f>
        <v>11.535</v>
      </c>
      <c r="OIJ105" s="1" t="s">
        <v>12</v>
      </c>
      <c r="OIL105" s="29" t="s">
        <v>120</v>
      </c>
      <c r="OIM105" s="29"/>
      <c r="OIN105" s="30"/>
      <c r="OIO105" s="29"/>
      <c r="OIP105" s="29" t="s">
        <v>115</v>
      </c>
      <c r="OIQ105" s="31">
        <f t="shared" ref="OIQ105" si="1264">11.535</f>
        <v>11.535</v>
      </c>
      <c r="OIR105" s="1" t="s">
        <v>12</v>
      </c>
      <c r="OIT105" s="29" t="s">
        <v>120</v>
      </c>
      <c r="OIU105" s="29"/>
      <c r="OIV105" s="30"/>
      <c r="OIW105" s="29"/>
      <c r="OIX105" s="29" t="s">
        <v>115</v>
      </c>
      <c r="OIY105" s="31">
        <f t="shared" ref="OIY105" si="1265">11.535</f>
        <v>11.535</v>
      </c>
      <c r="OIZ105" s="1" t="s">
        <v>12</v>
      </c>
      <c r="OJB105" s="29" t="s">
        <v>120</v>
      </c>
      <c r="OJC105" s="29"/>
      <c r="OJD105" s="30"/>
      <c r="OJE105" s="29"/>
      <c r="OJF105" s="29" t="s">
        <v>115</v>
      </c>
      <c r="OJG105" s="31">
        <f t="shared" ref="OJG105" si="1266">11.535</f>
        <v>11.535</v>
      </c>
      <c r="OJH105" s="1" t="s">
        <v>12</v>
      </c>
      <c r="OJJ105" s="29" t="s">
        <v>120</v>
      </c>
      <c r="OJK105" s="29"/>
      <c r="OJL105" s="30"/>
      <c r="OJM105" s="29"/>
      <c r="OJN105" s="29" t="s">
        <v>115</v>
      </c>
      <c r="OJO105" s="31">
        <f t="shared" ref="OJO105" si="1267">11.535</f>
        <v>11.535</v>
      </c>
      <c r="OJP105" s="1" t="s">
        <v>12</v>
      </c>
      <c r="OJR105" s="29" t="s">
        <v>120</v>
      </c>
      <c r="OJS105" s="29"/>
      <c r="OJT105" s="30"/>
      <c r="OJU105" s="29"/>
      <c r="OJV105" s="29" t="s">
        <v>115</v>
      </c>
      <c r="OJW105" s="31">
        <f t="shared" ref="OJW105" si="1268">11.535</f>
        <v>11.535</v>
      </c>
      <c r="OJX105" s="1" t="s">
        <v>12</v>
      </c>
      <c r="OJZ105" s="29" t="s">
        <v>120</v>
      </c>
      <c r="OKA105" s="29"/>
      <c r="OKB105" s="30"/>
      <c r="OKC105" s="29"/>
      <c r="OKD105" s="29" t="s">
        <v>115</v>
      </c>
      <c r="OKE105" s="31">
        <f t="shared" ref="OKE105" si="1269">11.535</f>
        <v>11.535</v>
      </c>
      <c r="OKF105" s="1" t="s">
        <v>12</v>
      </c>
      <c r="OKH105" s="29" t="s">
        <v>120</v>
      </c>
      <c r="OKI105" s="29"/>
      <c r="OKJ105" s="30"/>
      <c r="OKK105" s="29"/>
      <c r="OKL105" s="29" t="s">
        <v>115</v>
      </c>
      <c r="OKM105" s="31">
        <f t="shared" ref="OKM105" si="1270">11.535</f>
        <v>11.535</v>
      </c>
      <c r="OKN105" s="1" t="s">
        <v>12</v>
      </c>
      <c r="OKP105" s="29" t="s">
        <v>120</v>
      </c>
      <c r="OKQ105" s="29"/>
      <c r="OKR105" s="30"/>
      <c r="OKS105" s="29"/>
      <c r="OKT105" s="29" t="s">
        <v>115</v>
      </c>
      <c r="OKU105" s="31">
        <f t="shared" ref="OKU105" si="1271">11.535</f>
        <v>11.535</v>
      </c>
      <c r="OKV105" s="1" t="s">
        <v>12</v>
      </c>
      <c r="OKX105" s="29" t="s">
        <v>120</v>
      </c>
      <c r="OKY105" s="29"/>
      <c r="OKZ105" s="30"/>
      <c r="OLA105" s="29"/>
      <c r="OLB105" s="29" t="s">
        <v>115</v>
      </c>
      <c r="OLC105" s="31">
        <f t="shared" ref="OLC105" si="1272">11.535</f>
        <v>11.535</v>
      </c>
      <c r="OLD105" s="1" t="s">
        <v>12</v>
      </c>
      <c r="OLF105" s="29" t="s">
        <v>120</v>
      </c>
      <c r="OLG105" s="29"/>
      <c r="OLH105" s="30"/>
      <c r="OLI105" s="29"/>
      <c r="OLJ105" s="29" t="s">
        <v>115</v>
      </c>
      <c r="OLK105" s="31">
        <f t="shared" ref="OLK105" si="1273">11.535</f>
        <v>11.535</v>
      </c>
      <c r="OLL105" s="1" t="s">
        <v>12</v>
      </c>
      <c r="OLN105" s="29" t="s">
        <v>120</v>
      </c>
      <c r="OLO105" s="29"/>
      <c r="OLP105" s="30"/>
      <c r="OLQ105" s="29"/>
      <c r="OLR105" s="29" t="s">
        <v>115</v>
      </c>
      <c r="OLS105" s="31">
        <f t="shared" ref="OLS105" si="1274">11.535</f>
        <v>11.535</v>
      </c>
      <c r="OLT105" s="1" t="s">
        <v>12</v>
      </c>
      <c r="OLV105" s="29" t="s">
        <v>120</v>
      </c>
      <c r="OLW105" s="29"/>
      <c r="OLX105" s="30"/>
      <c r="OLY105" s="29"/>
      <c r="OLZ105" s="29" t="s">
        <v>115</v>
      </c>
      <c r="OMA105" s="31">
        <f t="shared" ref="OMA105" si="1275">11.535</f>
        <v>11.535</v>
      </c>
      <c r="OMB105" s="1" t="s">
        <v>12</v>
      </c>
      <c r="OMD105" s="29" t="s">
        <v>120</v>
      </c>
      <c r="OME105" s="29"/>
      <c r="OMF105" s="30"/>
      <c r="OMG105" s="29"/>
      <c r="OMH105" s="29" t="s">
        <v>115</v>
      </c>
      <c r="OMI105" s="31">
        <f t="shared" ref="OMI105" si="1276">11.535</f>
        <v>11.535</v>
      </c>
      <c r="OMJ105" s="1" t="s">
        <v>12</v>
      </c>
      <c r="OML105" s="29" t="s">
        <v>120</v>
      </c>
      <c r="OMM105" s="29"/>
      <c r="OMN105" s="30"/>
      <c r="OMO105" s="29"/>
      <c r="OMP105" s="29" t="s">
        <v>115</v>
      </c>
      <c r="OMQ105" s="31">
        <f t="shared" ref="OMQ105" si="1277">11.535</f>
        <v>11.535</v>
      </c>
      <c r="OMR105" s="1" t="s">
        <v>12</v>
      </c>
      <c r="OMT105" s="29" t="s">
        <v>120</v>
      </c>
      <c r="OMU105" s="29"/>
      <c r="OMV105" s="30"/>
      <c r="OMW105" s="29"/>
      <c r="OMX105" s="29" t="s">
        <v>115</v>
      </c>
      <c r="OMY105" s="31">
        <f t="shared" ref="OMY105" si="1278">11.535</f>
        <v>11.535</v>
      </c>
      <c r="OMZ105" s="1" t="s">
        <v>12</v>
      </c>
      <c r="ONB105" s="29" t="s">
        <v>120</v>
      </c>
      <c r="ONC105" s="29"/>
      <c r="OND105" s="30"/>
      <c r="ONE105" s="29"/>
      <c r="ONF105" s="29" t="s">
        <v>115</v>
      </c>
      <c r="ONG105" s="31">
        <f t="shared" ref="ONG105" si="1279">11.535</f>
        <v>11.535</v>
      </c>
      <c r="ONH105" s="1" t="s">
        <v>12</v>
      </c>
      <c r="ONJ105" s="29" t="s">
        <v>120</v>
      </c>
      <c r="ONK105" s="29"/>
      <c r="ONL105" s="30"/>
      <c r="ONM105" s="29"/>
      <c r="ONN105" s="29" t="s">
        <v>115</v>
      </c>
      <c r="ONO105" s="31">
        <f t="shared" ref="ONO105" si="1280">11.535</f>
        <v>11.535</v>
      </c>
      <c r="ONP105" s="1" t="s">
        <v>12</v>
      </c>
      <c r="ONR105" s="29" t="s">
        <v>120</v>
      </c>
      <c r="ONS105" s="29"/>
      <c r="ONT105" s="30"/>
      <c r="ONU105" s="29"/>
      <c r="ONV105" s="29" t="s">
        <v>115</v>
      </c>
      <c r="ONW105" s="31">
        <f t="shared" ref="ONW105" si="1281">11.535</f>
        <v>11.535</v>
      </c>
      <c r="ONX105" s="1" t="s">
        <v>12</v>
      </c>
      <c r="ONZ105" s="29" t="s">
        <v>120</v>
      </c>
      <c r="OOA105" s="29"/>
      <c r="OOB105" s="30"/>
      <c r="OOC105" s="29"/>
      <c r="OOD105" s="29" t="s">
        <v>115</v>
      </c>
      <c r="OOE105" s="31">
        <f t="shared" ref="OOE105" si="1282">11.535</f>
        <v>11.535</v>
      </c>
      <c r="OOF105" s="1" t="s">
        <v>12</v>
      </c>
      <c r="OOH105" s="29" t="s">
        <v>120</v>
      </c>
      <c r="OOI105" s="29"/>
      <c r="OOJ105" s="30"/>
      <c r="OOK105" s="29"/>
      <c r="OOL105" s="29" t="s">
        <v>115</v>
      </c>
      <c r="OOM105" s="31">
        <f t="shared" ref="OOM105" si="1283">11.535</f>
        <v>11.535</v>
      </c>
      <c r="OON105" s="1" t="s">
        <v>12</v>
      </c>
      <c r="OOP105" s="29" t="s">
        <v>120</v>
      </c>
      <c r="OOQ105" s="29"/>
      <c r="OOR105" s="30"/>
      <c r="OOS105" s="29"/>
      <c r="OOT105" s="29" t="s">
        <v>115</v>
      </c>
      <c r="OOU105" s="31">
        <f t="shared" ref="OOU105" si="1284">11.535</f>
        <v>11.535</v>
      </c>
      <c r="OOV105" s="1" t="s">
        <v>12</v>
      </c>
      <c r="OOX105" s="29" t="s">
        <v>120</v>
      </c>
      <c r="OOY105" s="29"/>
      <c r="OOZ105" s="30"/>
      <c r="OPA105" s="29"/>
      <c r="OPB105" s="29" t="s">
        <v>115</v>
      </c>
      <c r="OPC105" s="31">
        <f t="shared" ref="OPC105" si="1285">11.535</f>
        <v>11.535</v>
      </c>
      <c r="OPD105" s="1" t="s">
        <v>12</v>
      </c>
      <c r="OPF105" s="29" t="s">
        <v>120</v>
      </c>
      <c r="OPG105" s="29"/>
      <c r="OPH105" s="30"/>
      <c r="OPI105" s="29"/>
      <c r="OPJ105" s="29" t="s">
        <v>115</v>
      </c>
      <c r="OPK105" s="31">
        <f t="shared" ref="OPK105" si="1286">11.535</f>
        <v>11.535</v>
      </c>
      <c r="OPL105" s="1" t="s">
        <v>12</v>
      </c>
      <c r="OPN105" s="29" t="s">
        <v>120</v>
      </c>
      <c r="OPO105" s="29"/>
      <c r="OPP105" s="30"/>
      <c r="OPQ105" s="29"/>
      <c r="OPR105" s="29" t="s">
        <v>115</v>
      </c>
      <c r="OPS105" s="31">
        <f t="shared" ref="OPS105" si="1287">11.535</f>
        <v>11.535</v>
      </c>
      <c r="OPT105" s="1" t="s">
        <v>12</v>
      </c>
      <c r="OPV105" s="29" t="s">
        <v>120</v>
      </c>
      <c r="OPW105" s="29"/>
      <c r="OPX105" s="30"/>
      <c r="OPY105" s="29"/>
      <c r="OPZ105" s="29" t="s">
        <v>115</v>
      </c>
      <c r="OQA105" s="31">
        <f t="shared" ref="OQA105" si="1288">11.535</f>
        <v>11.535</v>
      </c>
      <c r="OQB105" s="1" t="s">
        <v>12</v>
      </c>
      <c r="OQD105" s="29" t="s">
        <v>120</v>
      </c>
      <c r="OQE105" s="29"/>
      <c r="OQF105" s="30"/>
      <c r="OQG105" s="29"/>
      <c r="OQH105" s="29" t="s">
        <v>115</v>
      </c>
      <c r="OQI105" s="31">
        <f t="shared" ref="OQI105" si="1289">11.535</f>
        <v>11.535</v>
      </c>
      <c r="OQJ105" s="1" t="s">
        <v>12</v>
      </c>
      <c r="OQL105" s="29" t="s">
        <v>120</v>
      </c>
      <c r="OQM105" s="29"/>
      <c r="OQN105" s="30"/>
      <c r="OQO105" s="29"/>
      <c r="OQP105" s="29" t="s">
        <v>115</v>
      </c>
      <c r="OQQ105" s="31">
        <f t="shared" ref="OQQ105" si="1290">11.535</f>
        <v>11.535</v>
      </c>
      <c r="OQR105" s="1" t="s">
        <v>12</v>
      </c>
      <c r="OQT105" s="29" t="s">
        <v>120</v>
      </c>
      <c r="OQU105" s="29"/>
      <c r="OQV105" s="30"/>
      <c r="OQW105" s="29"/>
      <c r="OQX105" s="29" t="s">
        <v>115</v>
      </c>
      <c r="OQY105" s="31">
        <f t="shared" ref="OQY105" si="1291">11.535</f>
        <v>11.535</v>
      </c>
      <c r="OQZ105" s="1" t="s">
        <v>12</v>
      </c>
      <c r="ORB105" s="29" t="s">
        <v>120</v>
      </c>
      <c r="ORC105" s="29"/>
      <c r="ORD105" s="30"/>
      <c r="ORE105" s="29"/>
      <c r="ORF105" s="29" t="s">
        <v>115</v>
      </c>
      <c r="ORG105" s="31">
        <f t="shared" ref="ORG105" si="1292">11.535</f>
        <v>11.535</v>
      </c>
      <c r="ORH105" s="1" t="s">
        <v>12</v>
      </c>
      <c r="ORJ105" s="29" t="s">
        <v>120</v>
      </c>
      <c r="ORK105" s="29"/>
      <c r="ORL105" s="30"/>
      <c r="ORM105" s="29"/>
      <c r="ORN105" s="29" t="s">
        <v>115</v>
      </c>
      <c r="ORO105" s="31">
        <f t="shared" ref="ORO105" si="1293">11.535</f>
        <v>11.535</v>
      </c>
      <c r="ORP105" s="1" t="s">
        <v>12</v>
      </c>
      <c r="ORR105" s="29" t="s">
        <v>120</v>
      </c>
      <c r="ORS105" s="29"/>
      <c r="ORT105" s="30"/>
      <c r="ORU105" s="29"/>
      <c r="ORV105" s="29" t="s">
        <v>115</v>
      </c>
      <c r="ORW105" s="31">
        <f t="shared" ref="ORW105" si="1294">11.535</f>
        <v>11.535</v>
      </c>
      <c r="ORX105" s="1" t="s">
        <v>12</v>
      </c>
      <c r="ORZ105" s="29" t="s">
        <v>120</v>
      </c>
      <c r="OSA105" s="29"/>
      <c r="OSB105" s="30"/>
      <c r="OSC105" s="29"/>
      <c r="OSD105" s="29" t="s">
        <v>115</v>
      </c>
      <c r="OSE105" s="31">
        <f t="shared" ref="OSE105" si="1295">11.535</f>
        <v>11.535</v>
      </c>
      <c r="OSF105" s="1" t="s">
        <v>12</v>
      </c>
      <c r="OSH105" s="29" t="s">
        <v>120</v>
      </c>
      <c r="OSI105" s="29"/>
      <c r="OSJ105" s="30"/>
      <c r="OSK105" s="29"/>
      <c r="OSL105" s="29" t="s">
        <v>115</v>
      </c>
      <c r="OSM105" s="31">
        <f t="shared" ref="OSM105" si="1296">11.535</f>
        <v>11.535</v>
      </c>
      <c r="OSN105" s="1" t="s">
        <v>12</v>
      </c>
      <c r="OSP105" s="29" t="s">
        <v>120</v>
      </c>
      <c r="OSQ105" s="29"/>
      <c r="OSR105" s="30"/>
      <c r="OSS105" s="29"/>
      <c r="OST105" s="29" t="s">
        <v>115</v>
      </c>
      <c r="OSU105" s="31">
        <f t="shared" ref="OSU105" si="1297">11.535</f>
        <v>11.535</v>
      </c>
      <c r="OSV105" s="1" t="s">
        <v>12</v>
      </c>
      <c r="OSX105" s="29" t="s">
        <v>120</v>
      </c>
      <c r="OSY105" s="29"/>
      <c r="OSZ105" s="30"/>
      <c r="OTA105" s="29"/>
      <c r="OTB105" s="29" t="s">
        <v>115</v>
      </c>
      <c r="OTC105" s="31">
        <f t="shared" ref="OTC105" si="1298">11.535</f>
        <v>11.535</v>
      </c>
      <c r="OTD105" s="1" t="s">
        <v>12</v>
      </c>
      <c r="OTF105" s="29" t="s">
        <v>120</v>
      </c>
      <c r="OTG105" s="29"/>
      <c r="OTH105" s="30"/>
      <c r="OTI105" s="29"/>
      <c r="OTJ105" s="29" t="s">
        <v>115</v>
      </c>
      <c r="OTK105" s="31">
        <f t="shared" ref="OTK105" si="1299">11.535</f>
        <v>11.535</v>
      </c>
      <c r="OTL105" s="1" t="s">
        <v>12</v>
      </c>
      <c r="OTN105" s="29" t="s">
        <v>120</v>
      </c>
      <c r="OTO105" s="29"/>
      <c r="OTP105" s="30"/>
      <c r="OTQ105" s="29"/>
      <c r="OTR105" s="29" t="s">
        <v>115</v>
      </c>
      <c r="OTS105" s="31">
        <f t="shared" ref="OTS105" si="1300">11.535</f>
        <v>11.535</v>
      </c>
      <c r="OTT105" s="1" t="s">
        <v>12</v>
      </c>
      <c r="OTV105" s="29" t="s">
        <v>120</v>
      </c>
      <c r="OTW105" s="29"/>
      <c r="OTX105" s="30"/>
      <c r="OTY105" s="29"/>
      <c r="OTZ105" s="29" t="s">
        <v>115</v>
      </c>
      <c r="OUA105" s="31">
        <f t="shared" ref="OUA105" si="1301">11.535</f>
        <v>11.535</v>
      </c>
      <c r="OUB105" s="1" t="s">
        <v>12</v>
      </c>
      <c r="OUD105" s="29" t="s">
        <v>120</v>
      </c>
      <c r="OUE105" s="29"/>
      <c r="OUF105" s="30"/>
      <c r="OUG105" s="29"/>
      <c r="OUH105" s="29" t="s">
        <v>115</v>
      </c>
      <c r="OUI105" s="31">
        <f t="shared" ref="OUI105" si="1302">11.535</f>
        <v>11.535</v>
      </c>
      <c r="OUJ105" s="1" t="s">
        <v>12</v>
      </c>
      <c r="OUL105" s="29" t="s">
        <v>120</v>
      </c>
      <c r="OUM105" s="29"/>
      <c r="OUN105" s="30"/>
      <c r="OUO105" s="29"/>
      <c r="OUP105" s="29" t="s">
        <v>115</v>
      </c>
      <c r="OUQ105" s="31">
        <f t="shared" ref="OUQ105" si="1303">11.535</f>
        <v>11.535</v>
      </c>
      <c r="OUR105" s="1" t="s">
        <v>12</v>
      </c>
      <c r="OUT105" s="29" t="s">
        <v>120</v>
      </c>
      <c r="OUU105" s="29"/>
      <c r="OUV105" s="30"/>
      <c r="OUW105" s="29"/>
      <c r="OUX105" s="29" t="s">
        <v>115</v>
      </c>
      <c r="OUY105" s="31">
        <f t="shared" ref="OUY105" si="1304">11.535</f>
        <v>11.535</v>
      </c>
      <c r="OUZ105" s="1" t="s">
        <v>12</v>
      </c>
      <c r="OVB105" s="29" t="s">
        <v>120</v>
      </c>
      <c r="OVC105" s="29"/>
      <c r="OVD105" s="30"/>
      <c r="OVE105" s="29"/>
      <c r="OVF105" s="29" t="s">
        <v>115</v>
      </c>
      <c r="OVG105" s="31">
        <f t="shared" ref="OVG105" si="1305">11.535</f>
        <v>11.535</v>
      </c>
      <c r="OVH105" s="1" t="s">
        <v>12</v>
      </c>
      <c r="OVJ105" s="29" t="s">
        <v>120</v>
      </c>
      <c r="OVK105" s="29"/>
      <c r="OVL105" s="30"/>
      <c r="OVM105" s="29"/>
      <c r="OVN105" s="29" t="s">
        <v>115</v>
      </c>
      <c r="OVO105" s="31">
        <f t="shared" ref="OVO105" si="1306">11.535</f>
        <v>11.535</v>
      </c>
      <c r="OVP105" s="1" t="s">
        <v>12</v>
      </c>
      <c r="OVR105" s="29" t="s">
        <v>120</v>
      </c>
      <c r="OVS105" s="29"/>
      <c r="OVT105" s="30"/>
      <c r="OVU105" s="29"/>
      <c r="OVV105" s="29" t="s">
        <v>115</v>
      </c>
      <c r="OVW105" s="31">
        <f t="shared" ref="OVW105" si="1307">11.535</f>
        <v>11.535</v>
      </c>
      <c r="OVX105" s="1" t="s">
        <v>12</v>
      </c>
      <c r="OVZ105" s="29" t="s">
        <v>120</v>
      </c>
      <c r="OWA105" s="29"/>
      <c r="OWB105" s="30"/>
      <c r="OWC105" s="29"/>
      <c r="OWD105" s="29" t="s">
        <v>115</v>
      </c>
      <c r="OWE105" s="31">
        <f t="shared" ref="OWE105" si="1308">11.535</f>
        <v>11.535</v>
      </c>
      <c r="OWF105" s="1" t="s">
        <v>12</v>
      </c>
      <c r="OWH105" s="29" t="s">
        <v>120</v>
      </c>
      <c r="OWI105" s="29"/>
      <c r="OWJ105" s="30"/>
      <c r="OWK105" s="29"/>
      <c r="OWL105" s="29" t="s">
        <v>115</v>
      </c>
      <c r="OWM105" s="31">
        <f t="shared" ref="OWM105" si="1309">11.535</f>
        <v>11.535</v>
      </c>
      <c r="OWN105" s="1" t="s">
        <v>12</v>
      </c>
      <c r="OWP105" s="29" t="s">
        <v>120</v>
      </c>
      <c r="OWQ105" s="29"/>
      <c r="OWR105" s="30"/>
      <c r="OWS105" s="29"/>
      <c r="OWT105" s="29" t="s">
        <v>115</v>
      </c>
      <c r="OWU105" s="31">
        <f t="shared" ref="OWU105" si="1310">11.535</f>
        <v>11.535</v>
      </c>
      <c r="OWV105" s="1" t="s">
        <v>12</v>
      </c>
      <c r="OWX105" s="29" t="s">
        <v>120</v>
      </c>
      <c r="OWY105" s="29"/>
      <c r="OWZ105" s="30"/>
      <c r="OXA105" s="29"/>
      <c r="OXB105" s="29" t="s">
        <v>115</v>
      </c>
      <c r="OXC105" s="31">
        <f t="shared" ref="OXC105" si="1311">11.535</f>
        <v>11.535</v>
      </c>
      <c r="OXD105" s="1" t="s">
        <v>12</v>
      </c>
      <c r="OXF105" s="29" t="s">
        <v>120</v>
      </c>
      <c r="OXG105" s="29"/>
      <c r="OXH105" s="30"/>
      <c r="OXI105" s="29"/>
      <c r="OXJ105" s="29" t="s">
        <v>115</v>
      </c>
      <c r="OXK105" s="31">
        <f t="shared" ref="OXK105" si="1312">11.535</f>
        <v>11.535</v>
      </c>
      <c r="OXL105" s="1" t="s">
        <v>12</v>
      </c>
      <c r="OXN105" s="29" t="s">
        <v>120</v>
      </c>
      <c r="OXO105" s="29"/>
      <c r="OXP105" s="30"/>
      <c r="OXQ105" s="29"/>
      <c r="OXR105" s="29" t="s">
        <v>115</v>
      </c>
      <c r="OXS105" s="31">
        <f t="shared" ref="OXS105" si="1313">11.535</f>
        <v>11.535</v>
      </c>
      <c r="OXT105" s="1" t="s">
        <v>12</v>
      </c>
      <c r="OXV105" s="29" t="s">
        <v>120</v>
      </c>
      <c r="OXW105" s="29"/>
      <c r="OXX105" s="30"/>
      <c r="OXY105" s="29"/>
      <c r="OXZ105" s="29" t="s">
        <v>115</v>
      </c>
      <c r="OYA105" s="31">
        <f t="shared" ref="OYA105" si="1314">11.535</f>
        <v>11.535</v>
      </c>
      <c r="OYB105" s="1" t="s">
        <v>12</v>
      </c>
      <c r="OYD105" s="29" t="s">
        <v>120</v>
      </c>
      <c r="OYE105" s="29"/>
      <c r="OYF105" s="30"/>
      <c r="OYG105" s="29"/>
      <c r="OYH105" s="29" t="s">
        <v>115</v>
      </c>
      <c r="OYI105" s="31">
        <f t="shared" ref="OYI105" si="1315">11.535</f>
        <v>11.535</v>
      </c>
      <c r="OYJ105" s="1" t="s">
        <v>12</v>
      </c>
      <c r="OYL105" s="29" t="s">
        <v>120</v>
      </c>
      <c r="OYM105" s="29"/>
      <c r="OYN105" s="30"/>
      <c r="OYO105" s="29"/>
      <c r="OYP105" s="29" t="s">
        <v>115</v>
      </c>
      <c r="OYQ105" s="31">
        <f t="shared" ref="OYQ105" si="1316">11.535</f>
        <v>11.535</v>
      </c>
      <c r="OYR105" s="1" t="s">
        <v>12</v>
      </c>
      <c r="OYT105" s="29" t="s">
        <v>120</v>
      </c>
      <c r="OYU105" s="29"/>
      <c r="OYV105" s="30"/>
      <c r="OYW105" s="29"/>
      <c r="OYX105" s="29" t="s">
        <v>115</v>
      </c>
      <c r="OYY105" s="31">
        <f t="shared" ref="OYY105" si="1317">11.535</f>
        <v>11.535</v>
      </c>
      <c r="OYZ105" s="1" t="s">
        <v>12</v>
      </c>
      <c r="OZB105" s="29" t="s">
        <v>120</v>
      </c>
      <c r="OZC105" s="29"/>
      <c r="OZD105" s="30"/>
      <c r="OZE105" s="29"/>
      <c r="OZF105" s="29" t="s">
        <v>115</v>
      </c>
      <c r="OZG105" s="31">
        <f t="shared" ref="OZG105" si="1318">11.535</f>
        <v>11.535</v>
      </c>
      <c r="OZH105" s="1" t="s">
        <v>12</v>
      </c>
      <c r="OZJ105" s="29" t="s">
        <v>120</v>
      </c>
      <c r="OZK105" s="29"/>
      <c r="OZL105" s="30"/>
      <c r="OZM105" s="29"/>
      <c r="OZN105" s="29" t="s">
        <v>115</v>
      </c>
      <c r="OZO105" s="31">
        <f t="shared" ref="OZO105" si="1319">11.535</f>
        <v>11.535</v>
      </c>
      <c r="OZP105" s="1" t="s">
        <v>12</v>
      </c>
      <c r="OZR105" s="29" t="s">
        <v>120</v>
      </c>
      <c r="OZS105" s="29"/>
      <c r="OZT105" s="30"/>
      <c r="OZU105" s="29"/>
      <c r="OZV105" s="29" t="s">
        <v>115</v>
      </c>
      <c r="OZW105" s="31">
        <f t="shared" ref="OZW105" si="1320">11.535</f>
        <v>11.535</v>
      </c>
      <c r="OZX105" s="1" t="s">
        <v>12</v>
      </c>
      <c r="OZZ105" s="29" t="s">
        <v>120</v>
      </c>
      <c r="PAA105" s="29"/>
      <c r="PAB105" s="30"/>
      <c r="PAC105" s="29"/>
      <c r="PAD105" s="29" t="s">
        <v>115</v>
      </c>
      <c r="PAE105" s="31">
        <f t="shared" ref="PAE105" si="1321">11.535</f>
        <v>11.535</v>
      </c>
      <c r="PAF105" s="1" t="s">
        <v>12</v>
      </c>
      <c r="PAH105" s="29" t="s">
        <v>120</v>
      </c>
      <c r="PAI105" s="29"/>
      <c r="PAJ105" s="30"/>
      <c r="PAK105" s="29"/>
      <c r="PAL105" s="29" t="s">
        <v>115</v>
      </c>
      <c r="PAM105" s="31">
        <f t="shared" ref="PAM105" si="1322">11.535</f>
        <v>11.535</v>
      </c>
      <c r="PAN105" s="1" t="s">
        <v>12</v>
      </c>
      <c r="PAP105" s="29" t="s">
        <v>120</v>
      </c>
      <c r="PAQ105" s="29"/>
      <c r="PAR105" s="30"/>
      <c r="PAS105" s="29"/>
      <c r="PAT105" s="29" t="s">
        <v>115</v>
      </c>
      <c r="PAU105" s="31">
        <f t="shared" ref="PAU105" si="1323">11.535</f>
        <v>11.535</v>
      </c>
      <c r="PAV105" s="1" t="s">
        <v>12</v>
      </c>
      <c r="PAX105" s="29" t="s">
        <v>120</v>
      </c>
      <c r="PAY105" s="29"/>
      <c r="PAZ105" s="30"/>
      <c r="PBA105" s="29"/>
      <c r="PBB105" s="29" t="s">
        <v>115</v>
      </c>
      <c r="PBC105" s="31">
        <f t="shared" ref="PBC105" si="1324">11.535</f>
        <v>11.535</v>
      </c>
      <c r="PBD105" s="1" t="s">
        <v>12</v>
      </c>
      <c r="PBF105" s="29" t="s">
        <v>120</v>
      </c>
      <c r="PBG105" s="29"/>
      <c r="PBH105" s="30"/>
      <c r="PBI105" s="29"/>
      <c r="PBJ105" s="29" t="s">
        <v>115</v>
      </c>
      <c r="PBK105" s="31">
        <f t="shared" ref="PBK105" si="1325">11.535</f>
        <v>11.535</v>
      </c>
      <c r="PBL105" s="1" t="s">
        <v>12</v>
      </c>
      <c r="PBN105" s="29" t="s">
        <v>120</v>
      </c>
      <c r="PBO105" s="29"/>
      <c r="PBP105" s="30"/>
      <c r="PBQ105" s="29"/>
      <c r="PBR105" s="29" t="s">
        <v>115</v>
      </c>
      <c r="PBS105" s="31">
        <f t="shared" ref="PBS105" si="1326">11.535</f>
        <v>11.535</v>
      </c>
      <c r="PBT105" s="1" t="s">
        <v>12</v>
      </c>
      <c r="PBV105" s="29" t="s">
        <v>120</v>
      </c>
      <c r="PBW105" s="29"/>
      <c r="PBX105" s="30"/>
      <c r="PBY105" s="29"/>
      <c r="PBZ105" s="29" t="s">
        <v>115</v>
      </c>
      <c r="PCA105" s="31">
        <f t="shared" ref="PCA105" si="1327">11.535</f>
        <v>11.535</v>
      </c>
      <c r="PCB105" s="1" t="s">
        <v>12</v>
      </c>
      <c r="PCD105" s="29" t="s">
        <v>120</v>
      </c>
      <c r="PCE105" s="29"/>
      <c r="PCF105" s="30"/>
      <c r="PCG105" s="29"/>
      <c r="PCH105" s="29" t="s">
        <v>115</v>
      </c>
      <c r="PCI105" s="31">
        <f t="shared" ref="PCI105" si="1328">11.535</f>
        <v>11.535</v>
      </c>
      <c r="PCJ105" s="1" t="s">
        <v>12</v>
      </c>
      <c r="PCL105" s="29" t="s">
        <v>120</v>
      </c>
      <c r="PCM105" s="29"/>
      <c r="PCN105" s="30"/>
      <c r="PCO105" s="29"/>
      <c r="PCP105" s="29" t="s">
        <v>115</v>
      </c>
      <c r="PCQ105" s="31">
        <f t="shared" ref="PCQ105" si="1329">11.535</f>
        <v>11.535</v>
      </c>
      <c r="PCR105" s="1" t="s">
        <v>12</v>
      </c>
      <c r="PCT105" s="29" t="s">
        <v>120</v>
      </c>
      <c r="PCU105" s="29"/>
      <c r="PCV105" s="30"/>
      <c r="PCW105" s="29"/>
      <c r="PCX105" s="29" t="s">
        <v>115</v>
      </c>
      <c r="PCY105" s="31">
        <f t="shared" ref="PCY105" si="1330">11.535</f>
        <v>11.535</v>
      </c>
      <c r="PCZ105" s="1" t="s">
        <v>12</v>
      </c>
      <c r="PDB105" s="29" t="s">
        <v>120</v>
      </c>
      <c r="PDC105" s="29"/>
      <c r="PDD105" s="30"/>
      <c r="PDE105" s="29"/>
      <c r="PDF105" s="29" t="s">
        <v>115</v>
      </c>
      <c r="PDG105" s="31">
        <f t="shared" ref="PDG105" si="1331">11.535</f>
        <v>11.535</v>
      </c>
      <c r="PDH105" s="1" t="s">
        <v>12</v>
      </c>
      <c r="PDJ105" s="29" t="s">
        <v>120</v>
      </c>
      <c r="PDK105" s="29"/>
      <c r="PDL105" s="30"/>
      <c r="PDM105" s="29"/>
      <c r="PDN105" s="29" t="s">
        <v>115</v>
      </c>
      <c r="PDO105" s="31">
        <f t="shared" ref="PDO105" si="1332">11.535</f>
        <v>11.535</v>
      </c>
      <c r="PDP105" s="1" t="s">
        <v>12</v>
      </c>
      <c r="PDR105" s="29" t="s">
        <v>120</v>
      </c>
      <c r="PDS105" s="29"/>
      <c r="PDT105" s="30"/>
      <c r="PDU105" s="29"/>
      <c r="PDV105" s="29" t="s">
        <v>115</v>
      </c>
      <c r="PDW105" s="31">
        <f t="shared" ref="PDW105" si="1333">11.535</f>
        <v>11.535</v>
      </c>
      <c r="PDX105" s="1" t="s">
        <v>12</v>
      </c>
      <c r="PDZ105" s="29" t="s">
        <v>120</v>
      </c>
      <c r="PEA105" s="29"/>
      <c r="PEB105" s="30"/>
      <c r="PEC105" s="29"/>
      <c r="PED105" s="29" t="s">
        <v>115</v>
      </c>
      <c r="PEE105" s="31">
        <f t="shared" ref="PEE105" si="1334">11.535</f>
        <v>11.535</v>
      </c>
      <c r="PEF105" s="1" t="s">
        <v>12</v>
      </c>
      <c r="PEH105" s="29" t="s">
        <v>120</v>
      </c>
      <c r="PEI105" s="29"/>
      <c r="PEJ105" s="30"/>
      <c r="PEK105" s="29"/>
      <c r="PEL105" s="29" t="s">
        <v>115</v>
      </c>
      <c r="PEM105" s="31">
        <f t="shared" ref="PEM105" si="1335">11.535</f>
        <v>11.535</v>
      </c>
      <c r="PEN105" s="1" t="s">
        <v>12</v>
      </c>
      <c r="PEP105" s="29" t="s">
        <v>120</v>
      </c>
      <c r="PEQ105" s="29"/>
      <c r="PER105" s="30"/>
      <c r="PES105" s="29"/>
      <c r="PET105" s="29" t="s">
        <v>115</v>
      </c>
      <c r="PEU105" s="31">
        <f t="shared" ref="PEU105" si="1336">11.535</f>
        <v>11.535</v>
      </c>
      <c r="PEV105" s="1" t="s">
        <v>12</v>
      </c>
      <c r="PEX105" s="29" t="s">
        <v>120</v>
      </c>
      <c r="PEY105" s="29"/>
      <c r="PEZ105" s="30"/>
      <c r="PFA105" s="29"/>
      <c r="PFB105" s="29" t="s">
        <v>115</v>
      </c>
      <c r="PFC105" s="31">
        <f t="shared" ref="PFC105" si="1337">11.535</f>
        <v>11.535</v>
      </c>
      <c r="PFD105" s="1" t="s">
        <v>12</v>
      </c>
      <c r="PFF105" s="29" t="s">
        <v>120</v>
      </c>
      <c r="PFG105" s="29"/>
      <c r="PFH105" s="30"/>
      <c r="PFI105" s="29"/>
      <c r="PFJ105" s="29" t="s">
        <v>115</v>
      </c>
      <c r="PFK105" s="31">
        <f t="shared" ref="PFK105" si="1338">11.535</f>
        <v>11.535</v>
      </c>
      <c r="PFL105" s="1" t="s">
        <v>12</v>
      </c>
      <c r="PFN105" s="29" t="s">
        <v>120</v>
      </c>
      <c r="PFO105" s="29"/>
      <c r="PFP105" s="30"/>
      <c r="PFQ105" s="29"/>
      <c r="PFR105" s="29" t="s">
        <v>115</v>
      </c>
      <c r="PFS105" s="31">
        <f t="shared" ref="PFS105" si="1339">11.535</f>
        <v>11.535</v>
      </c>
      <c r="PFT105" s="1" t="s">
        <v>12</v>
      </c>
      <c r="PFV105" s="29" t="s">
        <v>120</v>
      </c>
      <c r="PFW105" s="29"/>
      <c r="PFX105" s="30"/>
      <c r="PFY105" s="29"/>
      <c r="PFZ105" s="29" t="s">
        <v>115</v>
      </c>
      <c r="PGA105" s="31">
        <f t="shared" ref="PGA105" si="1340">11.535</f>
        <v>11.535</v>
      </c>
      <c r="PGB105" s="1" t="s">
        <v>12</v>
      </c>
      <c r="PGD105" s="29" t="s">
        <v>120</v>
      </c>
      <c r="PGE105" s="29"/>
      <c r="PGF105" s="30"/>
      <c r="PGG105" s="29"/>
      <c r="PGH105" s="29" t="s">
        <v>115</v>
      </c>
      <c r="PGI105" s="31">
        <f t="shared" ref="PGI105" si="1341">11.535</f>
        <v>11.535</v>
      </c>
      <c r="PGJ105" s="1" t="s">
        <v>12</v>
      </c>
      <c r="PGL105" s="29" t="s">
        <v>120</v>
      </c>
      <c r="PGM105" s="29"/>
      <c r="PGN105" s="30"/>
      <c r="PGO105" s="29"/>
      <c r="PGP105" s="29" t="s">
        <v>115</v>
      </c>
      <c r="PGQ105" s="31">
        <f t="shared" ref="PGQ105" si="1342">11.535</f>
        <v>11.535</v>
      </c>
      <c r="PGR105" s="1" t="s">
        <v>12</v>
      </c>
      <c r="PGT105" s="29" t="s">
        <v>120</v>
      </c>
      <c r="PGU105" s="29"/>
      <c r="PGV105" s="30"/>
      <c r="PGW105" s="29"/>
      <c r="PGX105" s="29" t="s">
        <v>115</v>
      </c>
      <c r="PGY105" s="31">
        <f t="shared" ref="PGY105" si="1343">11.535</f>
        <v>11.535</v>
      </c>
      <c r="PGZ105" s="1" t="s">
        <v>12</v>
      </c>
      <c r="PHB105" s="29" t="s">
        <v>120</v>
      </c>
      <c r="PHC105" s="29"/>
      <c r="PHD105" s="30"/>
      <c r="PHE105" s="29"/>
      <c r="PHF105" s="29" t="s">
        <v>115</v>
      </c>
      <c r="PHG105" s="31">
        <f t="shared" ref="PHG105" si="1344">11.535</f>
        <v>11.535</v>
      </c>
      <c r="PHH105" s="1" t="s">
        <v>12</v>
      </c>
      <c r="PHJ105" s="29" t="s">
        <v>120</v>
      </c>
      <c r="PHK105" s="29"/>
      <c r="PHL105" s="30"/>
      <c r="PHM105" s="29"/>
      <c r="PHN105" s="29" t="s">
        <v>115</v>
      </c>
      <c r="PHO105" s="31">
        <f t="shared" ref="PHO105" si="1345">11.535</f>
        <v>11.535</v>
      </c>
      <c r="PHP105" s="1" t="s">
        <v>12</v>
      </c>
      <c r="PHR105" s="29" t="s">
        <v>120</v>
      </c>
      <c r="PHS105" s="29"/>
      <c r="PHT105" s="30"/>
      <c r="PHU105" s="29"/>
      <c r="PHV105" s="29" t="s">
        <v>115</v>
      </c>
      <c r="PHW105" s="31">
        <f t="shared" ref="PHW105" si="1346">11.535</f>
        <v>11.535</v>
      </c>
      <c r="PHX105" s="1" t="s">
        <v>12</v>
      </c>
      <c r="PHZ105" s="29" t="s">
        <v>120</v>
      </c>
      <c r="PIA105" s="29"/>
      <c r="PIB105" s="30"/>
      <c r="PIC105" s="29"/>
      <c r="PID105" s="29" t="s">
        <v>115</v>
      </c>
      <c r="PIE105" s="31">
        <f t="shared" ref="PIE105" si="1347">11.535</f>
        <v>11.535</v>
      </c>
      <c r="PIF105" s="1" t="s">
        <v>12</v>
      </c>
      <c r="PIH105" s="29" t="s">
        <v>120</v>
      </c>
      <c r="PII105" s="29"/>
      <c r="PIJ105" s="30"/>
      <c r="PIK105" s="29"/>
      <c r="PIL105" s="29" t="s">
        <v>115</v>
      </c>
      <c r="PIM105" s="31">
        <f t="shared" ref="PIM105" si="1348">11.535</f>
        <v>11.535</v>
      </c>
      <c r="PIN105" s="1" t="s">
        <v>12</v>
      </c>
      <c r="PIP105" s="29" t="s">
        <v>120</v>
      </c>
      <c r="PIQ105" s="29"/>
      <c r="PIR105" s="30"/>
      <c r="PIS105" s="29"/>
      <c r="PIT105" s="29" t="s">
        <v>115</v>
      </c>
      <c r="PIU105" s="31">
        <f t="shared" ref="PIU105" si="1349">11.535</f>
        <v>11.535</v>
      </c>
      <c r="PIV105" s="1" t="s">
        <v>12</v>
      </c>
      <c r="PIX105" s="29" t="s">
        <v>120</v>
      </c>
      <c r="PIY105" s="29"/>
      <c r="PIZ105" s="30"/>
      <c r="PJA105" s="29"/>
      <c r="PJB105" s="29" t="s">
        <v>115</v>
      </c>
      <c r="PJC105" s="31">
        <f t="shared" ref="PJC105" si="1350">11.535</f>
        <v>11.535</v>
      </c>
      <c r="PJD105" s="1" t="s">
        <v>12</v>
      </c>
      <c r="PJF105" s="29" t="s">
        <v>120</v>
      </c>
      <c r="PJG105" s="29"/>
      <c r="PJH105" s="30"/>
      <c r="PJI105" s="29"/>
      <c r="PJJ105" s="29" t="s">
        <v>115</v>
      </c>
      <c r="PJK105" s="31">
        <f t="shared" ref="PJK105" si="1351">11.535</f>
        <v>11.535</v>
      </c>
      <c r="PJL105" s="1" t="s">
        <v>12</v>
      </c>
      <c r="PJN105" s="29" t="s">
        <v>120</v>
      </c>
      <c r="PJO105" s="29"/>
      <c r="PJP105" s="30"/>
      <c r="PJQ105" s="29"/>
      <c r="PJR105" s="29" t="s">
        <v>115</v>
      </c>
      <c r="PJS105" s="31">
        <f t="shared" ref="PJS105" si="1352">11.535</f>
        <v>11.535</v>
      </c>
      <c r="PJT105" s="1" t="s">
        <v>12</v>
      </c>
      <c r="PJV105" s="29" t="s">
        <v>120</v>
      </c>
      <c r="PJW105" s="29"/>
      <c r="PJX105" s="30"/>
      <c r="PJY105" s="29"/>
      <c r="PJZ105" s="29" t="s">
        <v>115</v>
      </c>
      <c r="PKA105" s="31">
        <f t="shared" ref="PKA105" si="1353">11.535</f>
        <v>11.535</v>
      </c>
      <c r="PKB105" s="1" t="s">
        <v>12</v>
      </c>
      <c r="PKD105" s="29" t="s">
        <v>120</v>
      </c>
      <c r="PKE105" s="29"/>
      <c r="PKF105" s="30"/>
      <c r="PKG105" s="29"/>
      <c r="PKH105" s="29" t="s">
        <v>115</v>
      </c>
      <c r="PKI105" s="31">
        <f t="shared" ref="PKI105" si="1354">11.535</f>
        <v>11.535</v>
      </c>
      <c r="PKJ105" s="1" t="s">
        <v>12</v>
      </c>
      <c r="PKL105" s="29" t="s">
        <v>120</v>
      </c>
      <c r="PKM105" s="29"/>
      <c r="PKN105" s="30"/>
      <c r="PKO105" s="29"/>
      <c r="PKP105" s="29" t="s">
        <v>115</v>
      </c>
      <c r="PKQ105" s="31">
        <f t="shared" ref="PKQ105" si="1355">11.535</f>
        <v>11.535</v>
      </c>
      <c r="PKR105" s="1" t="s">
        <v>12</v>
      </c>
      <c r="PKT105" s="29" t="s">
        <v>120</v>
      </c>
      <c r="PKU105" s="29"/>
      <c r="PKV105" s="30"/>
      <c r="PKW105" s="29"/>
      <c r="PKX105" s="29" t="s">
        <v>115</v>
      </c>
      <c r="PKY105" s="31">
        <f t="shared" ref="PKY105" si="1356">11.535</f>
        <v>11.535</v>
      </c>
      <c r="PKZ105" s="1" t="s">
        <v>12</v>
      </c>
      <c r="PLB105" s="29" t="s">
        <v>120</v>
      </c>
      <c r="PLC105" s="29"/>
      <c r="PLD105" s="30"/>
      <c r="PLE105" s="29"/>
      <c r="PLF105" s="29" t="s">
        <v>115</v>
      </c>
      <c r="PLG105" s="31">
        <f t="shared" ref="PLG105" si="1357">11.535</f>
        <v>11.535</v>
      </c>
      <c r="PLH105" s="1" t="s">
        <v>12</v>
      </c>
      <c r="PLJ105" s="29" t="s">
        <v>120</v>
      </c>
      <c r="PLK105" s="29"/>
      <c r="PLL105" s="30"/>
      <c r="PLM105" s="29"/>
      <c r="PLN105" s="29" t="s">
        <v>115</v>
      </c>
      <c r="PLO105" s="31">
        <f t="shared" ref="PLO105" si="1358">11.535</f>
        <v>11.535</v>
      </c>
      <c r="PLP105" s="1" t="s">
        <v>12</v>
      </c>
      <c r="PLR105" s="29" t="s">
        <v>120</v>
      </c>
      <c r="PLS105" s="29"/>
      <c r="PLT105" s="30"/>
      <c r="PLU105" s="29"/>
      <c r="PLV105" s="29" t="s">
        <v>115</v>
      </c>
      <c r="PLW105" s="31">
        <f t="shared" ref="PLW105" si="1359">11.535</f>
        <v>11.535</v>
      </c>
      <c r="PLX105" s="1" t="s">
        <v>12</v>
      </c>
      <c r="PLZ105" s="29" t="s">
        <v>120</v>
      </c>
      <c r="PMA105" s="29"/>
      <c r="PMB105" s="30"/>
      <c r="PMC105" s="29"/>
      <c r="PMD105" s="29" t="s">
        <v>115</v>
      </c>
      <c r="PME105" s="31">
        <f t="shared" ref="PME105" si="1360">11.535</f>
        <v>11.535</v>
      </c>
      <c r="PMF105" s="1" t="s">
        <v>12</v>
      </c>
      <c r="PMH105" s="29" t="s">
        <v>120</v>
      </c>
      <c r="PMI105" s="29"/>
      <c r="PMJ105" s="30"/>
      <c r="PMK105" s="29"/>
      <c r="PML105" s="29" t="s">
        <v>115</v>
      </c>
      <c r="PMM105" s="31">
        <f t="shared" ref="PMM105" si="1361">11.535</f>
        <v>11.535</v>
      </c>
      <c r="PMN105" s="1" t="s">
        <v>12</v>
      </c>
      <c r="PMP105" s="29" t="s">
        <v>120</v>
      </c>
      <c r="PMQ105" s="29"/>
      <c r="PMR105" s="30"/>
      <c r="PMS105" s="29"/>
      <c r="PMT105" s="29" t="s">
        <v>115</v>
      </c>
      <c r="PMU105" s="31">
        <f t="shared" ref="PMU105" si="1362">11.535</f>
        <v>11.535</v>
      </c>
      <c r="PMV105" s="1" t="s">
        <v>12</v>
      </c>
      <c r="PMX105" s="29" t="s">
        <v>120</v>
      </c>
      <c r="PMY105" s="29"/>
      <c r="PMZ105" s="30"/>
      <c r="PNA105" s="29"/>
      <c r="PNB105" s="29" t="s">
        <v>115</v>
      </c>
      <c r="PNC105" s="31">
        <f t="shared" ref="PNC105" si="1363">11.535</f>
        <v>11.535</v>
      </c>
      <c r="PND105" s="1" t="s">
        <v>12</v>
      </c>
      <c r="PNF105" s="29" t="s">
        <v>120</v>
      </c>
      <c r="PNG105" s="29"/>
      <c r="PNH105" s="30"/>
      <c r="PNI105" s="29"/>
      <c r="PNJ105" s="29" t="s">
        <v>115</v>
      </c>
      <c r="PNK105" s="31">
        <f t="shared" ref="PNK105" si="1364">11.535</f>
        <v>11.535</v>
      </c>
      <c r="PNL105" s="1" t="s">
        <v>12</v>
      </c>
      <c r="PNN105" s="29" t="s">
        <v>120</v>
      </c>
      <c r="PNO105" s="29"/>
      <c r="PNP105" s="30"/>
      <c r="PNQ105" s="29"/>
      <c r="PNR105" s="29" t="s">
        <v>115</v>
      </c>
      <c r="PNS105" s="31">
        <f t="shared" ref="PNS105" si="1365">11.535</f>
        <v>11.535</v>
      </c>
      <c r="PNT105" s="1" t="s">
        <v>12</v>
      </c>
      <c r="PNV105" s="29" t="s">
        <v>120</v>
      </c>
      <c r="PNW105" s="29"/>
      <c r="PNX105" s="30"/>
      <c r="PNY105" s="29"/>
      <c r="PNZ105" s="29" t="s">
        <v>115</v>
      </c>
      <c r="POA105" s="31">
        <f t="shared" ref="POA105" si="1366">11.535</f>
        <v>11.535</v>
      </c>
      <c r="POB105" s="1" t="s">
        <v>12</v>
      </c>
      <c r="POD105" s="29" t="s">
        <v>120</v>
      </c>
      <c r="POE105" s="29"/>
      <c r="POF105" s="30"/>
      <c r="POG105" s="29"/>
      <c r="POH105" s="29" t="s">
        <v>115</v>
      </c>
      <c r="POI105" s="31">
        <f t="shared" ref="POI105" si="1367">11.535</f>
        <v>11.535</v>
      </c>
      <c r="POJ105" s="1" t="s">
        <v>12</v>
      </c>
      <c r="POL105" s="29" t="s">
        <v>120</v>
      </c>
      <c r="POM105" s="29"/>
      <c r="PON105" s="30"/>
      <c r="POO105" s="29"/>
      <c r="POP105" s="29" t="s">
        <v>115</v>
      </c>
      <c r="POQ105" s="31">
        <f t="shared" ref="POQ105" si="1368">11.535</f>
        <v>11.535</v>
      </c>
      <c r="POR105" s="1" t="s">
        <v>12</v>
      </c>
      <c r="POT105" s="29" t="s">
        <v>120</v>
      </c>
      <c r="POU105" s="29"/>
      <c r="POV105" s="30"/>
      <c r="POW105" s="29"/>
      <c r="POX105" s="29" t="s">
        <v>115</v>
      </c>
      <c r="POY105" s="31">
        <f t="shared" ref="POY105" si="1369">11.535</f>
        <v>11.535</v>
      </c>
      <c r="POZ105" s="1" t="s">
        <v>12</v>
      </c>
      <c r="PPB105" s="29" t="s">
        <v>120</v>
      </c>
      <c r="PPC105" s="29"/>
      <c r="PPD105" s="30"/>
      <c r="PPE105" s="29"/>
      <c r="PPF105" s="29" t="s">
        <v>115</v>
      </c>
      <c r="PPG105" s="31">
        <f t="shared" ref="PPG105" si="1370">11.535</f>
        <v>11.535</v>
      </c>
      <c r="PPH105" s="1" t="s">
        <v>12</v>
      </c>
      <c r="PPJ105" s="29" t="s">
        <v>120</v>
      </c>
      <c r="PPK105" s="29"/>
      <c r="PPL105" s="30"/>
      <c r="PPM105" s="29"/>
      <c r="PPN105" s="29" t="s">
        <v>115</v>
      </c>
      <c r="PPO105" s="31">
        <f t="shared" ref="PPO105" si="1371">11.535</f>
        <v>11.535</v>
      </c>
      <c r="PPP105" s="1" t="s">
        <v>12</v>
      </c>
      <c r="PPR105" s="29" t="s">
        <v>120</v>
      </c>
      <c r="PPS105" s="29"/>
      <c r="PPT105" s="30"/>
      <c r="PPU105" s="29"/>
      <c r="PPV105" s="29" t="s">
        <v>115</v>
      </c>
      <c r="PPW105" s="31">
        <f t="shared" ref="PPW105" si="1372">11.535</f>
        <v>11.535</v>
      </c>
      <c r="PPX105" s="1" t="s">
        <v>12</v>
      </c>
      <c r="PPZ105" s="29" t="s">
        <v>120</v>
      </c>
      <c r="PQA105" s="29"/>
      <c r="PQB105" s="30"/>
      <c r="PQC105" s="29"/>
      <c r="PQD105" s="29" t="s">
        <v>115</v>
      </c>
      <c r="PQE105" s="31">
        <f t="shared" ref="PQE105" si="1373">11.535</f>
        <v>11.535</v>
      </c>
      <c r="PQF105" s="1" t="s">
        <v>12</v>
      </c>
      <c r="PQH105" s="29" t="s">
        <v>120</v>
      </c>
      <c r="PQI105" s="29"/>
      <c r="PQJ105" s="30"/>
      <c r="PQK105" s="29"/>
      <c r="PQL105" s="29" t="s">
        <v>115</v>
      </c>
      <c r="PQM105" s="31">
        <f t="shared" ref="PQM105" si="1374">11.535</f>
        <v>11.535</v>
      </c>
      <c r="PQN105" s="1" t="s">
        <v>12</v>
      </c>
      <c r="PQP105" s="29" t="s">
        <v>120</v>
      </c>
      <c r="PQQ105" s="29"/>
      <c r="PQR105" s="30"/>
      <c r="PQS105" s="29"/>
      <c r="PQT105" s="29" t="s">
        <v>115</v>
      </c>
      <c r="PQU105" s="31">
        <f t="shared" ref="PQU105" si="1375">11.535</f>
        <v>11.535</v>
      </c>
      <c r="PQV105" s="1" t="s">
        <v>12</v>
      </c>
      <c r="PQX105" s="29" t="s">
        <v>120</v>
      </c>
      <c r="PQY105" s="29"/>
      <c r="PQZ105" s="30"/>
      <c r="PRA105" s="29"/>
      <c r="PRB105" s="29" t="s">
        <v>115</v>
      </c>
      <c r="PRC105" s="31">
        <f t="shared" ref="PRC105" si="1376">11.535</f>
        <v>11.535</v>
      </c>
      <c r="PRD105" s="1" t="s">
        <v>12</v>
      </c>
      <c r="PRF105" s="29" t="s">
        <v>120</v>
      </c>
      <c r="PRG105" s="29"/>
      <c r="PRH105" s="30"/>
      <c r="PRI105" s="29"/>
      <c r="PRJ105" s="29" t="s">
        <v>115</v>
      </c>
      <c r="PRK105" s="31">
        <f t="shared" ref="PRK105" si="1377">11.535</f>
        <v>11.535</v>
      </c>
      <c r="PRL105" s="1" t="s">
        <v>12</v>
      </c>
      <c r="PRN105" s="29" t="s">
        <v>120</v>
      </c>
      <c r="PRO105" s="29"/>
      <c r="PRP105" s="30"/>
      <c r="PRQ105" s="29"/>
      <c r="PRR105" s="29" t="s">
        <v>115</v>
      </c>
      <c r="PRS105" s="31">
        <f t="shared" ref="PRS105" si="1378">11.535</f>
        <v>11.535</v>
      </c>
      <c r="PRT105" s="1" t="s">
        <v>12</v>
      </c>
      <c r="PRV105" s="29" t="s">
        <v>120</v>
      </c>
      <c r="PRW105" s="29"/>
      <c r="PRX105" s="30"/>
      <c r="PRY105" s="29"/>
      <c r="PRZ105" s="29" t="s">
        <v>115</v>
      </c>
      <c r="PSA105" s="31">
        <f t="shared" ref="PSA105" si="1379">11.535</f>
        <v>11.535</v>
      </c>
      <c r="PSB105" s="1" t="s">
        <v>12</v>
      </c>
      <c r="PSD105" s="29" t="s">
        <v>120</v>
      </c>
      <c r="PSE105" s="29"/>
      <c r="PSF105" s="30"/>
      <c r="PSG105" s="29"/>
      <c r="PSH105" s="29" t="s">
        <v>115</v>
      </c>
      <c r="PSI105" s="31">
        <f t="shared" ref="PSI105" si="1380">11.535</f>
        <v>11.535</v>
      </c>
      <c r="PSJ105" s="1" t="s">
        <v>12</v>
      </c>
      <c r="PSL105" s="29" t="s">
        <v>120</v>
      </c>
      <c r="PSM105" s="29"/>
      <c r="PSN105" s="30"/>
      <c r="PSO105" s="29"/>
      <c r="PSP105" s="29" t="s">
        <v>115</v>
      </c>
      <c r="PSQ105" s="31">
        <f t="shared" ref="PSQ105" si="1381">11.535</f>
        <v>11.535</v>
      </c>
      <c r="PSR105" s="1" t="s">
        <v>12</v>
      </c>
      <c r="PST105" s="29" t="s">
        <v>120</v>
      </c>
      <c r="PSU105" s="29"/>
      <c r="PSV105" s="30"/>
      <c r="PSW105" s="29"/>
      <c r="PSX105" s="29" t="s">
        <v>115</v>
      </c>
      <c r="PSY105" s="31">
        <f t="shared" ref="PSY105" si="1382">11.535</f>
        <v>11.535</v>
      </c>
      <c r="PSZ105" s="1" t="s">
        <v>12</v>
      </c>
      <c r="PTB105" s="29" t="s">
        <v>120</v>
      </c>
      <c r="PTC105" s="29"/>
      <c r="PTD105" s="30"/>
      <c r="PTE105" s="29"/>
      <c r="PTF105" s="29" t="s">
        <v>115</v>
      </c>
      <c r="PTG105" s="31">
        <f t="shared" ref="PTG105" si="1383">11.535</f>
        <v>11.535</v>
      </c>
      <c r="PTH105" s="1" t="s">
        <v>12</v>
      </c>
      <c r="PTJ105" s="29" t="s">
        <v>120</v>
      </c>
      <c r="PTK105" s="29"/>
      <c r="PTL105" s="30"/>
      <c r="PTM105" s="29"/>
      <c r="PTN105" s="29" t="s">
        <v>115</v>
      </c>
      <c r="PTO105" s="31">
        <f t="shared" ref="PTO105" si="1384">11.535</f>
        <v>11.535</v>
      </c>
      <c r="PTP105" s="1" t="s">
        <v>12</v>
      </c>
      <c r="PTR105" s="29" t="s">
        <v>120</v>
      </c>
      <c r="PTS105" s="29"/>
      <c r="PTT105" s="30"/>
      <c r="PTU105" s="29"/>
      <c r="PTV105" s="29" t="s">
        <v>115</v>
      </c>
      <c r="PTW105" s="31">
        <f t="shared" ref="PTW105" si="1385">11.535</f>
        <v>11.535</v>
      </c>
      <c r="PTX105" s="1" t="s">
        <v>12</v>
      </c>
      <c r="PTZ105" s="29" t="s">
        <v>120</v>
      </c>
      <c r="PUA105" s="29"/>
      <c r="PUB105" s="30"/>
      <c r="PUC105" s="29"/>
      <c r="PUD105" s="29" t="s">
        <v>115</v>
      </c>
      <c r="PUE105" s="31">
        <f t="shared" ref="PUE105" si="1386">11.535</f>
        <v>11.535</v>
      </c>
      <c r="PUF105" s="1" t="s">
        <v>12</v>
      </c>
      <c r="PUH105" s="29" t="s">
        <v>120</v>
      </c>
      <c r="PUI105" s="29"/>
      <c r="PUJ105" s="30"/>
      <c r="PUK105" s="29"/>
      <c r="PUL105" s="29" t="s">
        <v>115</v>
      </c>
      <c r="PUM105" s="31">
        <f t="shared" ref="PUM105" si="1387">11.535</f>
        <v>11.535</v>
      </c>
      <c r="PUN105" s="1" t="s">
        <v>12</v>
      </c>
      <c r="PUP105" s="29" t="s">
        <v>120</v>
      </c>
      <c r="PUQ105" s="29"/>
      <c r="PUR105" s="30"/>
      <c r="PUS105" s="29"/>
      <c r="PUT105" s="29" t="s">
        <v>115</v>
      </c>
      <c r="PUU105" s="31">
        <f t="shared" ref="PUU105" si="1388">11.535</f>
        <v>11.535</v>
      </c>
      <c r="PUV105" s="1" t="s">
        <v>12</v>
      </c>
      <c r="PUX105" s="29" t="s">
        <v>120</v>
      </c>
      <c r="PUY105" s="29"/>
      <c r="PUZ105" s="30"/>
      <c r="PVA105" s="29"/>
      <c r="PVB105" s="29" t="s">
        <v>115</v>
      </c>
      <c r="PVC105" s="31">
        <f t="shared" ref="PVC105" si="1389">11.535</f>
        <v>11.535</v>
      </c>
      <c r="PVD105" s="1" t="s">
        <v>12</v>
      </c>
      <c r="PVF105" s="29" t="s">
        <v>120</v>
      </c>
      <c r="PVG105" s="29"/>
      <c r="PVH105" s="30"/>
      <c r="PVI105" s="29"/>
      <c r="PVJ105" s="29" t="s">
        <v>115</v>
      </c>
      <c r="PVK105" s="31">
        <f t="shared" ref="PVK105" si="1390">11.535</f>
        <v>11.535</v>
      </c>
      <c r="PVL105" s="1" t="s">
        <v>12</v>
      </c>
      <c r="PVN105" s="29" t="s">
        <v>120</v>
      </c>
      <c r="PVO105" s="29"/>
      <c r="PVP105" s="30"/>
      <c r="PVQ105" s="29"/>
      <c r="PVR105" s="29" t="s">
        <v>115</v>
      </c>
      <c r="PVS105" s="31">
        <f t="shared" ref="PVS105" si="1391">11.535</f>
        <v>11.535</v>
      </c>
      <c r="PVT105" s="1" t="s">
        <v>12</v>
      </c>
      <c r="PVV105" s="29" t="s">
        <v>120</v>
      </c>
      <c r="PVW105" s="29"/>
      <c r="PVX105" s="30"/>
      <c r="PVY105" s="29"/>
      <c r="PVZ105" s="29" t="s">
        <v>115</v>
      </c>
      <c r="PWA105" s="31">
        <f t="shared" ref="PWA105" si="1392">11.535</f>
        <v>11.535</v>
      </c>
      <c r="PWB105" s="1" t="s">
        <v>12</v>
      </c>
      <c r="PWD105" s="29" t="s">
        <v>120</v>
      </c>
      <c r="PWE105" s="29"/>
      <c r="PWF105" s="30"/>
      <c r="PWG105" s="29"/>
      <c r="PWH105" s="29" t="s">
        <v>115</v>
      </c>
      <c r="PWI105" s="31">
        <f t="shared" ref="PWI105" si="1393">11.535</f>
        <v>11.535</v>
      </c>
      <c r="PWJ105" s="1" t="s">
        <v>12</v>
      </c>
      <c r="PWL105" s="29" t="s">
        <v>120</v>
      </c>
      <c r="PWM105" s="29"/>
      <c r="PWN105" s="30"/>
      <c r="PWO105" s="29"/>
      <c r="PWP105" s="29" t="s">
        <v>115</v>
      </c>
      <c r="PWQ105" s="31">
        <f t="shared" ref="PWQ105" si="1394">11.535</f>
        <v>11.535</v>
      </c>
      <c r="PWR105" s="1" t="s">
        <v>12</v>
      </c>
      <c r="PWT105" s="29" t="s">
        <v>120</v>
      </c>
      <c r="PWU105" s="29"/>
      <c r="PWV105" s="30"/>
      <c r="PWW105" s="29"/>
      <c r="PWX105" s="29" t="s">
        <v>115</v>
      </c>
      <c r="PWY105" s="31">
        <f t="shared" ref="PWY105" si="1395">11.535</f>
        <v>11.535</v>
      </c>
      <c r="PWZ105" s="1" t="s">
        <v>12</v>
      </c>
      <c r="PXB105" s="29" t="s">
        <v>120</v>
      </c>
      <c r="PXC105" s="29"/>
      <c r="PXD105" s="30"/>
      <c r="PXE105" s="29"/>
      <c r="PXF105" s="29" t="s">
        <v>115</v>
      </c>
      <c r="PXG105" s="31">
        <f t="shared" ref="PXG105" si="1396">11.535</f>
        <v>11.535</v>
      </c>
      <c r="PXH105" s="1" t="s">
        <v>12</v>
      </c>
      <c r="PXJ105" s="29" t="s">
        <v>120</v>
      </c>
      <c r="PXK105" s="29"/>
      <c r="PXL105" s="30"/>
      <c r="PXM105" s="29"/>
      <c r="PXN105" s="29" t="s">
        <v>115</v>
      </c>
      <c r="PXO105" s="31">
        <f t="shared" ref="PXO105" si="1397">11.535</f>
        <v>11.535</v>
      </c>
      <c r="PXP105" s="1" t="s">
        <v>12</v>
      </c>
      <c r="PXR105" s="29" t="s">
        <v>120</v>
      </c>
      <c r="PXS105" s="29"/>
      <c r="PXT105" s="30"/>
      <c r="PXU105" s="29"/>
      <c r="PXV105" s="29" t="s">
        <v>115</v>
      </c>
      <c r="PXW105" s="31">
        <f t="shared" ref="PXW105" si="1398">11.535</f>
        <v>11.535</v>
      </c>
      <c r="PXX105" s="1" t="s">
        <v>12</v>
      </c>
      <c r="PXZ105" s="29" t="s">
        <v>120</v>
      </c>
      <c r="PYA105" s="29"/>
      <c r="PYB105" s="30"/>
      <c r="PYC105" s="29"/>
      <c r="PYD105" s="29" t="s">
        <v>115</v>
      </c>
      <c r="PYE105" s="31">
        <f t="shared" ref="PYE105" si="1399">11.535</f>
        <v>11.535</v>
      </c>
      <c r="PYF105" s="1" t="s">
        <v>12</v>
      </c>
      <c r="PYH105" s="29" t="s">
        <v>120</v>
      </c>
      <c r="PYI105" s="29"/>
      <c r="PYJ105" s="30"/>
      <c r="PYK105" s="29"/>
      <c r="PYL105" s="29" t="s">
        <v>115</v>
      </c>
      <c r="PYM105" s="31">
        <f t="shared" ref="PYM105" si="1400">11.535</f>
        <v>11.535</v>
      </c>
      <c r="PYN105" s="1" t="s">
        <v>12</v>
      </c>
      <c r="PYP105" s="29" t="s">
        <v>120</v>
      </c>
      <c r="PYQ105" s="29"/>
      <c r="PYR105" s="30"/>
      <c r="PYS105" s="29"/>
      <c r="PYT105" s="29" t="s">
        <v>115</v>
      </c>
      <c r="PYU105" s="31">
        <f t="shared" ref="PYU105" si="1401">11.535</f>
        <v>11.535</v>
      </c>
      <c r="PYV105" s="1" t="s">
        <v>12</v>
      </c>
      <c r="PYX105" s="29" t="s">
        <v>120</v>
      </c>
      <c r="PYY105" s="29"/>
      <c r="PYZ105" s="30"/>
      <c r="PZA105" s="29"/>
      <c r="PZB105" s="29" t="s">
        <v>115</v>
      </c>
      <c r="PZC105" s="31">
        <f t="shared" ref="PZC105" si="1402">11.535</f>
        <v>11.535</v>
      </c>
      <c r="PZD105" s="1" t="s">
        <v>12</v>
      </c>
      <c r="PZF105" s="29" t="s">
        <v>120</v>
      </c>
      <c r="PZG105" s="29"/>
      <c r="PZH105" s="30"/>
      <c r="PZI105" s="29"/>
      <c r="PZJ105" s="29" t="s">
        <v>115</v>
      </c>
      <c r="PZK105" s="31">
        <f t="shared" ref="PZK105" si="1403">11.535</f>
        <v>11.535</v>
      </c>
      <c r="PZL105" s="1" t="s">
        <v>12</v>
      </c>
      <c r="PZN105" s="29" t="s">
        <v>120</v>
      </c>
      <c r="PZO105" s="29"/>
      <c r="PZP105" s="30"/>
      <c r="PZQ105" s="29"/>
      <c r="PZR105" s="29" t="s">
        <v>115</v>
      </c>
      <c r="PZS105" s="31">
        <f t="shared" ref="PZS105" si="1404">11.535</f>
        <v>11.535</v>
      </c>
      <c r="PZT105" s="1" t="s">
        <v>12</v>
      </c>
      <c r="PZV105" s="29" t="s">
        <v>120</v>
      </c>
      <c r="PZW105" s="29"/>
      <c r="PZX105" s="30"/>
      <c r="PZY105" s="29"/>
      <c r="PZZ105" s="29" t="s">
        <v>115</v>
      </c>
      <c r="QAA105" s="31">
        <f t="shared" ref="QAA105" si="1405">11.535</f>
        <v>11.535</v>
      </c>
      <c r="QAB105" s="1" t="s">
        <v>12</v>
      </c>
      <c r="QAD105" s="29" t="s">
        <v>120</v>
      </c>
      <c r="QAE105" s="29"/>
      <c r="QAF105" s="30"/>
      <c r="QAG105" s="29"/>
      <c r="QAH105" s="29" t="s">
        <v>115</v>
      </c>
      <c r="QAI105" s="31">
        <f t="shared" ref="QAI105" si="1406">11.535</f>
        <v>11.535</v>
      </c>
      <c r="QAJ105" s="1" t="s">
        <v>12</v>
      </c>
      <c r="QAL105" s="29" t="s">
        <v>120</v>
      </c>
      <c r="QAM105" s="29"/>
      <c r="QAN105" s="30"/>
      <c r="QAO105" s="29"/>
      <c r="QAP105" s="29" t="s">
        <v>115</v>
      </c>
      <c r="QAQ105" s="31">
        <f t="shared" ref="QAQ105" si="1407">11.535</f>
        <v>11.535</v>
      </c>
      <c r="QAR105" s="1" t="s">
        <v>12</v>
      </c>
      <c r="QAT105" s="29" t="s">
        <v>120</v>
      </c>
      <c r="QAU105" s="29"/>
      <c r="QAV105" s="30"/>
      <c r="QAW105" s="29"/>
      <c r="QAX105" s="29" t="s">
        <v>115</v>
      </c>
      <c r="QAY105" s="31">
        <f t="shared" ref="QAY105" si="1408">11.535</f>
        <v>11.535</v>
      </c>
      <c r="QAZ105" s="1" t="s">
        <v>12</v>
      </c>
      <c r="QBB105" s="29" t="s">
        <v>120</v>
      </c>
      <c r="QBC105" s="29"/>
      <c r="QBD105" s="30"/>
      <c r="QBE105" s="29"/>
      <c r="QBF105" s="29" t="s">
        <v>115</v>
      </c>
      <c r="QBG105" s="31">
        <f t="shared" ref="QBG105" si="1409">11.535</f>
        <v>11.535</v>
      </c>
      <c r="QBH105" s="1" t="s">
        <v>12</v>
      </c>
      <c r="QBJ105" s="29" t="s">
        <v>120</v>
      </c>
      <c r="QBK105" s="29"/>
      <c r="QBL105" s="30"/>
      <c r="QBM105" s="29"/>
      <c r="QBN105" s="29" t="s">
        <v>115</v>
      </c>
      <c r="QBO105" s="31">
        <f t="shared" ref="QBO105" si="1410">11.535</f>
        <v>11.535</v>
      </c>
      <c r="QBP105" s="1" t="s">
        <v>12</v>
      </c>
      <c r="QBR105" s="29" t="s">
        <v>120</v>
      </c>
      <c r="QBS105" s="29"/>
      <c r="QBT105" s="30"/>
      <c r="QBU105" s="29"/>
      <c r="QBV105" s="29" t="s">
        <v>115</v>
      </c>
      <c r="QBW105" s="31">
        <f t="shared" ref="QBW105" si="1411">11.535</f>
        <v>11.535</v>
      </c>
      <c r="QBX105" s="1" t="s">
        <v>12</v>
      </c>
      <c r="QBZ105" s="29" t="s">
        <v>120</v>
      </c>
      <c r="QCA105" s="29"/>
      <c r="QCB105" s="30"/>
      <c r="QCC105" s="29"/>
      <c r="QCD105" s="29" t="s">
        <v>115</v>
      </c>
      <c r="QCE105" s="31">
        <f t="shared" ref="QCE105" si="1412">11.535</f>
        <v>11.535</v>
      </c>
      <c r="QCF105" s="1" t="s">
        <v>12</v>
      </c>
      <c r="QCH105" s="29" t="s">
        <v>120</v>
      </c>
      <c r="QCI105" s="29"/>
      <c r="QCJ105" s="30"/>
      <c r="QCK105" s="29"/>
      <c r="QCL105" s="29" t="s">
        <v>115</v>
      </c>
      <c r="QCM105" s="31">
        <f t="shared" ref="QCM105" si="1413">11.535</f>
        <v>11.535</v>
      </c>
      <c r="QCN105" s="1" t="s">
        <v>12</v>
      </c>
      <c r="QCP105" s="29" t="s">
        <v>120</v>
      </c>
      <c r="QCQ105" s="29"/>
      <c r="QCR105" s="30"/>
      <c r="QCS105" s="29"/>
      <c r="QCT105" s="29" t="s">
        <v>115</v>
      </c>
      <c r="QCU105" s="31">
        <f t="shared" ref="QCU105" si="1414">11.535</f>
        <v>11.535</v>
      </c>
      <c r="QCV105" s="1" t="s">
        <v>12</v>
      </c>
      <c r="QCX105" s="29" t="s">
        <v>120</v>
      </c>
      <c r="QCY105" s="29"/>
      <c r="QCZ105" s="30"/>
      <c r="QDA105" s="29"/>
      <c r="QDB105" s="29" t="s">
        <v>115</v>
      </c>
      <c r="QDC105" s="31">
        <f t="shared" ref="QDC105" si="1415">11.535</f>
        <v>11.535</v>
      </c>
      <c r="QDD105" s="1" t="s">
        <v>12</v>
      </c>
      <c r="QDF105" s="29" t="s">
        <v>120</v>
      </c>
      <c r="QDG105" s="29"/>
      <c r="QDH105" s="30"/>
      <c r="QDI105" s="29"/>
      <c r="QDJ105" s="29" t="s">
        <v>115</v>
      </c>
      <c r="QDK105" s="31">
        <f t="shared" ref="QDK105" si="1416">11.535</f>
        <v>11.535</v>
      </c>
      <c r="QDL105" s="1" t="s">
        <v>12</v>
      </c>
      <c r="QDN105" s="29" t="s">
        <v>120</v>
      </c>
      <c r="QDO105" s="29"/>
      <c r="QDP105" s="30"/>
      <c r="QDQ105" s="29"/>
      <c r="QDR105" s="29" t="s">
        <v>115</v>
      </c>
      <c r="QDS105" s="31">
        <f t="shared" ref="QDS105" si="1417">11.535</f>
        <v>11.535</v>
      </c>
      <c r="QDT105" s="1" t="s">
        <v>12</v>
      </c>
      <c r="QDV105" s="29" t="s">
        <v>120</v>
      </c>
      <c r="QDW105" s="29"/>
      <c r="QDX105" s="30"/>
      <c r="QDY105" s="29"/>
      <c r="QDZ105" s="29" t="s">
        <v>115</v>
      </c>
      <c r="QEA105" s="31">
        <f t="shared" ref="QEA105" si="1418">11.535</f>
        <v>11.535</v>
      </c>
      <c r="QEB105" s="1" t="s">
        <v>12</v>
      </c>
      <c r="QED105" s="29" t="s">
        <v>120</v>
      </c>
      <c r="QEE105" s="29"/>
      <c r="QEF105" s="30"/>
      <c r="QEG105" s="29"/>
      <c r="QEH105" s="29" t="s">
        <v>115</v>
      </c>
      <c r="QEI105" s="31">
        <f t="shared" ref="QEI105" si="1419">11.535</f>
        <v>11.535</v>
      </c>
      <c r="QEJ105" s="1" t="s">
        <v>12</v>
      </c>
      <c r="QEL105" s="29" t="s">
        <v>120</v>
      </c>
      <c r="QEM105" s="29"/>
      <c r="QEN105" s="30"/>
      <c r="QEO105" s="29"/>
      <c r="QEP105" s="29" t="s">
        <v>115</v>
      </c>
      <c r="QEQ105" s="31">
        <f t="shared" ref="QEQ105" si="1420">11.535</f>
        <v>11.535</v>
      </c>
      <c r="QER105" s="1" t="s">
        <v>12</v>
      </c>
      <c r="QET105" s="29" t="s">
        <v>120</v>
      </c>
      <c r="QEU105" s="29"/>
      <c r="QEV105" s="30"/>
      <c r="QEW105" s="29"/>
      <c r="QEX105" s="29" t="s">
        <v>115</v>
      </c>
      <c r="QEY105" s="31">
        <f t="shared" ref="QEY105" si="1421">11.535</f>
        <v>11.535</v>
      </c>
      <c r="QEZ105" s="1" t="s">
        <v>12</v>
      </c>
      <c r="QFB105" s="29" t="s">
        <v>120</v>
      </c>
      <c r="QFC105" s="29"/>
      <c r="QFD105" s="30"/>
      <c r="QFE105" s="29"/>
      <c r="QFF105" s="29" t="s">
        <v>115</v>
      </c>
      <c r="QFG105" s="31">
        <f t="shared" ref="QFG105" si="1422">11.535</f>
        <v>11.535</v>
      </c>
      <c r="QFH105" s="1" t="s">
        <v>12</v>
      </c>
      <c r="QFJ105" s="29" t="s">
        <v>120</v>
      </c>
      <c r="QFK105" s="29"/>
      <c r="QFL105" s="30"/>
      <c r="QFM105" s="29"/>
      <c r="QFN105" s="29" t="s">
        <v>115</v>
      </c>
      <c r="QFO105" s="31">
        <f t="shared" ref="QFO105" si="1423">11.535</f>
        <v>11.535</v>
      </c>
      <c r="QFP105" s="1" t="s">
        <v>12</v>
      </c>
      <c r="QFR105" s="29" t="s">
        <v>120</v>
      </c>
      <c r="QFS105" s="29"/>
      <c r="QFT105" s="30"/>
      <c r="QFU105" s="29"/>
      <c r="QFV105" s="29" t="s">
        <v>115</v>
      </c>
      <c r="QFW105" s="31">
        <f t="shared" ref="QFW105" si="1424">11.535</f>
        <v>11.535</v>
      </c>
      <c r="QFX105" s="1" t="s">
        <v>12</v>
      </c>
      <c r="QFZ105" s="29" t="s">
        <v>120</v>
      </c>
      <c r="QGA105" s="29"/>
      <c r="QGB105" s="30"/>
      <c r="QGC105" s="29"/>
      <c r="QGD105" s="29" t="s">
        <v>115</v>
      </c>
      <c r="QGE105" s="31">
        <f t="shared" ref="QGE105" si="1425">11.535</f>
        <v>11.535</v>
      </c>
      <c r="QGF105" s="1" t="s">
        <v>12</v>
      </c>
      <c r="QGH105" s="29" t="s">
        <v>120</v>
      </c>
      <c r="QGI105" s="29"/>
      <c r="QGJ105" s="30"/>
      <c r="QGK105" s="29"/>
      <c r="QGL105" s="29" t="s">
        <v>115</v>
      </c>
      <c r="QGM105" s="31">
        <f t="shared" ref="QGM105" si="1426">11.535</f>
        <v>11.535</v>
      </c>
      <c r="QGN105" s="1" t="s">
        <v>12</v>
      </c>
      <c r="QGP105" s="29" t="s">
        <v>120</v>
      </c>
      <c r="QGQ105" s="29"/>
      <c r="QGR105" s="30"/>
      <c r="QGS105" s="29"/>
      <c r="QGT105" s="29" t="s">
        <v>115</v>
      </c>
      <c r="QGU105" s="31">
        <f t="shared" ref="QGU105" si="1427">11.535</f>
        <v>11.535</v>
      </c>
      <c r="QGV105" s="1" t="s">
        <v>12</v>
      </c>
      <c r="QGX105" s="29" t="s">
        <v>120</v>
      </c>
      <c r="QGY105" s="29"/>
      <c r="QGZ105" s="30"/>
      <c r="QHA105" s="29"/>
      <c r="QHB105" s="29" t="s">
        <v>115</v>
      </c>
      <c r="QHC105" s="31">
        <f t="shared" ref="QHC105" si="1428">11.535</f>
        <v>11.535</v>
      </c>
      <c r="QHD105" s="1" t="s">
        <v>12</v>
      </c>
      <c r="QHF105" s="29" t="s">
        <v>120</v>
      </c>
      <c r="QHG105" s="29"/>
      <c r="QHH105" s="30"/>
      <c r="QHI105" s="29"/>
      <c r="QHJ105" s="29" t="s">
        <v>115</v>
      </c>
      <c r="QHK105" s="31">
        <f t="shared" ref="QHK105" si="1429">11.535</f>
        <v>11.535</v>
      </c>
      <c r="QHL105" s="1" t="s">
        <v>12</v>
      </c>
      <c r="QHN105" s="29" t="s">
        <v>120</v>
      </c>
      <c r="QHO105" s="29"/>
      <c r="QHP105" s="30"/>
      <c r="QHQ105" s="29"/>
      <c r="QHR105" s="29" t="s">
        <v>115</v>
      </c>
      <c r="QHS105" s="31">
        <f t="shared" ref="QHS105" si="1430">11.535</f>
        <v>11.535</v>
      </c>
      <c r="QHT105" s="1" t="s">
        <v>12</v>
      </c>
      <c r="QHV105" s="29" t="s">
        <v>120</v>
      </c>
      <c r="QHW105" s="29"/>
      <c r="QHX105" s="30"/>
      <c r="QHY105" s="29"/>
      <c r="QHZ105" s="29" t="s">
        <v>115</v>
      </c>
      <c r="QIA105" s="31">
        <f t="shared" ref="QIA105" si="1431">11.535</f>
        <v>11.535</v>
      </c>
      <c r="QIB105" s="1" t="s">
        <v>12</v>
      </c>
      <c r="QID105" s="29" t="s">
        <v>120</v>
      </c>
      <c r="QIE105" s="29"/>
      <c r="QIF105" s="30"/>
      <c r="QIG105" s="29"/>
      <c r="QIH105" s="29" t="s">
        <v>115</v>
      </c>
      <c r="QII105" s="31">
        <f t="shared" ref="QII105" si="1432">11.535</f>
        <v>11.535</v>
      </c>
      <c r="QIJ105" s="1" t="s">
        <v>12</v>
      </c>
      <c r="QIL105" s="29" t="s">
        <v>120</v>
      </c>
      <c r="QIM105" s="29"/>
      <c r="QIN105" s="30"/>
      <c r="QIO105" s="29"/>
      <c r="QIP105" s="29" t="s">
        <v>115</v>
      </c>
      <c r="QIQ105" s="31">
        <f t="shared" ref="QIQ105" si="1433">11.535</f>
        <v>11.535</v>
      </c>
      <c r="QIR105" s="1" t="s">
        <v>12</v>
      </c>
      <c r="QIT105" s="29" t="s">
        <v>120</v>
      </c>
      <c r="QIU105" s="29"/>
      <c r="QIV105" s="30"/>
      <c r="QIW105" s="29"/>
      <c r="QIX105" s="29" t="s">
        <v>115</v>
      </c>
      <c r="QIY105" s="31">
        <f t="shared" ref="QIY105" si="1434">11.535</f>
        <v>11.535</v>
      </c>
      <c r="QIZ105" s="1" t="s">
        <v>12</v>
      </c>
      <c r="QJB105" s="29" t="s">
        <v>120</v>
      </c>
      <c r="QJC105" s="29"/>
      <c r="QJD105" s="30"/>
      <c r="QJE105" s="29"/>
      <c r="QJF105" s="29" t="s">
        <v>115</v>
      </c>
      <c r="QJG105" s="31">
        <f t="shared" ref="QJG105" si="1435">11.535</f>
        <v>11.535</v>
      </c>
      <c r="QJH105" s="1" t="s">
        <v>12</v>
      </c>
      <c r="QJJ105" s="29" t="s">
        <v>120</v>
      </c>
      <c r="QJK105" s="29"/>
      <c r="QJL105" s="30"/>
      <c r="QJM105" s="29"/>
      <c r="QJN105" s="29" t="s">
        <v>115</v>
      </c>
      <c r="QJO105" s="31">
        <f t="shared" ref="QJO105" si="1436">11.535</f>
        <v>11.535</v>
      </c>
      <c r="QJP105" s="1" t="s">
        <v>12</v>
      </c>
      <c r="QJR105" s="29" t="s">
        <v>120</v>
      </c>
      <c r="QJS105" s="29"/>
      <c r="QJT105" s="30"/>
      <c r="QJU105" s="29"/>
      <c r="QJV105" s="29" t="s">
        <v>115</v>
      </c>
      <c r="QJW105" s="31">
        <f t="shared" ref="QJW105" si="1437">11.535</f>
        <v>11.535</v>
      </c>
      <c r="QJX105" s="1" t="s">
        <v>12</v>
      </c>
      <c r="QJZ105" s="29" t="s">
        <v>120</v>
      </c>
      <c r="QKA105" s="29"/>
      <c r="QKB105" s="30"/>
      <c r="QKC105" s="29"/>
      <c r="QKD105" s="29" t="s">
        <v>115</v>
      </c>
      <c r="QKE105" s="31">
        <f t="shared" ref="QKE105" si="1438">11.535</f>
        <v>11.535</v>
      </c>
      <c r="QKF105" s="1" t="s">
        <v>12</v>
      </c>
      <c r="QKH105" s="29" t="s">
        <v>120</v>
      </c>
      <c r="QKI105" s="29"/>
      <c r="QKJ105" s="30"/>
      <c r="QKK105" s="29"/>
      <c r="QKL105" s="29" t="s">
        <v>115</v>
      </c>
      <c r="QKM105" s="31">
        <f t="shared" ref="QKM105" si="1439">11.535</f>
        <v>11.535</v>
      </c>
      <c r="QKN105" s="1" t="s">
        <v>12</v>
      </c>
      <c r="QKP105" s="29" t="s">
        <v>120</v>
      </c>
      <c r="QKQ105" s="29"/>
      <c r="QKR105" s="30"/>
      <c r="QKS105" s="29"/>
      <c r="QKT105" s="29" t="s">
        <v>115</v>
      </c>
      <c r="QKU105" s="31">
        <f t="shared" ref="QKU105" si="1440">11.535</f>
        <v>11.535</v>
      </c>
      <c r="QKV105" s="1" t="s">
        <v>12</v>
      </c>
      <c r="QKX105" s="29" t="s">
        <v>120</v>
      </c>
      <c r="QKY105" s="29"/>
      <c r="QKZ105" s="30"/>
      <c r="QLA105" s="29"/>
      <c r="QLB105" s="29" t="s">
        <v>115</v>
      </c>
      <c r="QLC105" s="31">
        <f t="shared" ref="QLC105" si="1441">11.535</f>
        <v>11.535</v>
      </c>
      <c r="QLD105" s="1" t="s">
        <v>12</v>
      </c>
      <c r="QLF105" s="29" t="s">
        <v>120</v>
      </c>
      <c r="QLG105" s="29"/>
      <c r="QLH105" s="30"/>
      <c r="QLI105" s="29"/>
      <c r="QLJ105" s="29" t="s">
        <v>115</v>
      </c>
      <c r="QLK105" s="31">
        <f t="shared" ref="QLK105" si="1442">11.535</f>
        <v>11.535</v>
      </c>
      <c r="QLL105" s="1" t="s">
        <v>12</v>
      </c>
      <c r="QLN105" s="29" t="s">
        <v>120</v>
      </c>
      <c r="QLO105" s="29"/>
      <c r="QLP105" s="30"/>
      <c r="QLQ105" s="29"/>
      <c r="QLR105" s="29" t="s">
        <v>115</v>
      </c>
      <c r="QLS105" s="31">
        <f t="shared" ref="QLS105" si="1443">11.535</f>
        <v>11.535</v>
      </c>
      <c r="QLT105" s="1" t="s">
        <v>12</v>
      </c>
      <c r="QLV105" s="29" t="s">
        <v>120</v>
      </c>
      <c r="QLW105" s="29"/>
      <c r="QLX105" s="30"/>
      <c r="QLY105" s="29"/>
      <c r="QLZ105" s="29" t="s">
        <v>115</v>
      </c>
      <c r="QMA105" s="31">
        <f t="shared" ref="QMA105" si="1444">11.535</f>
        <v>11.535</v>
      </c>
      <c r="QMB105" s="1" t="s">
        <v>12</v>
      </c>
      <c r="QMD105" s="29" t="s">
        <v>120</v>
      </c>
      <c r="QME105" s="29"/>
      <c r="QMF105" s="30"/>
      <c r="QMG105" s="29"/>
      <c r="QMH105" s="29" t="s">
        <v>115</v>
      </c>
      <c r="QMI105" s="31">
        <f t="shared" ref="QMI105" si="1445">11.535</f>
        <v>11.535</v>
      </c>
      <c r="QMJ105" s="1" t="s">
        <v>12</v>
      </c>
      <c r="QML105" s="29" t="s">
        <v>120</v>
      </c>
      <c r="QMM105" s="29"/>
      <c r="QMN105" s="30"/>
      <c r="QMO105" s="29"/>
      <c r="QMP105" s="29" t="s">
        <v>115</v>
      </c>
      <c r="QMQ105" s="31">
        <f t="shared" ref="QMQ105" si="1446">11.535</f>
        <v>11.535</v>
      </c>
      <c r="QMR105" s="1" t="s">
        <v>12</v>
      </c>
      <c r="QMT105" s="29" t="s">
        <v>120</v>
      </c>
      <c r="QMU105" s="29"/>
      <c r="QMV105" s="30"/>
      <c r="QMW105" s="29"/>
      <c r="QMX105" s="29" t="s">
        <v>115</v>
      </c>
      <c r="QMY105" s="31">
        <f t="shared" ref="QMY105" si="1447">11.535</f>
        <v>11.535</v>
      </c>
      <c r="QMZ105" s="1" t="s">
        <v>12</v>
      </c>
      <c r="QNB105" s="29" t="s">
        <v>120</v>
      </c>
      <c r="QNC105" s="29"/>
      <c r="QND105" s="30"/>
      <c r="QNE105" s="29"/>
      <c r="QNF105" s="29" t="s">
        <v>115</v>
      </c>
      <c r="QNG105" s="31">
        <f t="shared" ref="QNG105" si="1448">11.535</f>
        <v>11.535</v>
      </c>
      <c r="QNH105" s="1" t="s">
        <v>12</v>
      </c>
      <c r="QNJ105" s="29" t="s">
        <v>120</v>
      </c>
      <c r="QNK105" s="29"/>
      <c r="QNL105" s="30"/>
      <c r="QNM105" s="29"/>
      <c r="QNN105" s="29" t="s">
        <v>115</v>
      </c>
      <c r="QNO105" s="31">
        <f t="shared" ref="QNO105" si="1449">11.535</f>
        <v>11.535</v>
      </c>
      <c r="QNP105" s="1" t="s">
        <v>12</v>
      </c>
      <c r="QNR105" s="29" t="s">
        <v>120</v>
      </c>
      <c r="QNS105" s="29"/>
      <c r="QNT105" s="30"/>
      <c r="QNU105" s="29"/>
      <c r="QNV105" s="29" t="s">
        <v>115</v>
      </c>
      <c r="QNW105" s="31">
        <f t="shared" ref="QNW105" si="1450">11.535</f>
        <v>11.535</v>
      </c>
      <c r="QNX105" s="1" t="s">
        <v>12</v>
      </c>
      <c r="QNZ105" s="29" t="s">
        <v>120</v>
      </c>
      <c r="QOA105" s="29"/>
      <c r="QOB105" s="30"/>
      <c r="QOC105" s="29"/>
      <c r="QOD105" s="29" t="s">
        <v>115</v>
      </c>
      <c r="QOE105" s="31">
        <f t="shared" ref="QOE105" si="1451">11.535</f>
        <v>11.535</v>
      </c>
      <c r="QOF105" s="1" t="s">
        <v>12</v>
      </c>
      <c r="QOH105" s="29" t="s">
        <v>120</v>
      </c>
      <c r="QOI105" s="29"/>
      <c r="QOJ105" s="30"/>
      <c r="QOK105" s="29"/>
      <c r="QOL105" s="29" t="s">
        <v>115</v>
      </c>
      <c r="QOM105" s="31">
        <f t="shared" ref="QOM105" si="1452">11.535</f>
        <v>11.535</v>
      </c>
      <c r="QON105" s="1" t="s">
        <v>12</v>
      </c>
      <c r="QOP105" s="29" t="s">
        <v>120</v>
      </c>
      <c r="QOQ105" s="29"/>
      <c r="QOR105" s="30"/>
      <c r="QOS105" s="29"/>
      <c r="QOT105" s="29" t="s">
        <v>115</v>
      </c>
      <c r="QOU105" s="31">
        <f t="shared" ref="QOU105" si="1453">11.535</f>
        <v>11.535</v>
      </c>
      <c r="QOV105" s="1" t="s">
        <v>12</v>
      </c>
      <c r="QOX105" s="29" t="s">
        <v>120</v>
      </c>
      <c r="QOY105" s="29"/>
      <c r="QOZ105" s="30"/>
      <c r="QPA105" s="29"/>
      <c r="QPB105" s="29" t="s">
        <v>115</v>
      </c>
      <c r="QPC105" s="31">
        <f t="shared" ref="QPC105" si="1454">11.535</f>
        <v>11.535</v>
      </c>
      <c r="QPD105" s="1" t="s">
        <v>12</v>
      </c>
      <c r="QPF105" s="29" t="s">
        <v>120</v>
      </c>
      <c r="QPG105" s="29"/>
      <c r="QPH105" s="30"/>
      <c r="QPI105" s="29"/>
      <c r="QPJ105" s="29" t="s">
        <v>115</v>
      </c>
      <c r="QPK105" s="31">
        <f t="shared" ref="QPK105" si="1455">11.535</f>
        <v>11.535</v>
      </c>
      <c r="QPL105" s="1" t="s">
        <v>12</v>
      </c>
      <c r="QPN105" s="29" t="s">
        <v>120</v>
      </c>
      <c r="QPO105" s="29"/>
      <c r="QPP105" s="30"/>
      <c r="QPQ105" s="29"/>
      <c r="QPR105" s="29" t="s">
        <v>115</v>
      </c>
      <c r="QPS105" s="31">
        <f t="shared" ref="QPS105" si="1456">11.535</f>
        <v>11.535</v>
      </c>
      <c r="QPT105" s="1" t="s">
        <v>12</v>
      </c>
      <c r="QPV105" s="29" t="s">
        <v>120</v>
      </c>
      <c r="QPW105" s="29"/>
      <c r="QPX105" s="30"/>
      <c r="QPY105" s="29"/>
      <c r="QPZ105" s="29" t="s">
        <v>115</v>
      </c>
      <c r="QQA105" s="31">
        <f t="shared" ref="QQA105" si="1457">11.535</f>
        <v>11.535</v>
      </c>
      <c r="QQB105" s="1" t="s">
        <v>12</v>
      </c>
      <c r="QQD105" s="29" t="s">
        <v>120</v>
      </c>
      <c r="QQE105" s="29"/>
      <c r="QQF105" s="30"/>
      <c r="QQG105" s="29"/>
      <c r="QQH105" s="29" t="s">
        <v>115</v>
      </c>
      <c r="QQI105" s="31">
        <f t="shared" ref="QQI105" si="1458">11.535</f>
        <v>11.535</v>
      </c>
      <c r="QQJ105" s="1" t="s">
        <v>12</v>
      </c>
      <c r="QQL105" s="29" t="s">
        <v>120</v>
      </c>
      <c r="QQM105" s="29"/>
      <c r="QQN105" s="30"/>
      <c r="QQO105" s="29"/>
      <c r="QQP105" s="29" t="s">
        <v>115</v>
      </c>
      <c r="QQQ105" s="31">
        <f t="shared" ref="QQQ105" si="1459">11.535</f>
        <v>11.535</v>
      </c>
      <c r="QQR105" s="1" t="s">
        <v>12</v>
      </c>
      <c r="QQT105" s="29" t="s">
        <v>120</v>
      </c>
      <c r="QQU105" s="29"/>
      <c r="QQV105" s="30"/>
      <c r="QQW105" s="29"/>
      <c r="QQX105" s="29" t="s">
        <v>115</v>
      </c>
      <c r="QQY105" s="31">
        <f t="shared" ref="QQY105" si="1460">11.535</f>
        <v>11.535</v>
      </c>
      <c r="QQZ105" s="1" t="s">
        <v>12</v>
      </c>
      <c r="QRB105" s="29" t="s">
        <v>120</v>
      </c>
      <c r="QRC105" s="29"/>
      <c r="QRD105" s="30"/>
      <c r="QRE105" s="29"/>
      <c r="QRF105" s="29" t="s">
        <v>115</v>
      </c>
      <c r="QRG105" s="31">
        <f t="shared" ref="QRG105" si="1461">11.535</f>
        <v>11.535</v>
      </c>
      <c r="QRH105" s="1" t="s">
        <v>12</v>
      </c>
      <c r="QRJ105" s="29" t="s">
        <v>120</v>
      </c>
      <c r="QRK105" s="29"/>
      <c r="QRL105" s="30"/>
      <c r="QRM105" s="29"/>
      <c r="QRN105" s="29" t="s">
        <v>115</v>
      </c>
      <c r="QRO105" s="31">
        <f t="shared" ref="QRO105" si="1462">11.535</f>
        <v>11.535</v>
      </c>
      <c r="QRP105" s="1" t="s">
        <v>12</v>
      </c>
      <c r="QRR105" s="29" t="s">
        <v>120</v>
      </c>
      <c r="QRS105" s="29"/>
      <c r="QRT105" s="30"/>
      <c r="QRU105" s="29"/>
      <c r="QRV105" s="29" t="s">
        <v>115</v>
      </c>
      <c r="QRW105" s="31">
        <f t="shared" ref="QRW105" si="1463">11.535</f>
        <v>11.535</v>
      </c>
      <c r="QRX105" s="1" t="s">
        <v>12</v>
      </c>
      <c r="QRZ105" s="29" t="s">
        <v>120</v>
      </c>
      <c r="QSA105" s="29"/>
      <c r="QSB105" s="30"/>
      <c r="QSC105" s="29"/>
      <c r="QSD105" s="29" t="s">
        <v>115</v>
      </c>
      <c r="QSE105" s="31">
        <f t="shared" ref="QSE105" si="1464">11.535</f>
        <v>11.535</v>
      </c>
      <c r="QSF105" s="1" t="s">
        <v>12</v>
      </c>
      <c r="QSH105" s="29" t="s">
        <v>120</v>
      </c>
      <c r="QSI105" s="29"/>
      <c r="QSJ105" s="30"/>
      <c r="QSK105" s="29"/>
      <c r="QSL105" s="29" t="s">
        <v>115</v>
      </c>
      <c r="QSM105" s="31">
        <f t="shared" ref="QSM105" si="1465">11.535</f>
        <v>11.535</v>
      </c>
      <c r="QSN105" s="1" t="s">
        <v>12</v>
      </c>
      <c r="QSP105" s="29" t="s">
        <v>120</v>
      </c>
      <c r="QSQ105" s="29"/>
      <c r="QSR105" s="30"/>
      <c r="QSS105" s="29"/>
      <c r="QST105" s="29" t="s">
        <v>115</v>
      </c>
      <c r="QSU105" s="31">
        <f t="shared" ref="QSU105" si="1466">11.535</f>
        <v>11.535</v>
      </c>
      <c r="QSV105" s="1" t="s">
        <v>12</v>
      </c>
      <c r="QSX105" s="29" t="s">
        <v>120</v>
      </c>
      <c r="QSY105" s="29"/>
      <c r="QSZ105" s="30"/>
      <c r="QTA105" s="29"/>
      <c r="QTB105" s="29" t="s">
        <v>115</v>
      </c>
      <c r="QTC105" s="31">
        <f t="shared" ref="QTC105" si="1467">11.535</f>
        <v>11.535</v>
      </c>
      <c r="QTD105" s="1" t="s">
        <v>12</v>
      </c>
      <c r="QTF105" s="29" t="s">
        <v>120</v>
      </c>
      <c r="QTG105" s="29"/>
      <c r="QTH105" s="30"/>
      <c r="QTI105" s="29"/>
      <c r="QTJ105" s="29" t="s">
        <v>115</v>
      </c>
      <c r="QTK105" s="31">
        <f t="shared" ref="QTK105" si="1468">11.535</f>
        <v>11.535</v>
      </c>
      <c r="QTL105" s="1" t="s">
        <v>12</v>
      </c>
      <c r="QTN105" s="29" t="s">
        <v>120</v>
      </c>
      <c r="QTO105" s="29"/>
      <c r="QTP105" s="30"/>
      <c r="QTQ105" s="29"/>
      <c r="QTR105" s="29" t="s">
        <v>115</v>
      </c>
      <c r="QTS105" s="31">
        <f t="shared" ref="QTS105" si="1469">11.535</f>
        <v>11.535</v>
      </c>
      <c r="QTT105" s="1" t="s">
        <v>12</v>
      </c>
      <c r="QTV105" s="29" t="s">
        <v>120</v>
      </c>
      <c r="QTW105" s="29"/>
      <c r="QTX105" s="30"/>
      <c r="QTY105" s="29"/>
      <c r="QTZ105" s="29" t="s">
        <v>115</v>
      </c>
      <c r="QUA105" s="31">
        <f t="shared" ref="QUA105" si="1470">11.535</f>
        <v>11.535</v>
      </c>
      <c r="QUB105" s="1" t="s">
        <v>12</v>
      </c>
      <c r="QUD105" s="29" t="s">
        <v>120</v>
      </c>
      <c r="QUE105" s="29"/>
      <c r="QUF105" s="30"/>
      <c r="QUG105" s="29"/>
      <c r="QUH105" s="29" t="s">
        <v>115</v>
      </c>
      <c r="QUI105" s="31">
        <f t="shared" ref="QUI105" si="1471">11.535</f>
        <v>11.535</v>
      </c>
      <c r="QUJ105" s="1" t="s">
        <v>12</v>
      </c>
      <c r="QUL105" s="29" t="s">
        <v>120</v>
      </c>
      <c r="QUM105" s="29"/>
      <c r="QUN105" s="30"/>
      <c r="QUO105" s="29"/>
      <c r="QUP105" s="29" t="s">
        <v>115</v>
      </c>
      <c r="QUQ105" s="31">
        <f t="shared" ref="QUQ105" si="1472">11.535</f>
        <v>11.535</v>
      </c>
      <c r="QUR105" s="1" t="s">
        <v>12</v>
      </c>
      <c r="QUT105" s="29" t="s">
        <v>120</v>
      </c>
      <c r="QUU105" s="29"/>
      <c r="QUV105" s="30"/>
      <c r="QUW105" s="29"/>
      <c r="QUX105" s="29" t="s">
        <v>115</v>
      </c>
      <c r="QUY105" s="31">
        <f t="shared" ref="QUY105" si="1473">11.535</f>
        <v>11.535</v>
      </c>
      <c r="QUZ105" s="1" t="s">
        <v>12</v>
      </c>
      <c r="QVB105" s="29" t="s">
        <v>120</v>
      </c>
      <c r="QVC105" s="29"/>
      <c r="QVD105" s="30"/>
      <c r="QVE105" s="29"/>
      <c r="QVF105" s="29" t="s">
        <v>115</v>
      </c>
      <c r="QVG105" s="31">
        <f t="shared" ref="QVG105" si="1474">11.535</f>
        <v>11.535</v>
      </c>
      <c r="QVH105" s="1" t="s">
        <v>12</v>
      </c>
      <c r="QVJ105" s="29" t="s">
        <v>120</v>
      </c>
      <c r="QVK105" s="29"/>
      <c r="QVL105" s="30"/>
      <c r="QVM105" s="29"/>
      <c r="QVN105" s="29" t="s">
        <v>115</v>
      </c>
      <c r="QVO105" s="31">
        <f t="shared" ref="QVO105" si="1475">11.535</f>
        <v>11.535</v>
      </c>
      <c r="QVP105" s="1" t="s">
        <v>12</v>
      </c>
      <c r="QVR105" s="29" t="s">
        <v>120</v>
      </c>
      <c r="QVS105" s="29"/>
      <c r="QVT105" s="30"/>
      <c r="QVU105" s="29"/>
      <c r="QVV105" s="29" t="s">
        <v>115</v>
      </c>
      <c r="QVW105" s="31">
        <f t="shared" ref="QVW105" si="1476">11.535</f>
        <v>11.535</v>
      </c>
      <c r="QVX105" s="1" t="s">
        <v>12</v>
      </c>
      <c r="QVZ105" s="29" t="s">
        <v>120</v>
      </c>
      <c r="QWA105" s="29"/>
      <c r="QWB105" s="30"/>
      <c r="QWC105" s="29"/>
      <c r="QWD105" s="29" t="s">
        <v>115</v>
      </c>
      <c r="QWE105" s="31">
        <f t="shared" ref="QWE105" si="1477">11.535</f>
        <v>11.535</v>
      </c>
      <c r="QWF105" s="1" t="s">
        <v>12</v>
      </c>
      <c r="QWH105" s="29" t="s">
        <v>120</v>
      </c>
      <c r="QWI105" s="29"/>
      <c r="QWJ105" s="30"/>
      <c r="QWK105" s="29"/>
      <c r="QWL105" s="29" t="s">
        <v>115</v>
      </c>
      <c r="QWM105" s="31">
        <f t="shared" ref="QWM105" si="1478">11.535</f>
        <v>11.535</v>
      </c>
      <c r="QWN105" s="1" t="s">
        <v>12</v>
      </c>
      <c r="QWP105" s="29" t="s">
        <v>120</v>
      </c>
      <c r="QWQ105" s="29"/>
      <c r="QWR105" s="30"/>
      <c r="QWS105" s="29"/>
      <c r="QWT105" s="29" t="s">
        <v>115</v>
      </c>
      <c r="QWU105" s="31">
        <f t="shared" ref="QWU105" si="1479">11.535</f>
        <v>11.535</v>
      </c>
      <c r="QWV105" s="1" t="s">
        <v>12</v>
      </c>
      <c r="QWX105" s="29" t="s">
        <v>120</v>
      </c>
      <c r="QWY105" s="29"/>
      <c r="QWZ105" s="30"/>
      <c r="QXA105" s="29"/>
      <c r="QXB105" s="29" t="s">
        <v>115</v>
      </c>
      <c r="QXC105" s="31">
        <f t="shared" ref="QXC105" si="1480">11.535</f>
        <v>11.535</v>
      </c>
      <c r="QXD105" s="1" t="s">
        <v>12</v>
      </c>
      <c r="QXF105" s="29" t="s">
        <v>120</v>
      </c>
      <c r="QXG105" s="29"/>
      <c r="QXH105" s="30"/>
      <c r="QXI105" s="29"/>
      <c r="QXJ105" s="29" t="s">
        <v>115</v>
      </c>
      <c r="QXK105" s="31">
        <f t="shared" ref="QXK105" si="1481">11.535</f>
        <v>11.535</v>
      </c>
      <c r="QXL105" s="1" t="s">
        <v>12</v>
      </c>
      <c r="QXN105" s="29" t="s">
        <v>120</v>
      </c>
      <c r="QXO105" s="29"/>
      <c r="QXP105" s="30"/>
      <c r="QXQ105" s="29"/>
      <c r="QXR105" s="29" t="s">
        <v>115</v>
      </c>
      <c r="QXS105" s="31">
        <f t="shared" ref="QXS105" si="1482">11.535</f>
        <v>11.535</v>
      </c>
      <c r="QXT105" s="1" t="s">
        <v>12</v>
      </c>
      <c r="QXV105" s="29" t="s">
        <v>120</v>
      </c>
      <c r="QXW105" s="29"/>
      <c r="QXX105" s="30"/>
      <c r="QXY105" s="29"/>
      <c r="QXZ105" s="29" t="s">
        <v>115</v>
      </c>
      <c r="QYA105" s="31">
        <f t="shared" ref="QYA105" si="1483">11.535</f>
        <v>11.535</v>
      </c>
      <c r="QYB105" s="1" t="s">
        <v>12</v>
      </c>
      <c r="QYD105" s="29" t="s">
        <v>120</v>
      </c>
      <c r="QYE105" s="29"/>
      <c r="QYF105" s="30"/>
      <c r="QYG105" s="29"/>
      <c r="QYH105" s="29" t="s">
        <v>115</v>
      </c>
      <c r="QYI105" s="31">
        <f t="shared" ref="QYI105" si="1484">11.535</f>
        <v>11.535</v>
      </c>
      <c r="QYJ105" s="1" t="s">
        <v>12</v>
      </c>
      <c r="QYL105" s="29" t="s">
        <v>120</v>
      </c>
      <c r="QYM105" s="29"/>
      <c r="QYN105" s="30"/>
      <c r="QYO105" s="29"/>
      <c r="QYP105" s="29" t="s">
        <v>115</v>
      </c>
      <c r="QYQ105" s="31">
        <f t="shared" ref="QYQ105" si="1485">11.535</f>
        <v>11.535</v>
      </c>
      <c r="QYR105" s="1" t="s">
        <v>12</v>
      </c>
      <c r="QYT105" s="29" t="s">
        <v>120</v>
      </c>
      <c r="QYU105" s="29"/>
      <c r="QYV105" s="30"/>
      <c r="QYW105" s="29"/>
      <c r="QYX105" s="29" t="s">
        <v>115</v>
      </c>
      <c r="QYY105" s="31">
        <f t="shared" ref="QYY105" si="1486">11.535</f>
        <v>11.535</v>
      </c>
      <c r="QYZ105" s="1" t="s">
        <v>12</v>
      </c>
      <c r="QZB105" s="29" t="s">
        <v>120</v>
      </c>
      <c r="QZC105" s="29"/>
      <c r="QZD105" s="30"/>
      <c r="QZE105" s="29"/>
      <c r="QZF105" s="29" t="s">
        <v>115</v>
      </c>
      <c r="QZG105" s="31">
        <f t="shared" ref="QZG105" si="1487">11.535</f>
        <v>11.535</v>
      </c>
      <c r="QZH105" s="1" t="s">
        <v>12</v>
      </c>
      <c r="QZJ105" s="29" t="s">
        <v>120</v>
      </c>
      <c r="QZK105" s="29"/>
      <c r="QZL105" s="30"/>
      <c r="QZM105" s="29"/>
      <c r="QZN105" s="29" t="s">
        <v>115</v>
      </c>
      <c r="QZO105" s="31">
        <f t="shared" ref="QZO105" si="1488">11.535</f>
        <v>11.535</v>
      </c>
      <c r="QZP105" s="1" t="s">
        <v>12</v>
      </c>
      <c r="QZR105" s="29" t="s">
        <v>120</v>
      </c>
      <c r="QZS105" s="29"/>
      <c r="QZT105" s="30"/>
      <c r="QZU105" s="29"/>
      <c r="QZV105" s="29" t="s">
        <v>115</v>
      </c>
      <c r="QZW105" s="31">
        <f t="shared" ref="QZW105" si="1489">11.535</f>
        <v>11.535</v>
      </c>
      <c r="QZX105" s="1" t="s">
        <v>12</v>
      </c>
      <c r="QZZ105" s="29" t="s">
        <v>120</v>
      </c>
      <c r="RAA105" s="29"/>
      <c r="RAB105" s="30"/>
      <c r="RAC105" s="29"/>
      <c r="RAD105" s="29" t="s">
        <v>115</v>
      </c>
      <c r="RAE105" s="31">
        <f t="shared" ref="RAE105" si="1490">11.535</f>
        <v>11.535</v>
      </c>
      <c r="RAF105" s="1" t="s">
        <v>12</v>
      </c>
      <c r="RAH105" s="29" t="s">
        <v>120</v>
      </c>
      <c r="RAI105" s="29"/>
      <c r="RAJ105" s="30"/>
      <c r="RAK105" s="29"/>
      <c r="RAL105" s="29" t="s">
        <v>115</v>
      </c>
      <c r="RAM105" s="31">
        <f t="shared" ref="RAM105" si="1491">11.535</f>
        <v>11.535</v>
      </c>
      <c r="RAN105" s="1" t="s">
        <v>12</v>
      </c>
      <c r="RAP105" s="29" t="s">
        <v>120</v>
      </c>
      <c r="RAQ105" s="29"/>
      <c r="RAR105" s="30"/>
      <c r="RAS105" s="29"/>
      <c r="RAT105" s="29" t="s">
        <v>115</v>
      </c>
      <c r="RAU105" s="31">
        <f t="shared" ref="RAU105" si="1492">11.535</f>
        <v>11.535</v>
      </c>
      <c r="RAV105" s="1" t="s">
        <v>12</v>
      </c>
      <c r="RAX105" s="29" t="s">
        <v>120</v>
      </c>
      <c r="RAY105" s="29"/>
      <c r="RAZ105" s="30"/>
      <c r="RBA105" s="29"/>
      <c r="RBB105" s="29" t="s">
        <v>115</v>
      </c>
      <c r="RBC105" s="31">
        <f t="shared" ref="RBC105" si="1493">11.535</f>
        <v>11.535</v>
      </c>
      <c r="RBD105" s="1" t="s">
        <v>12</v>
      </c>
      <c r="RBF105" s="29" t="s">
        <v>120</v>
      </c>
      <c r="RBG105" s="29"/>
      <c r="RBH105" s="30"/>
      <c r="RBI105" s="29"/>
      <c r="RBJ105" s="29" t="s">
        <v>115</v>
      </c>
      <c r="RBK105" s="31">
        <f t="shared" ref="RBK105" si="1494">11.535</f>
        <v>11.535</v>
      </c>
      <c r="RBL105" s="1" t="s">
        <v>12</v>
      </c>
      <c r="RBN105" s="29" t="s">
        <v>120</v>
      </c>
      <c r="RBO105" s="29"/>
      <c r="RBP105" s="30"/>
      <c r="RBQ105" s="29"/>
      <c r="RBR105" s="29" t="s">
        <v>115</v>
      </c>
      <c r="RBS105" s="31">
        <f t="shared" ref="RBS105" si="1495">11.535</f>
        <v>11.535</v>
      </c>
      <c r="RBT105" s="1" t="s">
        <v>12</v>
      </c>
      <c r="RBV105" s="29" t="s">
        <v>120</v>
      </c>
      <c r="RBW105" s="29"/>
      <c r="RBX105" s="30"/>
      <c r="RBY105" s="29"/>
      <c r="RBZ105" s="29" t="s">
        <v>115</v>
      </c>
      <c r="RCA105" s="31">
        <f t="shared" ref="RCA105" si="1496">11.535</f>
        <v>11.535</v>
      </c>
      <c r="RCB105" s="1" t="s">
        <v>12</v>
      </c>
      <c r="RCD105" s="29" t="s">
        <v>120</v>
      </c>
      <c r="RCE105" s="29"/>
      <c r="RCF105" s="30"/>
      <c r="RCG105" s="29"/>
      <c r="RCH105" s="29" t="s">
        <v>115</v>
      </c>
      <c r="RCI105" s="31">
        <f t="shared" ref="RCI105" si="1497">11.535</f>
        <v>11.535</v>
      </c>
      <c r="RCJ105" s="1" t="s">
        <v>12</v>
      </c>
      <c r="RCL105" s="29" t="s">
        <v>120</v>
      </c>
      <c r="RCM105" s="29"/>
      <c r="RCN105" s="30"/>
      <c r="RCO105" s="29"/>
      <c r="RCP105" s="29" t="s">
        <v>115</v>
      </c>
      <c r="RCQ105" s="31">
        <f t="shared" ref="RCQ105" si="1498">11.535</f>
        <v>11.535</v>
      </c>
      <c r="RCR105" s="1" t="s">
        <v>12</v>
      </c>
      <c r="RCT105" s="29" t="s">
        <v>120</v>
      </c>
      <c r="RCU105" s="29"/>
      <c r="RCV105" s="30"/>
      <c r="RCW105" s="29"/>
      <c r="RCX105" s="29" t="s">
        <v>115</v>
      </c>
      <c r="RCY105" s="31">
        <f t="shared" ref="RCY105" si="1499">11.535</f>
        <v>11.535</v>
      </c>
      <c r="RCZ105" s="1" t="s">
        <v>12</v>
      </c>
      <c r="RDB105" s="29" t="s">
        <v>120</v>
      </c>
      <c r="RDC105" s="29"/>
      <c r="RDD105" s="30"/>
      <c r="RDE105" s="29"/>
      <c r="RDF105" s="29" t="s">
        <v>115</v>
      </c>
      <c r="RDG105" s="31">
        <f t="shared" ref="RDG105" si="1500">11.535</f>
        <v>11.535</v>
      </c>
      <c r="RDH105" s="1" t="s">
        <v>12</v>
      </c>
      <c r="RDJ105" s="29" t="s">
        <v>120</v>
      </c>
      <c r="RDK105" s="29"/>
      <c r="RDL105" s="30"/>
      <c r="RDM105" s="29"/>
      <c r="RDN105" s="29" t="s">
        <v>115</v>
      </c>
      <c r="RDO105" s="31">
        <f t="shared" ref="RDO105" si="1501">11.535</f>
        <v>11.535</v>
      </c>
      <c r="RDP105" s="1" t="s">
        <v>12</v>
      </c>
      <c r="RDR105" s="29" t="s">
        <v>120</v>
      </c>
      <c r="RDS105" s="29"/>
      <c r="RDT105" s="30"/>
      <c r="RDU105" s="29"/>
      <c r="RDV105" s="29" t="s">
        <v>115</v>
      </c>
      <c r="RDW105" s="31">
        <f t="shared" ref="RDW105" si="1502">11.535</f>
        <v>11.535</v>
      </c>
      <c r="RDX105" s="1" t="s">
        <v>12</v>
      </c>
      <c r="RDZ105" s="29" t="s">
        <v>120</v>
      </c>
      <c r="REA105" s="29"/>
      <c r="REB105" s="30"/>
      <c r="REC105" s="29"/>
      <c r="RED105" s="29" t="s">
        <v>115</v>
      </c>
      <c r="REE105" s="31">
        <f t="shared" ref="REE105" si="1503">11.535</f>
        <v>11.535</v>
      </c>
      <c r="REF105" s="1" t="s">
        <v>12</v>
      </c>
      <c r="REH105" s="29" t="s">
        <v>120</v>
      </c>
      <c r="REI105" s="29"/>
      <c r="REJ105" s="30"/>
      <c r="REK105" s="29"/>
      <c r="REL105" s="29" t="s">
        <v>115</v>
      </c>
      <c r="REM105" s="31">
        <f t="shared" ref="REM105" si="1504">11.535</f>
        <v>11.535</v>
      </c>
      <c r="REN105" s="1" t="s">
        <v>12</v>
      </c>
      <c r="REP105" s="29" t="s">
        <v>120</v>
      </c>
      <c r="REQ105" s="29"/>
      <c r="RER105" s="30"/>
      <c r="RES105" s="29"/>
      <c r="RET105" s="29" t="s">
        <v>115</v>
      </c>
      <c r="REU105" s="31">
        <f t="shared" ref="REU105" si="1505">11.535</f>
        <v>11.535</v>
      </c>
      <c r="REV105" s="1" t="s">
        <v>12</v>
      </c>
      <c r="REX105" s="29" t="s">
        <v>120</v>
      </c>
      <c r="REY105" s="29"/>
      <c r="REZ105" s="30"/>
      <c r="RFA105" s="29"/>
      <c r="RFB105" s="29" t="s">
        <v>115</v>
      </c>
      <c r="RFC105" s="31">
        <f t="shared" ref="RFC105" si="1506">11.535</f>
        <v>11.535</v>
      </c>
      <c r="RFD105" s="1" t="s">
        <v>12</v>
      </c>
      <c r="RFF105" s="29" t="s">
        <v>120</v>
      </c>
      <c r="RFG105" s="29"/>
      <c r="RFH105" s="30"/>
      <c r="RFI105" s="29"/>
      <c r="RFJ105" s="29" t="s">
        <v>115</v>
      </c>
      <c r="RFK105" s="31">
        <f t="shared" ref="RFK105" si="1507">11.535</f>
        <v>11.535</v>
      </c>
      <c r="RFL105" s="1" t="s">
        <v>12</v>
      </c>
      <c r="RFN105" s="29" t="s">
        <v>120</v>
      </c>
      <c r="RFO105" s="29"/>
      <c r="RFP105" s="30"/>
      <c r="RFQ105" s="29"/>
      <c r="RFR105" s="29" t="s">
        <v>115</v>
      </c>
      <c r="RFS105" s="31">
        <f t="shared" ref="RFS105" si="1508">11.535</f>
        <v>11.535</v>
      </c>
      <c r="RFT105" s="1" t="s">
        <v>12</v>
      </c>
      <c r="RFV105" s="29" t="s">
        <v>120</v>
      </c>
      <c r="RFW105" s="29"/>
      <c r="RFX105" s="30"/>
      <c r="RFY105" s="29"/>
      <c r="RFZ105" s="29" t="s">
        <v>115</v>
      </c>
      <c r="RGA105" s="31">
        <f t="shared" ref="RGA105" si="1509">11.535</f>
        <v>11.535</v>
      </c>
      <c r="RGB105" s="1" t="s">
        <v>12</v>
      </c>
      <c r="RGD105" s="29" t="s">
        <v>120</v>
      </c>
      <c r="RGE105" s="29"/>
      <c r="RGF105" s="30"/>
      <c r="RGG105" s="29"/>
      <c r="RGH105" s="29" t="s">
        <v>115</v>
      </c>
      <c r="RGI105" s="31">
        <f t="shared" ref="RGI105" si="1510">11.535</f>
        <v>11.535</v>
      </c>
      <c r="RGJ105" s="1" t="s">
        <v>12</v>
      </c>
      <c r="RGL105" s="29" t="s">
        <v>120</v>
      </c>
      <c r="RGM105" s="29"/>
      <c r="RGN105" s="30"/>
      <c r="RGO105" s="29"/>
      <c r="RGP105" s="29" t="s">
        <v>115</v>
      </c>
      <c r="RGQ105" s="31">
        <f t="shared" ref="RGQ105" si="1511">11.535</f>
        <v>11.535</v>
      </c>
      <c r="RGR105" s="1" t="s">
        <v>12</v>
      </c>
      <c r="RGT105" s="29" t="s">
        <v>120</v>
      </c>
      <c r="RGU105" s="29"/>
      <c r="RGV105" s="30"/>
      <c r="RGW105" s="29"/>
      <c r="RGX105" s="29" t="s">
        <v>115</v>
      </c>
      <c r="RGY105" s="31">
        <f t="shared" ref="RGY105" si="1512">11.535</f>
        <v>11.535</v>
      </c>
      <c r="RGZ105" s="1" t="s">
        <v>12</v>
      </c>
      <c r="RHB105" s="29" t="s">
        <v>120</v>
      </c>
      <c r="RHC105" s="29"/>
      <c r="RHD105" s="30"/>
      <c r="RHE105" s="29"/>
      <c r="RHF105" s="29" t="s">
        <v>115</v>
      </c>
      <c r="RHG105" s="31">
        <f t="shared" ref="RHG105" si="1513">11.535</f>
        <v>11.535</v>
      </c>
      <c r="RHH105" s="1" t="s">
        <v>12</v>
      </c>
      <c r="RHJ105" s="29" t="s">
        <v>120</v>
      </c>
      <c r="RHK105" s="29"/>
      <c r="RHL105" s="30"/>
      <c r="RHM105" s="29"/>
      <c r="RHN105" s="29" t="s">
        <v>115</v>
      </c>
      <c r="RHO105" s="31">
        <f t="shared" ref="RHO105" si="1514">11.535</f>
        <v>11.535</v>
      </c>
      <c r="RHP105" s="1" t="s">
        <v>12</v>
      </c>
      <c r="RHR105" s="29" t="s">
        <v>120</v>
      </c>
      <c r="RHS105" s="29"/>
      <c r="RHT105" s="30"/>
      <c r="RHU105" s="29"/>
      <c r="RHV105" s="29" t="s">
        <v>115</v>
      </c>
      <c r="RHW105" s="31">
        <f t="shared" ref="RHW105" si="1515">11.535</f>
        <v>11.535</v>
      </c>
      <c r="RHX105" s="1" t="s">
        <v>12</v>
      </c>
      <c r="RHZ105" s="29" t="s">
        <v>120</v>
      </c>
      <c r="RIA105" s="29"/>
      <c r="RIB105" s="30"/>
      <c r="RIC105" s="29"/>
      <c r="RID105" s="29" t="s">
        <v>115</v>
      </c>
      <c r="RIE105" s="31">
        <f t="shared" ref="RIE105" si="1516">11.535</f>
        <v>11.535</v>
      </c>
      <c r="RIF105" s="1" t="s">
        <v>12</v>
      </c>
      <c r="RIH105" s="29" t="s">
        <v>120</v>
      </c>
      <c r="RII105" s="29"/>
      <c r="RIJ105" s="30"/>
      <c r="RIK105" s="29"/>
      <c r="RIL105" s="29" t="s">
        <v>115</v>
      </c>
      <c r="RIM105" s="31">
        <f t="shared" ref="RIM105" si="1517">11.535</f>
        <v>11.535</v>
      </c>
      <c r="RIN105" s="1" t="s">
        <v>12</v>
      </c>
      <c r="RIP105" s="29" t="s">
        <v>120</v>
      </c>
      <c r="RIQ105" s="29"/>
      <c r="RIR105" s="30"/>
      <c r="RIS105" s="29"/>
      <c r="RIT105" s="29" t="s">
        <v>115</v>
      </c>
      <c r="RIU105" s="31">
        <f t="shared" ref="RIU105" si="1518">11.535</f>
        <v>11.535</v>
      </c>
      <c r="RIV105" s="1" t="s">
        <v>12</v>
      </c>
      <c r="RIX105" s="29" t="s">
        <v>120</v>
      </c>
      <c r="RIY105" s="29"/>
      <c r="RIZ105" s="30"/>
      <c r="RJA105" s="29"/>
      <c r="RJB105" s="29" t="s">
        <v>115</v>
      </c>
      <c r="RJC105" s="31">
        <f t="shared" ref="RJC105" si="1519">11.535</f>
        <v>11.535</v>
      </c>
      <c r="RJD105" s="1" t="s">
        <v>12</v>
      </c>
      <c r="RJF105" s="29" t="s">
        <v>120</v>
      </c>
      <c r="RJG105" s="29"/>
      <c r="RJH105" s="30"/>
      <c r="RJI105" s="29"/>
      <c r="RJJ105" s="29" t="s">
        <v>115</v>
      </c>
      <c r="RJK105" s="31">
        <f t="shared" ref="RJK105" si="1520">11.535</f>
        <v>11.535</v>
      </c>
      <c r="RJL105" s="1" t="s">
        <v>12</v>
      </c>
      <c r="RJN105" s="29" t="s">
        <v>120</v>
      </c>
      <c r="RJO105" s="29"/>
      <c r="RJP105" s="30"/>
      <c r="RJQ105" s="29"/>
      <c r="RJR105" s="29" t="s">
        <v>115</v>
      </c>
      <c r="RJS105" s="31">
        <f t="shared" ref="RJS105" si="1521">11.535</f>
        <v>11.535</v>
      </c>
      <c r="RJT105" s="1" t="s">
        <v>12</v>
      </c>
      <c r="RJV105" s="29" t="s">
        <v>120</v>
      </c>
      <c r="RJW105" s="29"/>
      <c r="RJX105" s="30"/>
      <c r="RJY105" s="29"/>
      <c r="RJZ105" s="29" t="s">
        <v>115</v>
      </c>
      <c r="RKA105" s="31">
        <f t="shared" ref="RKA105" si="1522">11.535</f>
        <v>11.535</v>
      </c>
      <c r="RKB105" s="1" t="s">
        <v>12</v>
      </c>
      <c r="RKD105" s="29" t="s">
        <v>120</v>
      </c>
      <c r="RKE105" s="29"/>
      <c r="RKF105" s="30"/>
      <c r="RKG105" s="29"/>
      <c r="RKH105" s="29" t="s">
        <v>115</v>
      </c>
      <c r="RKI105" s="31">
        <f t="shared" ref="RKI105" si="1523">11.535</f>
        <v>11.535</v>
      </c>
      <c r="RKJ105" s="1" t="s">
        <v>12</v>
      </c>
      <c r="RKL105" s="29" t="s">
        <v>120</v>
      </c>
      <c r="RKM105" s="29"/>
      <c r="RKN105" s="30"/>
      <c r="RKO105" s="29"/>
      <c r="RKP105" s="29" t="s">
        <v>115</v>
      </c>
      <c r="RKQ105" s="31">
        <f t="shared" ref="RKQ105" si="1524">11.535</f>
        <v>11.535</v>
      </c>
      <c r="RKR105" s="1" t="s">
        <v>12</v>
      </c>
      <c r="RKT105" s="29" t="s">
        <v>120</v>
      </c>
      <c r="RKU105" s="29"/>
      <c r="RKV105" s="30"/>
      <c r="RKW105" s="29"/>
      <c r="RKX105" s="29" t="s">
        <v>115</v>
      </c>
      <c r="RKY105" s="31">
        <f t="shared" ref="RKY105" si="1525">11.535</f>
        <v>11.535</v>
      </c>
      <c r="RKZ105" s="1" t="s">
        <v>12</v>
      </c>
      <c r="RLB105" s="29" t="s">
        <v>120</v>
      </c>
      <c r="RLC105" s="29"/>
      <c r="RLD105" s="30"/>
      <c r="RLE105" s="29"/>
      <c r="RLF105" s="29" t="s">
        <v>115</v>
      </c>
      <c r="RLG105" s="31">
        <f t="shared" ref="RLG105" si="1526">11.535</f>
        <v>11.535</v>
      </c>
      <c r="RLH105" s="1" t="s">
        <v>12</v>
      </c>
      <c r="RLJ105" s="29" t="s">
        <v>120</v>
      </c>
      <c r="RLK105" s="29"/>
      <c r="RLL105" s="30"/>
      <c r="RLM105" s="29"/>
      <c r="RLN105" s="29" t="s">
        <v>115</v>
      </c>
      <c r="RLO105" s="31">
        <f t="shared" ref="RLO105" si="1527">11.535</f>
        <v>11.535</v>
      </c>
      <c r="RLP105" s="1" t="s">
        <v>12</v>
      </c>
      <c r="RLR105" s="29" t="s">
        <v>120</v>
      </c>
      <c r="RLS105" s="29"/>
      <c r="RLT105" s="30"/>
      <c r="RLU105" s="29"/>
      <c r="RLV105" s="29" t="s">
        <v>115</v>
      </c>
      <c r="RLW105" s="31">
        <f t="shared" ref="RLW105" si="1528">11.535</f>
        <v>11.535</v>
      </c>
      <c r="RLX105" s="1" t="s">
        <v>12</v>
      </c>
      <c r="RLZ105" s="29" t="s">
        <v>120</v>
      </c>
      <c r="RMA105" s="29"/>
      <c r="RMB105" s="30"/>
      <c r="RMC105" s="29"/>
      <c r="RMD105" s="29" t="s">
        <v>115</v>
      </c>
      <c r="RME105" s="31">
        <f t="shared" ref="RME105" si="1529">11.535</f>
        <v>11.535</v>
      </c>
      <c r="RMF105" s="1" t="s">
        <v>12</v>
      </c>
      <c r="RMH105" s="29" t="s">
        <v>120</v>
      </c>
      <c r="RMI105" s="29"/>
      <c r="RMJ105" s="30"/>
      <c r="RMK105" s="29"/>
      <c r="RML105" s="29" t="s">
        <v>115</v>
      </c>
      <c r="RMM105" s="31">
        <f t="shared" ref="RMM105" si="1530">11.535</f>
        <v>11.535</v>
      </c>
      <c r="RMN105" s="1" t="s">
        <v>12</v>
      </c>
      <c r="RMP105" s="29" t="s">
        <v>120</v>
      </c>
      <c r="RMQ105" s="29"/>
      <c r="RMR105" s="30"/>
      <c r="RMS105" s="29"/>
      <c r="RMT105" s="29" t="s">
        <v>115</v>
      </c>
      <c r="RMU105" s="31">
        <f t="shared" ref="RMU105" si="1531">11.535</f>
        <v>11.535</v>
      </c>
      <c r="RMV105" s="1" t="s">
        <v>12</v>
      </c>
      <c r="RMX105" s="29" t="s">
        <v>120</v>
      </c>
      <c r="RMY105" s="29"/>
      <c r="RMZ105" s="30"/>
      <c r="RNA105" s="29"/>
      <c r="RNB105" s="29" t="s">
        <v>115</v>
      </c>
      <c r="RNC105" s="31">
        <f t="shared" ref="RNC105" si="1532">11.535</f>
        <v>11.535</v>
      </c>
      <c r="RND105" s="1" t="s">
        <v>12</v>
      </c>
      <c r="RNF105" s="29" t="s">
        <v>120</v>
      </c>
      <c r="RNG105" s="29"/>
      <c r="RNH105" s="30"/>
      <c r="RNI105" s="29"/>
      <c r="RNJ105" s="29" t="s">
        <v>115</v>
      </c>
      <c r="RNK105" s="31">
        <f t="shared" ref="RNK105" si="1533">11.535</f>
        <v>11.535</v>
      </c>
      <c r="RNL105" s="1" t="s">
        <v>12</v>
      </c>
      <c r="RNN105" s="29" t="s">
        <v>120</v>
      </c>
      <c r="RNO105" s="29"/>
      <c r="RNP105" s="30"/>
      <c r="RNQ105" s="29"/>
      <c r="RNR105" s="29" t="s">
        <v>115</v>
      </c>
      <c r="RNS105" s="31">
        <f t="shared" ref="RNS105" si="1534">11.535</f>
        <v>11.535</v>
      </c>
      <c r="RNT105" s="1" t="s">
        <v>12</v>
      </c>
      <c r="RNV105" s="29" t="s">
        <v>120</v>
      </c>
      <c r="RNW105" s="29"/>
      <c r="RNX105" s="30"/>
      <c r="RNY105" s="29"/>
      <c r="RNZ105" s="29" t="s">
        <v>115</v>
      </c>
      <c r="ROA105" s="31">
        <f t="shared" ref="ROA105" si="1535">11.535</f>
        <v>11.535</v>
      </c>
      <c r="ROB105" s="1" t="s">
        <v>12</v>
      </c>
      <c r="ROD105" s="29" t="s">
        <v>120</v>
      </c>
      <c r="ROE105" s="29"/>
      <c r="ROF105" s="30"/>
      <c r="ROG105" s="29"/>
      <c r="ROH105" s="29" t="s">
        <v>115</v>
      </c>
      <c r="ROI105" s="31">
        <f t="shared" ref="ROI105" si="1536">11.535</f>
        <v>11.535</v>
      </c>
      <c r="ROJ105" s="1" t="s">
        <v>12</v>
      </c>
      <c r="ROL105" s="29" t="s">
        <v>120</v>
      </c>
      <c r="ROM105" s="29"/>
      <c r="RON105" s="30"/>
      <c r="ROO105" s="29"/>
      <c r="ROP105" s="29" t="s">
        <v>115</v>
      </c>
      <c r="ROQ105" s="31">
        <f t="shared" ref="ROQ105" si="1537">11.535</f>
        <v>11.535</v>
      </c>
      <c r="ROR105" s="1" t="s">
        <v>12</v>
      </c>
      <c r="ROT105" s="29" t="s">
        <v>120</v>
      </c>
      <c r="ROU105" s="29"/>
      <c r="ROV105" s="30"/>
      <c r="ROW105" s="29"/>
      <c r="ROX105" s="29" t="s">
        <v>115</v>
      </c>
      <c r="ROY105" s="31">
        <f t="shared" ref="ROY105" si="1538">11.535</f>
        <v>11.535</v>
      </c>
      <c r="ROZ105" s="1" t="s">
        <v>12</v>
      </c>
      <c r="RPB105" s="29" t="s">
        <v>120</v>
      </c>
      <c r="RPC105" s="29"/>
      <c r="RPD105" s="30"/>
      <c r="RPE105" s="29"/>
      <c r="RPF105" s="29" t="s">
        <v>115</v>
      </c>
      <c r="RPG105" s="31">
        <f t="shared" ref="RPG105" si="1539">11.535</f>
        <v>11.535</v>
      </c>
      <c r="RPH105" s="1" t="s">
        <v>12</v>
      </c>
      <c r="RPJ105" s="29" t="s">
        <v>120</v>
      </c>
      <c r="RPK105" s="29"/>
      <c r="RPL105" s="30"/>
      <c r="RPM105" s="29"/>
      <c r="RPN105" s="29" t="s">
        <v>115</v>
      </c>
      <c r="RPO105" s="31">
        <f t="shared" ref="RPO105" si="1540">11.535</f>
        <v>11.535</v>
      </c>
      <c r="RPP105" s="1" t="s">
        <v>12</v>
      </c>
      <c r="RPR105" s="29" t="s">
        <v>120</v>
      </c>
      <c r="RPS105" s="29"/>
      <c r="RPT105" s="30"/>
      <c r="RPU105" s="29"/>
      <c r="RPV105" s="29" t="s">
        <v>115</v>
      </c>
      <c r="RPW105" s="31">
        <f t="shared" ref="RPW105" si="1541">11.535</f>
        <v>11.535</v>
      </c>
      <c r="RPX105" s="1" t="s">
        <v>12</v>
      </c>
      <c r="RPZ105" s="29" t="s">
        <v>120</v>
      </c>
      <c r="RQA105" s="29"/>
      <c r="RQB105" s="30"/>
      <c r="RQC105" s="29"/>
      <c r="RQD105" s="29" t="s">
        <v>115</v>
      </c>
      <c r="RQE105" s="31">
        <f t="shared" ref="RQE105" si="1542">11.535</f>
        <v>11.535</v>
      </c>
      <c r="RQF105" s="1" t="s">
        <v>12</v>
      </c>
      <c r="RQH105" s="29" t="s">
        <v>120</v>
      </c>
      <c r="RQI105" s="29"/>
      <c r="RQJ105" s="30"/>
      <c r="RQK105" s="29"/>
      <c r="RQL105" s="29" t="s">
        <v>115</v>
      </c>
      <c r="RQM105" s="31">
        <f t="shared" ref="RQM105" si="1543">11.535</f>
        <v>11.535</v>
      </c>
      <c r="RQN105" s="1" t="s">
        <v>12</v>
      </c>
      <c r="RQP105" s="29" t="s">
        <v>120</v>
      </c>
      <c r="RQQ105" s="29"/>
      <c r="RQR105" s="30"/>
      <c r="RQS105" s="29"/>
      <c r="RQT105" s="29" t="s">
        <v>115</v>
      </c>
      <c r="RQU105" s="31">
        <f t="shared" ref="RQU105" si="1544">11.535</f>
        <v>11.535</v>
      </c>
      <c r="RQV105" s="1" t="s">
        <v>12</v>
      </c>
      <c r="RQX105" s="29" t="s">
        <v>120</v>
      </c>
      <c r="RQY105" s="29"/>
      <c r="RQZ105" s="30"/>
      <c r="RRA105" s="29"/>
      <c r="RRB105" s="29" t="s">
        <v>115</v>
      </c>
      <c r="RRC105" s="31">
        <f t="shared" ref="RRC105" si="1545">11.535</f>
        <v>11.535</v>
      </c>
      <c r="RRD105" s="1" t="s">
        <v>12</v>
      </c>
      <c r="RRF105" s="29" t="s">
        <v>120</v>
      </c>
      <c r="RRG105" s="29"/>
      <c r="RRH105" s="30"/>
      <c r="RRI105" s="29"/>
      <c r="RRJ105" s="29" t="s">
        <v>115</v>
      </c>
      <c r="RRK105" s="31">
        <f t="shared" ref="RRK105" si="1546">11.535</f>
        <v>11.535</v>
      </c>
      <c r="RRL105" s="1" t="s">
        <v>12</v>
      </c>
      <c r="RRN105" s="29" t="s">
        <v>120</v>
      </c>
      <c r="RRO105" s="29"/>
      <c r="RRP105" s="30"/>
      <c r="RRQ105" s="29"/>
      <c r="RRR105" s="29" t="s">
        <v>115</v>
      </c>
      <c r="RRS105" s="31">
        <f t="shared" ref="RRS105" si="1547">11.535</f>
        <v>11.535</v>
      </c>
      <c r="RRT105" s="1" t="s">
        <v>12</v>
      </c>
      <c r="RRV105" s="29" t="s">
        <v>120</v>
      </c>
      <c r="RRW105" s="29"/>
      <c r="RRX105" s="30"/>
      <c r="RRY105" s="29"/>
      <c r="RRZ105" s="29" t="s">
        <v>115</v>
      </c>
      <c r="RSA105" s="31">
        <f t="shared" ref="RSA105" si="1548">11.535</f>
        <v>11.535</v>
      </c>
      <c r="RSB105" s="1" t="s">
        <v>12</v>
      </c>
      <c r="RSD105" s="29" t="s">
        <v>120</v>
      </c>
      <c r="RSE105" s="29"/>
      <c r="RSF105" s="30"/>
      <c r="RSG105" s="29"/>
      <c r="RSH105" s="29" t="s">
        <v>115</v>
      </c>
      <c r="RSI105" s="31">
        <f t="shared" ref="RSI105" si="1549">11.535</f>
        <v>11.535</v>
      </c>
      <c r="RSJ105" s="1" t="s">
        <v>12</v>
      </c>
      <c r="RSL105" s="29" t="s">
        <v>120</v>
      </c>
      <c r="RSM105" s="29"/>
      <c r="RSN105" s="30"/>
      <c r="RSO105" s="29"/>
      <c r="RSP105" s="29" t="s">
        <v>115</v>
      </c>
      <c r="RSQ105" s="31">
        <f t="shared" ref="RSQ105" si="1550">11.535</f>
        <v>11.535</v>
      </c>
      <c r="RSR105" s="1" t="s">
        <v>12</v>
      </c>
      <c r="RST105" s="29" t="s">
        <v>120</v>
      </c>
      <c r="RSU105" s="29"/>
      <c r="RSV105" s="30"/>
      <c r="RSW105" s="29"/>
      <c r="RSX105" s="29" t="s">
        <v>115</v>
      </c>
      <c r="RSY105" s="31">
        <f t="shared" ref="RSY105" si="1551">11.535</f>
        <v>11.535</v>
      </c>
      <c r="RSZ105" s="1" t="s">
        <v>12</v>
      </c>
      <c r="RTB105" s="29" t="s">
        <v>120</v>
      </c>
      <c r="RTC105" s="29"/>
      <c r="RTD105" s="30"/>
      <c r="RTE105" s="29"/>
      <c r="RTF105" s="29" t="s">
        <v>115</v>
      </c>
      <c r="RTG105" s="31">
        <f t="shared" ref="RTG105" si="1552">11.535</f>
        <v>11.535</v>
      </c>
      <c r="RTH105" s="1" t="s">
        <v>12</v>
      </c>
      <c r="RTJ105" s="29" t="s">
        <v>120</v>
      </c>
      <c r="RTK105" s="29"/>
      <c r="RTL105" s="30"/>
      <c r="RTM105" s="29"/>
      <c r="RTN105" s="29" t="s">
        <v>115</v>
      </c>
      <c r="RTO105" s="31">
        <f t="shared" ref="RTO105" si="1553">11.535</f>
        <v>11.535</v>
      </c>
      <c r="RTP105" s="1" t="s">
        <v>12</v>
      </c>
      <c r="RTR105" s="29" t="s">
        <v>120</v>
      </c>
      <c r="RTS105" s="29"/>
      <c r="RTT105" s="30"/>
      <c r="RTU105" s="29"/>
      <c r="RTV105" s="29" t="s">
        <v>115</v>
      </c>
      <c r="RTW105" s="31">
        <f t="shared" ref="RTW105" si="1554">11.535</f>
        <v>11.535</v>
      </c>
      <c r="RTX105" s="1" t="s">
        <v>12</v>
      </c>
      <c r="RTZ105" s="29" t="s">
        <v>120</v>
      </c>
      <c r="RUA105" s="29"/>
      <c r="RUB105" s="30"/>
      <c r="RUC105" s="29"/>
      <c r="RUD105" s="29" t="s">
        <v>115</v>
      </c>
      <c r="RUE105" s="31">
        <f t="shared" ref="RUE105" si="1555">11.535</f>
        <v>11.535</v>
      </c>
      <c r="RUF105" s="1" t="s">
        <v>12</v>
      </c>
      <c r="RUH105" s="29" t="s">
        <v>120</v>
      </c>
      <c r="RUI105" s="29"/>
      <c r="RUJ105" s="30"/>
      <c r="RUK105" s="29"/>
      <c r="RUL105" s="29" t="s">
        <v>115</v>
      </c>
      <c r="RUM105" s="31">
        <f t="shared" ref="RUM105" si="1556">11.535</f>
        <v>11.535</v>
      </c>
      <c r="RUN105" s="1" t="s">
        <v>12</v>
      </c>
      <c r="RUP105" s="29" t="s">
        <v>120</v>
      </c>
      <c r="RUQ105" s="29"/>
      <c r="RUR105" s="30"/>
      <c r="RUS105" s="29"/>
      <c r="RUT105" s="29" t="s">
        <v>115</v>
      </c>
      <c r="RUU105" s="31">
        <f t="shared" ref="RUU105" si="1557">11.535</f>
        <v>11.535</v>
      </c>
      <c r="RUV105" s="1" t="s">
        <v>12</v>
      </c>
      <c r="RUX105" s="29" t="s">
        <v>120</v>
      </c>
      <c r="RUY105" s="29"/>
      <c r="RUZ105" s="30"/>
      <c r="RVA105" s="29"/>
      <c r="RVB105" s="29" t="s">
        <v>115</v>
      </c>
      <c r="RVC105" s="31">
        <f t="shared" ref="RVC105" si="1558">11.535</f>
        <v>11.535</v>
      </c>
      <c r="RVD105" s="1" t="s">
        <v>12</v>
      </c>
      <c r="RVF105" s="29" t="s">
        <v>120</v>
      </c>
      <c r="RVG105" s="29"/>
      <c r="RVH105" s="30"/>
      <c r="RVI105" s="29"/>
      <c r="RVJ105" s="29" t="s">
        <v>115</v>
      </c>
      <c r="RVK105" s="31">
        <f t="shared" ref="RVK105" si="1559">11.535</f>
        <v>11.535</v>
      </c>
      <c r="RVL105" s="1" t="s">
        <v>12</v>
      </c>
      <c r="RVN105" s="29" t="s">
        <v>120</v>
      </c>
      <c r="RVO105" s="29"/>
      <c r="RVP105" s="30"/>
      <c r="RVQ105" s="29"/>
      <c r="RVR105" s="29" t="s">
        <v>115</v>
      </c>
      <c r="RVS105" s="31">
        <f t="shared" ref="RVS105" si="1560">11.535</f>
        <v>11.535</v>
      </c>
      <c r="RVT105" s="1" t="s">
        <v>12</v>
      </c>
      <c r="RVV105" s="29" t="s">
        <v>120</v>
      </c>
      <c r="RVW105" s="29"/>
      <c r="RVX105" s="30"/>
      <c r="RVY105" s="29"/>
      <c r="RVZ105" s="29" t="s">
        <v>115</v>
      </c>
      <c r="RWA105" s="31">
        <f t="shared" ref="RWA105" si="1561">11.535</f>
        <v>11.535</v>
      </c>
      <c r="RWB105" s="1" t="s">
        <v>12</v>
      </c>
      <c r="RWD105" s="29" t="s">
        <v>120</v>
      </c>
      <c r="RWE105" s="29"/>
      <c r="RWF105" s="30"/>
      <c r="RWG105" s="29"/>
      <c r="RWH105" s="29" t="s">
        <v>115</v>
      </c>
      <c r="RWI105" s="31">
        <f t="shared" ref="RWI105" si="1562">11.535</f>
        <v>11.535</v>
      </c>
      <c r="RWJ105" s="1" t="s">
        <v>12</v>
      </c>
      <c r="RWL105" s="29" t="s">
        <v>120</v>
      </c>
      <c r="RWM105" s="29"/>
      <c r="RWN105" s="30"/>
      <c r="RWO105" s="29"/>
      <c r="RWP105" s="29" t="s">
        <v>115</v>
      </c>
      <c r="RWQ105" s="31">
        <f t="shared" ref="RWQ105" si="1563">11.535</f>
        <v>11.535</v>
      </c>
      <c r="RWR105" s="1" t="s">
        <v>12</v>
      </c>
      <c r="RWT105" s="29" t="s">
        <v>120</v>
      </c>
      <c r="RWU105" s="29"/>
      <c r="RWV105" s="30"/>
      <c r="RWW105" s="29"/>
      <c r="RWX105" s="29" t="s">
        <v>115</v>
      </c>
      <c r="RWY105" s="31">
        <f t="shared" ref="RWY105" si="1564">11.535</f>
        <v>11.535</v>
      </c>
      <c r="RWZ105" s="1" t="s">
        <v>12</v>
      </c>
      <c r="RXB105" s="29" t="s">
        <v>120</v>
      </c>
      <c r="RXC105" s="29"/>
      <c r="RXD105" s="30"/>
      <c r="RXE105" s="29"/>
      <c r="RXF105" s="29" t="s">
        <v>115</v>
      </c>
      <c r="RXG105" s="31">
        <f t="shared" ref="RXG105" si="1565">11.535</f>
        <v>11.535</v>
      </c>
      <c r="RXH105" s="1" t="s">
        <v>12</v>
      </c>
      <c r="RXJ105" s="29" t="s">
        <v>120</v>
      </c>
      <c r="RXK105" s="29"/>
      <c r="RXL105" s="30"/>
      <c r="RXM105" s="29"/>
      <c r="RXN105" s="29" t="s">
        <v>115</v>
      </c>
      <c r="RXO105" s="31">
        <f t="shared" ref="RXO105" si="1566">11.535</f>
        <v>11.535</v>
      </c>
      <c r="RXP105" s="1" t="s">
        <v>12</v>
      </c>
      <c r="RXR105" s="29" t="s">
        <v>120</v>
      </c>
      <c r="RXS105" s="29"/>
      <c r="RXT105" s="30"/>
      <c r="RXU105" s="29"/>
      <c r="RXV105" s="29" t="s">
        <v>115</v>
      </c>
      <c r="RXW105" s="31">
        <f t="shared" ref="RXW105" si="1567">11.535</f>
        <v>11.535</v>
      </c>
      <c r="RXX105" s="1" t="s">
        <v>12</v>
      </c>
      <c r="RXZ105" s="29" t="s">
        <v>120</v>
      </c>
      <c r="RYA105" s="29"/>
      <c r="RYB105" s="30"/>
      <c r="RYC105" s="29"/>
      <c r="RYD105" s="29" t="s">
        <v>115</v>
      </c>
      <c r="RYE105" s="31">
        <f t="shared" ref="RYE105" si="1568">11.535</f>
        <v>11.535</v>
      </c>
      <c r="RYF105" s="1" t="s">
        <v>12</v>
      </c>
      <c r="RYH105" s="29" t="s">
        <v>120</v>
      </c>
      <c r="RYI105" s="29"/>
      <c r="RYJ105" s="30"/>
      <c r="RYK105" s="29"/>
      <c r="RYL105" s="29" t="s">
        <v>115</v>
      </c>
      <c r="RYM105" s="31">
        <f t="shared" ref="RYM105" si="1569">11.535</f>
        <v>11.535</v>
      </c>
      <c r="RYN105" s="1" t="s">
        <v>12</v>
      </c>
      <c r="RYP105" s="29" t="s">
        <v>120</v>
      </c>
      <c r="RYQ105" s="29"/>
      <c r="RYR105" s="30"/>
      <c r="RYS105" s="29"/>
      <c r="RYT105" s="29" t="s">
        <v>115</v>
      </c>
      <c r="RYU105" s="31">
        <f t="shared" ref="RYU105" si="1570">11.535</f>
        <v>11.535</v>
      </c>
      <c r="RYV105" s="1" t="s">
        <v>12</v>
      </c>
      <c r="RYX105" s="29" t="s">
        <v>120</v>
      </c>
      <c r="RYY105" s="29"/>
      <c r="RYZ105" s="30"/>
      <c r="RZA105" s="29"/>
      <c r="RZB105" s="29" t="s">
        <v>115</v>
      </c>
      <c r="RZC105" s="31">
        <f t="shared" ref="RZC105" si="1571">11.535</f>
        <v>11.535</v>
      </c>
      <c r="RZD105" s="1" t="s">
        <v>12</v>
      </c>
      <c r="RZF105" s="29" t="s">
        <v>120</v>
      </c>
      <c r="RZG105" s="29"/>
      <c r="RZH105" s="30"/>
      <c r="RZI105" s="29"/>
      <c r="RZJ105" s="29" t="s">
        <v>115</v>
      </c>
      <c r="RZK105" s="31">
        <f t="shared" ref="RZK105" si="1572">11.535</f>
        <v>11.535</v>
      </c>
      <c r="RZL105" s="1" t="s">
        <v>12</v>
      </c>
      <c r="RZN105" s="29" t="s">
        <v>120</v>
      </c>
      <c r="RZO105" s="29"/>
      <c r="RZP105" s="30"/>
      <c r="RZQ105" s="29"/>
      <c r="RZR105" s="29" t="s">
        <v>115</v>
      </c>
      <c r="RZS105" s="31">
        <f t="shared" ref="RZS105" si="1573">11.535</f>
        <v>11.535</v>
      </c>
      <c r="RZT105" s="1" t="s">
        <v>12</v>
      </c>
      <c r="RZV105" s="29" t="s">
        <v>120</v>
      </c>
      <c r="RZW105" s="29"/>
      <c r="RZX105" s="30"/>
      <c r="RZY105" s="29"/>
      <c r="RZZ105" s="29" t="s">
        <v>115</v>
      </c>
      <c r="SAA105" s="31">
        <f t="shared" ref="SAA105" si="1574">11.535</f>
        <v>11.535</v>
      </c>
      <c r="SAB105" s="1" t="s">
        <v>12</v>
      </c>
      <c r="SAD105" s="29" t="s">
        <v>120</v>
      </c>
      <c r="SAE105" s="29"/>
      <c r="SAF105" s="30"/>
      <c r="SAG105" s="29"/>
      <c r="SAH105" s="29" t="s">
        <v>115</v>
      </c>
      <c r="SAI105" s="31">
        <f t="shared" ref="SAI105" si="1575">11.535</f>
        <v>11.535</v>
      </c>
      <c r="SAJ105" s="1" t="s">
        <v>12</v>
      </c>
      <c r="SAL105" s="29" t="s">
        <v>120</v>
      </c>
      <c r="SAM105" s="29"/>
      <c r="SAN105" s="30"/>
      <c r="SAO105" s="29"/>
      <c r="SAP105" s="29" t="s">
        <v>115</v>
      </c>
      <c r="SAQ105" s="31">
        <f t="shared" ref="SAQ105" si="1576">11.535</f>
        <v>11.535</v>
      </c>
      <c r="SAR105" s="1" t="s">
        <v>12</v>
      </c>
      <c r="SAT105" s="29" t="s">
        <v>120</v>
      </c>
      <c r="SAU105" s="29"/>
      <c r="SAV105" s="30"/>
      <c r="SAW105" s="29"/>
      <c r="SAX105" s="29" t="s">
        <v>115</v>
      </c>
      <c r="SAY105" s="31">
        <f t="shared" ref="SAY105" si="1577">11.535</f>
        <v>11.535</v>
      </c>
      <c r="SAZ105" s="1" t="s">
        <v>12</v>
      </c>
      <c r="SBB105" s="29" t="s">
        <v>120</v>
      </c>
      <c r="SBC105" s="29"/>
      <c r="SBD105" s="30"/>
      <c r="SBE105" s="29"/>
      <c r="SBF105" s="29" t="s">
        <v>115</v>
      </c>
      <c r="SBG105" s="31">
        <f t="shared" ref="SBG105" si="1578">11.535</f>
        <v>11.535</v>
      </c>
      <c r="SBH105" s="1" t="s">
        <v>12</v>
      </c>
      <c r="SBJ105" s="29" t="s">
        <v>120</v>
      </c>
      <c r="SBK105" s="29"/>
      <c r="SBL105" s="30"/>
      <c r="SBM105" s="29"/>
      <c r="SBN105" s="29" t="s">
        <v>115</v>
      </c>
      <c r="SBO105" s="31">
        <f t="shared" ref="SBO105" si="1579">11.535</f>
        <v>11.535</v>
      </c>
      <c r="SBP105" s="1" t="s">
        <v>12</v>
      </c>
      <c r="SBR105" s="29" t="s">
        <v>120</v>
      </c>
      <c r="SBS105" s="29"/>
      <c r="SBT105" s="30"/>
      <c r="SBU105" s="29"/>
      <c r="SBV105" s="29" t="s">
        <v>115</v>
      </c>
      <c r="SBW105" s="31">
        <f t="shared" ref="SBW105" si="1580">11.535</f>
        <v>11.535</v>
      </c>
      <c r="SBX105" s="1" t="s">
        <v>12</v>
      </c>
      <c r="SBZ105" s="29" t="s">
        <v>120</v>
      </c>
      <c r="SCA105" s="29"/>
      <c r="SCB105" s="30"/>
      <c r="SCC105" s="29"/>
      <c r="SCD105" s="29" t="s">
        <v>115</v>
      </c>
      <c r="SCE105" s="31">
        <f t="shared" ref="SCE105" si="1581">11.535</f>
        <v>11.535</v>
      </c>
      <c r="SCF105" s="1" t="s">
        <v>12</v>
      </c>
      <c r="SCH105" s="29" t="s">
        <v>120</v>
      </c>
      <c r="SCI105" s="29"/>
      <c r="SCJ105" s="30"/>
      <c r="SCK105" s="29"/>
      <c r="SCL105" s="29" t="s">
        <v>115</v>
      </c>
      <c r="SCM105" s="31">
        <f t="shared" ref="SCM105" si="1582">11.535</f>
        <v>11.535</v>
      </c>
      <c r="SCN105" s="1" t="s">
        <v>12</v>
      </c>
      <c r="SCP105" s="29" t="s">
        <v>120</v>
      </c>
      <c r="SCQ105" s="29"/>
      <c r="SCR105" s="30"/>
      <c r="SCS105" s="29"/>
      <c r="SCT105" s="29" t="s">
        <v>115</v>
      </c>
      <c r="SCU105" s="31">
        <f t="shared" ref="SCU105" si="1583">11.535</f>
        <v>11.535</v>
      </c>
      <c r="SCV105" s="1" t="s">
        <v>12</v>
      </c>
      <c r="SCX105" s="29" t="s">
        <v>120</v>
      </c>
      <c r="SCY105" s="29"/>
      <c r="SCZ105" s="30"/>
      <c r="SDA105" s="29"/>
      <c r="SDB105" s="29" t="s">
        <v>115</v>
      </c>
      <c r="SDC105" s="31">
        <f t="shared" ref="SDC105" si="1584">11.535</f>
        <v>11.535</v>
      </c>
      <c r="SDD105" s="1" t="s">
        <v>12</v>
      </c>
      <c r="SDF105" s="29" t="s">
        <v>120</v>
      </c>
      <c r="SDG105" s="29"/>
      <c r="SDH105" s="30"/>
      <c r="SDI105" s="29"/>
      <c r="SDJ105" s="29" t="s">
        <v>115</v>
      </c>
      <c r="SDK105" s="31">
        <f t="shared" ref="SDK105" si="1585">11.535</f>
        <v>11.535</v>
      </c>
      <c r="SDL105" s="1" t="s">
        <v>12</v>
      </c>
      <c r="SDN105" s="29" t="s">
        <v>120</v>
      </c>
      <c r="SDO105" s="29"/>
      <c r="SDP105" s="30"/>
      <c r="SDQ105" s="29"/>
      <c r="SDR105" s="29" t="s">
        <v>115</v>
      </c>
      <c r="SDS105" s="31">
        <f t="shared" ref="SDS105" si="1586">11.535</f>
        <v>11.535</v>
      </c>
      <c r="SDT105" s="1" t="s">
        <v>12</v>
      </c>
      <c r="SDV105" s="29" t="s">
        <v>120</v>
      </c>
      <c r="SDW105" s="29"/>
      <c r="SDX105" s="30"/>
      <c r="SDY105" s="29"/>
      <c r="SDZ105" s="29" t="s">
        <v>115</v>
      </c>
      <c r="SEA105" s="31">
        <f t="shared" ref="SEA105" si="1587">11.535</f>
        <v>11.535</v>
      </c>
      <c r="SEB105" s="1" t="s">
        <v>12</v>
      </c>
      <c r="SED105" s="29" t="s">
        <v>120</v>
      </c>
      <c r="SEE105" s="29"/>
      <c r="SEF105" s="30"/>
      <c r="SEG105" s="29"/>
      <c r="SEH105" s="29" t="s">
        <v>115</v>
      </c>
      <c r="SEI105" s="31">
        <f t="shared" ref="SEI105" si="1588">11.535</f>
        <v>11.535</v>
      </c>
      <c r="SEJ105" s="1" t="s">
        <v>12</v>
      </c>
      <c r="SEL105" s="29" t="s">
        <v>120</v>
      </c>
      <c r="SEM105" s="29"/>
      <c r="SEN105" s="30"/>
      <c r="SEO105" s="29"/>
      <c r="SEP105" s="29" t="s">
        <v>115</v>
      </c>
      <c r="SEQ105" s="31">
        <f t="shared" ref="SEQ105" si="1589">11.535</f>
        <v>11.535</v>
      </c>
      <c r="SER105" s="1" t="s">
        <v>12</v>
      </c>
      <c r="SET105" s="29" t="s">
        <v>120</v>
      </c>
      <c r="SEU105" s="29"/>
      <c r="SEV105" s="30"/>
      <c r="SEW105" s="29"/>
      <c r="SEX105" s="29" t="s">
        <v>115</v>
      </c>
      <c r="SEY105" s="31">
        <f t="shared" ref="SEY105" si="1590">11.535</f>
        <v>11.535</v>
      </c>
      <c r="SEZ105" s="1" t="s">
        <v>12</v>
      </c>
      <c r="SFB105" s="29" t="s">
        <v>120</v>
      </c>
      <c r="SFC105" s="29"/>
      <c r="SFD105" s="30"/>
      <c r="SFE105" s="29"/>
      <c r="SFF105" s="29" t="s">
        <v>115</v>
      </c>
      <c r="SFG105" s="31">
        <f t="shared" ref="SFG105" si="1591">11.535</f>
        <v>11.535</v>
      </c>
      <c r="SFH105" s="1" t="s">
        <v>12</v>
      </c>
      <c r="SFJ105" s="29" t="s">
        <v>120</v>
      </c>
      <c r="SFK105" s="29"/>
      <c r="SFL105" s="30"/>
      <c r="SFM105" s="29"/>
      <c r="SFN105" s="29" t="s">
        <v>115</v>
      </c>
      <c r="SFO105" s="31">
        <f t="shared" ref="SFO105" si="1592">11.535</f>
        <v>11.535</v>
      </c>
      <c r="SFP105" s="1" t="s">
        <v>12</v>
      </c>
      <c r="SFR105" s="29" t="s">
        <v>120</v>
      </c>
      <c r="SFS105" s="29"/>
      <c r="SFT105" s="30"/>
      <c r="SFU105" s="29"/>
      <c r="SFV105" s="29" t="s">
        <v>115</v>
      </c>
      <c r="SFW105" s="31">
        <f t="shared" ref="SFW105" si="1593">11.535</f>
        <v>11.535</v>
      </c>
      <c r="SFX105" s="1" t="s">
        <v>12</v>
      </c>
      <c r="SFZ105" s="29" t="s">
        <v>120</v>
      </c>
      <c r="SGA105" s="29"/>
      <c r="SGB105" s="30"/>
      <c r="SGC105" s="29"/>
      <c r="SGD105" s="29" t="s">
        <v>115</v>
      </c>
      <c r="SGE105" s="31">
        <f t="shared" ref="SGE105" si="1594">11.535</f>
        <v>11.535</v>
      </c>
      <c r="SGF105" s="1" t="s">
        <v>12</v>
      </c>
      <c r="SGH105" s="29" t="s">
        <v>120</v>
      </c>
      <c r="SGI105" s="29"/>
      <c r="SGJ105" s="30"/>
      <c r="SGK105" s="29"/>
      <c r="SGL105" s="29" t="s">
        <v>115</v>
      </c>
      <c r="SGM105" s="31">
        <f t="shared" ref="SGM105" si="1595">11.535</f>
        <v>11.535</v>
      </c>
      <c r="SGN105" s="1" t="s">
        <v>12</v>
      </c>
      <c r="SGP105" s="29" t="s">
        <v>120</v>
      </c>
      <c r="SGQ105" s="29"/>
      <c r="SGR105" s="30"/>
      <c r="SGS105" s="29"/>
      <c r="SGT105" s="29" t="s">
        <v>115</v>
      </c>
      <c r="SGU105" s="31">
        <f t="shared" ref="SGU105" si="1596">11.535</f>
        <v>11.535</v>
      </c>
      <c r="SGV105" s="1" t="s">
        <v>12</v>
      </c>
      <c r="SGX105" s="29" t="s">
        <v>120</v>
      </c>
      <c r="SGY105" s="29"/>
      <c r="SGZ105" s="30"/>
      <c r="SHA105" s="29"/>
      <c r="SHB105" s="29" t="s">
        <v>115</v>
      </c>
      <c r="SHC105" s="31">
        <f t="shared" ref="SHC105" si="1597">11.535</f>
        <v>11.535</v>
      </c>
      <c r="SHD105" s="1" t="s">
        <v>12</v>
      </c>
      <c r="SHF105" s="29" t="s">
        <v>120</v>
      </c>
      <c r="SHG105" s="29"/>
      <c r="SHH105" s="30"/>
      <c r="SHI105" s="29"/>
      <c r="SHJ105" s="29" t="s">
        <v>115</v>
      </c>
      <c r="SHK105" s="31">
        <f t="shared" ref="SHK105" si="1598">11.535</f>
        <v>11.535</v>
      </c>
      <c r="SHL105" s="1" t="s">
        <v>12</v>
      </c>
      <c r="SHN105" s="29" t="s">
        <v>120</v>
      </c>
      <c r="SHO105" s="29"/>
      <c r="SHP105" s="30"/>
      <c r="SHQ105" s="29"/>
      <c r="SHR105" s="29" t="s">
        <v>115</v>
      </c>
      <c r="SHS105" s="31">
        <f t="shared" ref="SHS105" si="1599">11.535</f>
        <v>11.535</v>
      </c>
      <c r="SHT105" s="1" t="s">
        <v>12</v>
      </c>
      <c r="SHV105" s="29" t="s">
        <v>120</v>
      </c>
      <c r="SHW105" s="29"/>
      <c r="SHX105" s="30"/>
      <c r="SHY105" s="29"/>
      <c r="SHZ105" s="29" t="s">
        <v>115</v>
      </c>
      <c r="SIA105" s="31">
        <f t="shared" ref="SIA105" si="1600">11.535</f>
        <v>11.535</v>
      </c>
      <c r="SIB105" s="1" t="s">
        <v>12</v>
      </c>
      <c r="SID105" s="29" t="s">
        <v>120</v>
      </c>
      <c r="SIE105" s="29"/>
      <c r="SIF105" s="30"/>
      <c r="SIG105" s="29"/>
      <c r="SIH105" s="29" t="s">
        <v>115</v>
      </c>
      <c r="SII105" s="31">
        <f t="shared" ref="SII105" si="1601">11.535</f>
        <v>11.535</v>
      </c>
      <c r="SIJ105" s="1" t="s">
        <v>12</v>
      </c>
      <c r="SIL105" s="29" t="s">
        <v>120</v>
      </c>
      <c r="SIM105" s="29"/>
      <c r="SIN105" s="30"/>
      <c r="SIO105" s="29"/>
      <c r="SIP105" s="29" t="s">
        <v>115</v>
      </c>
      <c r="SIQ105" s="31">
        <f t="shared" ref="SIQ105" si="1602">11.535</f>
        <v>11.535</v>
      </c>
      <c r="SIR105" s="1" t="s">
        <v>12</v>
      </c>
      <c r="SIT105" s="29" t="s">
        <v>120</v>
      </c>
      <c r="SIU105" s="29"/>
      <c r="SIV105" s="30"/>
      <c r="SIW105" s="29"/>
      <c r="SIX105" s="29" t="s">
        <v>115</v>
      </c>
      <c r="SIY105" s="31">
        <f t="shared" ref="SIY105" si="1603">11.535</f>
        <v>11.535</v>
      </c>
      <c r="SIZ105" s="1" t="s">
        <v>12</v>
      </c>
      <c r="SJB105" s="29" t="s">
        <v>120</v>
      </c>
      <c r="SJC105" s="29"/>
      <c r="SJD105" s="30"/>
      <c r="SJE105" s="29"/>
      <c r="SJF105" s="29" t="s">
        <v>115</v>
      </c>
      <c r="SJG105" s="31">
        <f t="shared" ref="SJG105" si="1604">11.535</f>
        <v>11.535</v>
      </c>
      <c r="SJH105" s="1" t="s">
        <v>12</v>
      </c>
      <c r="SJJ105" s="29" t="s">
        <v>120</v>
      </c>
      <c r="SJK105" s="29"/>
      <c r="SJL105" s="30"/>
      <c r="SJM105" s="29"/>
      <c r="SJN105" s="29" t="s">
        <v>115</v>
      </c>
      <c r="SJO105" s="31">
        <f t="shared" ref="SJO105" si="1605">11.535</f>
        <v>11.535</v>
      </c>
      <c r="SJP105" s="1" t="s">
        <v>12</v>
      </c>
      <c r="SJR105" s="29" t="s">
        <v>120</v>
      </c>
      <c r="SJS105" s="29"/>
      <c r="SJT105" s="30"/>
      <c r="SJU105" s="29"/>
      <c r="SJV105" s="29" t="s">
        <v>115</v>
      </c>
      <c r="SJW105" s="31">
        <f t="shared" ref="SJW105" si="1606">11.535</f>
        <v>11.535</v>
      </c>
      <c r="SJX105" s="1" t="s">
        <v>12</v>
      </c>
      <c r="SJZ105" s="29" t="s">
        <v>120</v>
      </c>
      <c r="SKA105" s="29"/>
      <c r="SKB105" s="30"/>
      <c r="SKC105" s="29"/>
      <c r="SKD105" s="29" t="s">
        <v>115</v>
      </c>
      <c r="SKE105" s="31">
        <f t="shared" ref="SKE105" si="1607">11.535</f>
        <v>11.535</v>
      </c>
      <c r="SKF105" s="1" t="s">
        <v>12</v>
      </c>
      <c r="SKH105" s="29" t="s">
        <v>120</v>
      </c>
      <c r="SKI105" s="29"/>
      <c r="SKJ105" s="30"/>
      <c r="SKK105" s="29"/>
      <c r="SKL105" s="29" t="s">
        <v>115</v>
      </c>
      <c r="SKM105" s="31">
        <f t="shared" ref="SKM105" si="1608">11.535</f>
        <v>11.535</v>
      </c>
      <c r="SKN105" s="1" t="s">
        <v>12</v>
      </c>
      <c r="SKP105" s="29" t="s">
        <v>120</v>
      </c>
      <c r="SKQ105" s="29"/>
      <c r="SKR105" s="30"/>
      <c r="SKS105" s="29"/>
      <c r="SKT105" s="29" t="s">
        <v>115</v>
      </c>
      <c r="SKU105" s="31">
        <f t="shared" ref="SKU105" si="1609">11.535</f>
        <v>11.535</v>
      </c>
      <c r="SKV105" s="1" t="s">
        <v>12</v>
      </c>
      <c r="SKX105" s="29" t="s">
        <v>120</v>
      </c>
      <c r="SKY105" s="29"/>
      <c r="SKZ105" s="30"/>
      <c r="SLA105" s="29"/>
      <c r="SLB105" s="29" t="s">
        <v>115</v>
      </c>
      <c r="SLC105" s="31">
        <f t="shared" ref="SLC105" si="1610">11.535</f>
        <v>11.535</v>
      </c>
      <c r="SLD105" s="1" t="s">
        <v>12</v>
      </c>
      <c r="SLF105" s="29" t="s">
        <v>120</v>
      </c>
      <c r="SLG105" s="29"/>
      <c r="SLH105" s="30"/>
      <c r="SLI105" s="29"/>
      <c r="SLJ105" s="29" t="s">
        <v>115</v>
      </c>
      <c r="SLK105" s="31">
        <f t="shared" ref="SLK105" si="1611">11.535</f>
        <v>11.535</v>
      </c>
      <c r="SLL105" s="1" t="s">
        <v>12</v>
      </c>
      <c r="SLN105" s="29" t="s">
        <v>120</v>
      </c>
      <c r="SLO105" s="29"/>
      <c r="SLP105" s="30"/>
      <c r="SLQ105" s="29"/>
      <c r="SLR105" s="29" t="s">
        <v>115</v>
      </c>
      <c r="SLS105" s="31">
        <f t="shared" ref="SLS105" si="1612">11.535</f>
        <v>11.535</v>
      </c>
      <c r="SLT105" s="1" t="s">
        <v>12</v>
      </c>
      <c r="SLV105" s="29" t="s">
        <v>120</v>
      </c>
      <c r="SLW105" s="29"/>
      <c r="SLX105" s="30"/>
      <c r="SLY105" s="29"/>
      <c r="SLZ105" s="29" t="s">
        <v>115</v>
      </c>
      <c r="SMA105" s="31">
        <f t="shared" ref="SMA105" si="1613">11.535</f>
        <v>11.535</v>
      </c>
      <c r="SMB105" s="1" t="s">
        <v>12</v>
      </c>
      <c r="SMD105" s="29" t="s">
        <v>120</v>
      </c>
      <c r="SME105" s="29"/>
      <c r="SMF105" s="30"/>
      <c r="SMG105" s="29"/>
      <c r="SMH105" s="29" t="s">
        <v>115</v>
      </c>
      <c r="SMI105" s="31">
        <f t="shared" ref="SMI105" si="1614">11.535</f>
        <v>11.535</v>
      </c>
      <c r="SMJ105" s="1" t="s">
        <v>12</v>
      </c>
      <c r="SML105" s="29" t="s">
        <v>120</v>
      </c>
      <c r="SMM105" s="29"/>
      <c r="SMN105" s="30"/>
      <c r="SMO105" s="29"/>
      <c r="SMP105" s="29" t="s">
        <v>115</v>
      </c>
      <c r="SMQ105" s="31">
        <f t="shared" ref="SMQ105" si="1615">11.535</f>
        <v>11.535</v>
      </c>
      <c r="SMR105" s="1" t="s">
        <v>12</v>
      </c>
      <c r="SMT105" s="29" t="s">
        <v>120</v>
      </c>
      <c r="SMU105" s="29"/>
      <c r="SMV105" s="30"/>
      <c r="SMW105" s="29"/>
      <c r="SMX105" s="29" t="s">
        <v>115</v>
      </c>
      <c r="SMY105" s="31">
        <f t="shared" ref="SMY105" si="1616">11.535</f>
        <v>11.535</v>
      </c>
      <c r="SMZ105" s="1" t="s">
        <v>12</v>
      </c>
      <c r="SNB105" s="29" t="s">
        <v>120</v>
      </c>
      <c r="SNC105" s="29"/>
      <c r="SND105" s="30"/>
      <c r="SNE105" s="29"/>
      <c r="SNF105" s="29" t="s">
        <v>115</v>
      </c>
      <c r="SNG105" s="31">
        <f t="shared" ref="SNG105" si="1617">11.535</f>
        <v>11.535</v>
      </c>
      <c r="SNH105" s="1" t="s">
        <v>12</v>
      </c>
      <c r="SNJ105" s="29" t="s">
        <v>120</v>
      </c>
      <c r="SNK105" s="29"/>
      <c r="SNL105" s="30"/>
      <c r="SNM105" s="29"/>
      <c r="SNN105" s="29" t="s">
        <v>115</v>
      </c>
      <c r="SNO105" s="31">
        <f t="shared" ref="SNO105" si="1618">11.535</f>
        <v>11.535</v>
      </c>
      <c r="SNP105" s="1" t="s">
        <v>12</v>
      </c>
      <c r="SNR105" s="29" t="s">
        <v>120</v>
      </c>
      <c r="SNS105" s="29"/>
      <c r="SNT105" s="30"/>
      <c r="SNU105" s="29"/>
      <c r="SNV105" s="29" t="s">
        <v>115</v>
      </c>
      <c r="SNW105" s="31">
        <f t="shared" ref="SNW105" si="1619">11.535</f>
        <v>11.535</v>
      </c>
      <c r="SNX105" s="1" t="s">
        <v>12</v>
      </c>
      <c r="SNZ105" s="29" t="s">
        <v>120</v>
      </c>
      <c r="SOA105" s="29"/>
      <c r="SOB105" s="30"/>
      <c r="SOC105" s="29"/>
      <c r="SOD105" s="29" t="s">
        <v>115</v>
      </c>
      <c r="SOE105" s="31">
        <f t="shared" ref="SOE105" si="1620">11.535</f>
        <v>11.535</v>
      </c>
      <c r="SOF105" s="1" t="s">
        <v>12</v>
      </c>
      <c r="SOH105" s="29" t="s">
        <v>120</v>
      </c>
      <c r="SOI105" s="29"/>
      <c r="SOJ105" s="30"/>
      <c r="SOK105" s="29"/>
      <c r="SOL105" s="29" t="s">
        <v>115</v>
      </c>
      <c r="SOM105" s="31">
        <f t="shared" ref="SOM105" si="1621">11.535</f>
        <v>11.535</v>
      </c>
      <c r="SON105" s="1" t="s">
        <v>12</v>
      </c>
      <c r="SOP105" s="29" t="s">
        <v>120</v>
      </c>
      <c r="SOQ105" s="29"/>
      <c r="SOR105" s="30"/>
      <c r="SOS105" s="29"/>
      <c r="SOT105" s="29" t="s">
        <v>115</v>
      </c>
      <c r="SOU105" s="31">
        <f t="shared" ref="SOU105" si="1622">11.535</f>
        <v>11.535</v>
      </c>
      <c r="SOV105" s="1" t="s">
        <v>12</v>
      </c>
      <c r="SOX105" s="29" t="s">
        <v>120</v>
      </c>
      <c r="SOY105" s="29"/>
      <c r="SOZ105" s="30"/>
      <c r="SPA105" s="29"/>
      <c r="SPB105" s="29" t="s">
        <v>115</v>
      </c>
      <c r="SPC105" s="31">
        <f t="shared" ref="SPC105" si="1623">11.535</f>
        <v>11.535</v>
      </c>
      <c r="SPD105" s="1" t="s">
        <v>12</v>
      </c>
      <c r="SPF105" s="29" t="s">
        <v>120</v>
      </c>
      <c r="SPG105" s="29"/>
      <c r="SPH105" s="30"/>
      <c r="SPI105" s="29"/>
      <c r="SPJ105" s="29" t="s">
        <v>115</v>
      </c>
      <c r="SPK105" s="31">
        <f t="shared" ref="SPK105" si="1624">11.535</f>
        <v>11.535</v>
      </c>
      <c r="SPL105" s="1" t="s">
        <v>12</v>
      </c>
      <c r="SPN105" s="29" t="s">
        <v>120</v>
      </c>
      <c r="SPO105" s="29"/>
      <c r="SPP105" s="30"/>
      <c r="SPQ105" s="29"/>
      <c r="SPR105" s="29" t="s">
        <v>115</v>
      </c>
      <c r="SPS105" s="31">
        <f t="shared" ref="SPS105" si="1625">11.535</f>
        <v>11.535</v>
      </c>
      <c r="SPT105" s="1" t="s">
        <v>12</v>
      </c>
      <c r="SPV105" s="29" t="s">
        <v>120</v>
      </c>
      <c r="SPW105" s="29"/>
      <c r="SPX105" s="30"/>
      <c r="SPY105" s="29"/>
      <c r="SPZ105" s="29" t="s">
        <v>115</v>
      </c>
      <c r="SQA105" s="31">
        <f t="shared" ref="SQA105" si="1626">11.535</f>
        <v>11.535</v>
      </c>
      <c r="SQB105" s="1" t="s">
        <v>12</v>
      </c>
      <c r="SQD105" s="29" t="s">
        <v>120</v>
      </c>
      <c r="SQE105" s="29"/>
      <c r="SQF105" s="30"/>
      <c r="SQG105" s="29"/>
      <c r="SQH105" s="29" t="s">
        <v>115</v>
      </c>
      <c r="SQI105" s="31">
        <f t="shared" ref="SQI105" si="1627">11.535</f>
        <v>11.535</v>
      </c>
      <c r="SQJ105" s="1" t="s">
        <v>12</v>
      </c>
      <c r="SQL105" s="29" t="s">
        <v>120</v>
      </c>
      <c r="SQM105" s="29"/>
      <c r="SQN105" s="30"/>
      <c r="SQO105" s="29"/>
      <c r="SQP105" s="29" t="s">
        <v>115</v>
      </c>
      <c r="SQQ105" s="31">
        <f t="shared" ref="SQQ105" si="1628">11.535</f>
        <v>11.535</v>
      </c>
      <c r="SQR105" s="1" t="s">
        <v>12</v>
      </c>
      <c r="SQT105" s="29" t="s">
        <v>120</v>
      </c>
      <c r="SQU105" s="29"/>
      <c r="SQV105" s="30"/>
      <c r="SQW105" s="29"/>
      <c r="SQX105" s="29" t="s">
        <v>115</v>
      </c>
      <c r="SQY105" s="31">
        <f t="shared" ref="SQY105" si="1629">11.535</f>
        <v>11.535</v>
      </c>
      <c r="SQZ105" s="1" t="s">
        <v>12</v>
      </c>
      <c r="SRB105" s="29" t="s">
        <v>120</v>
      </c>
      <c r="SRC105" s="29"/>
      <c r="SRD105" s="30"/>
      <c r="SRE105" s="29"/>
      <c r="SRF105" s="29" t="s">
        <v>115</v>
      </c>
      <c r="SRG105" s="31">
        <f t="shared" ref="SRG105" si="1630">11.535</f>
        <v>11.535</v>
      </c>
      <c r="SRH105" s="1" t="s">
        <v>12</v>
      </c>
      <c r="SRJ105" s="29" t="s">
        <v>120</v>
      </c>
      <c r="SRK105" s="29"/>
      <c r="SRL105" s="30"/>
      <c r="SRM105" s="29"/>
      <c r="SRN105" s="29" t="s">
        <v>115</v>
      </c>
      <c r="SRO105" s="31">
        <f t="shared" ref="SRO105" si="1631">11.535</f>
        <v>11.535</v>
      </c>
      <c r="SRP105" s="1" t="s">
        <v>12</v>
      </c>
      <c r="SRR105" s="29" t="s">
        <v>120</v>
      </c>
      <c r="SRS105" s="29"/>
      <c r="SRT105" s="30"/>
      <c r="SRU105" s="29"/>
      <c r="SRV105" s="29" t="s">
        <v>115</v>
      </c>
      <c r="SRW105" s="31">
        <f t="shared" ref="SRW105" si="1632">11.535</f>
        <v>11.535</v>
      </c>
      <c r="SRX105" s="1" t="s">
        <v>12</v>
      </c>
      <c r="SRZ105" s="29" t="s">
        <v>120</v>
      </c>
      <c r="SSA105" s="29"/>
      <c r="SSB105" s="30"/>
      <c r="SSC105" s="29"/>
      <c r="SSD105" s="29" t="s">
        <v>115</v>
      </c>
      <c r="SSE105" s="31">
        <f t="shared" ref="SSE105" si="1633">11.535</f>
        <v>11.535</v>
      </c>
      <c r="SSF105" s="1" t="s">
        <v>12</v>
      </c>
      <c r="SSH105" s="29" t="s">
        <v>120</v>
      </c>
      <c r="SSI105" s="29"/>
      <c r="SSJ105" s="30"/>
      <c r="SSK105" s="29"/>
      <c r="SSL105" s="29" t="s">
        <v>115</v>
      </c>
      <c r="SSM105" s="31">
        <f t="shared" ref="SSM105" si="1634">11.535</f>
        <v>11.535</v>
      </c>
      <c r="SSN105" s="1" t="s">
        <v>12</v>
      </c>
      <c r="SSP105" s="29" t="s">
        <v>120</v>
      </c>
      <c r="SSQ105" s="29"/>
      <c r="SSR105" s="30"/>
      <c r="SSS105" s="29"/>
      <c r="SST105" s="29" t="s">
        <v>115</v>
      </c>
      <c r="SSU105" s="31">
        <f t="shared" ref="SSU105" si="1635">11.535</f>
        <v>11.535</v>
      </c>
      <c r="SSV105" s="1" t="s">
        <v>12</v>
      </c>
      <c r="SSX105" s="29" t="s">
        <v>120</v>
      </c>
      <c r="SSY105" s="29"/>
      <c r="SSZ105" s="30"/>
      <c r="STA105" s="29"/>
      <c r="STB105" s="29" t="s">
        <v>115</v>
      </c>
      <c r="STC105" s="31">
        <f t="shared" ref="STC105" si="1636">11.535</f>
        <v>11.535</v>
      </c>
      <c r="STD105" s="1" t="s">
        <v>12</v>
      </c>
      <c r="STF105" s="29" t="s">
        <v>120</v>
      </c>
      <c r="STG105" s="29"/>
      <c r="STH105" s="30"/>
      <c r="STI105" s="29"/>
      <c r="STJ105" s="29" t="s">
        <v>115</v>
      </c>
      <c r="STK105" s="31">
        <f t="shared" ref="STK105" si="1637">11.535</f>
        <v>11.535</v>
      </c>
      <c r="STL105" s="1" t="s">
        <v>12</v>
      </c>
      <c r="STN105" s="29" t="s">
        <v>120</v>
      </c>
      <c r="STO105" s="29"/>
      <c r="STP105" s="30"/>
      <c r="STQ105" s="29"/>
      <c r="STR105" s="29" t="s">
        <v>115</v>
      </c>
      <c r="STS105" s="31">
        <f t="shared" ref="STS105" si="1638">11.535</f>
        <v>11.535</v>
      </c>
      <c r="STT105" s="1" t="s">
        <v>12</v>
      </c>
      <c r="STV105" s="29" t="s">
        <v>120</v>
      </c>
      <c r="STW105" s="29"/>
      <c r="STX105" s="30"/>
      <c r="STY105" s="29"/>
      <c r="STZ105" s="29" t="s">
        <v>115</v>
      </c>
      <c r="SUA105" s="31">
        <f t="shared" ref="SUA105" si="1639">11.535</f>
        <v>11.535</v>
      </c>
      <c r="SUB105" s="1" t="s">
        <v>12</v>
      </c>
      <c r="SUD105" s="29" t="s">
        <v>120</v>
      </c>
      <c r="SUE105" s="29"/>
      <c r="SUF105" s="30"/>
      <c r="SUG105" s="29"/>
      <c r="SUH105" s="29" t="s">
        <v>115</v>
      </c>
      <c r="SUI105" s="31">
        <f t="shared" ref="SUI105" si="1640">11.535</f>
        <v>11.535</v>
      </c>
      <c r="SUJ105" s="1" t="s">
        <v>12</v>
      </c>
      <c r="SUL105" s="29" t="s">
        <v>120</v>
      </c>
      <c r="SUM105" s="29"/>
      <c r="SUN105" s="30"/>
      <c r="SUO105" s="29"/>
      <c r="SUP105" s="29" t="s">
        <v>115</v>
      </c>
      <c r="SUQ105" s="31">
        <f t="shared" ref="SUQ105" si="1641">11.535</f>
        <v>11.535</v>
      </c>
      <c r="SUR105" s="1" t="s">
        <v>12</v>
      </c>
      <c r="SUT105" s="29" t="s">
        <v>120</v>
      </c>
      <c r="SUU105" s="29"/>
      <c r="SUV105" s="30"/>
      <c r="SUW105" s="29"/>
      <c r="SUX105" s="29" t="s">
        <v>115</v>
      </c>
      <c r="SUY105" s="31">
        <f t="shared" ref="SUY105" si="1642">11.535</f>
        <v>11.535</v>
      </c>
      <c r="SUZ105" s="1" t="s">
        <v>12</v>
      </c>
      <c r="SVB105" s="29" t="s">
        <v>120</v>
      </c>
      <c r="SVC105" s="29"/>
      <c r="SVD105" s="30"/>
      <c r="SVE105" s="29"/>
      <c r="SVF105" s="29" t="s">
        <v>115</v>
      </c>
      <c r="SVG105" s="31">
        <f t="shared" ref="SVG105" si="1643">11.535</f>
        <v>11.535</v>
      </c>
      <c r="SVH105" s="1" t="s">
        <v>12</v>
      </c>
      <c r="SVJ105" s="29" t="s">
        <v>120</v>
      </c>
      <c r="SVK105" s="29"/>
      <c r="SVL105" s="30"/>
      <c r="SVM105" s="29"/>
      <c r="SVN105" s="29" t="s">
        <v>115</v>
      </c>
      <c r="SVO105" s="31">
        <f t="shared" ref="SVO105" si="1644">11.535</f>
        <v>11.535</v>
      </c>
      <c r="SVP105" s="1" t="s">
        <v>12</v>
      </c>
      <c r="SVR105" s="29" t="s">
        <v>120</v>
      </c>
      <c r="SVS105" s="29"/>
      <c r="SVT105" s="30"/>
      <c r="SVU105" s="29"/>
      <c r="SVV105" s="29" t="s">
        <v>115</v>
      </c>
      <c r="SVW105" s="31">
        <f t="shared" ref="SVW105" si="1645">11.535</f>
        <v>11.535</v>
      </c>
      <c r="SVX105" s="1" t="s">
        <v>12</v>
      </c>
      <c r="SVZ105" s="29" t="s">
        <v>120</v>
      </c>
      <c r="SWA105" s="29"/>
      <c r="SWB105" s="30"/>
      <c r="SWC105" s="29"/>
      <c r="SWD105" s="29" t="s">
        <v>115</v>
      </c>
      <c r="SWE105" s="31">
        <f t="shared" ref="SWE105" si="1646">11.535</f>
        <v>11.535</v>
      </c>
      <c r="SWF105" s="1" t="s">
        <v>12</v>
      </c>
      <c r="SWH105" s="29" t="s">
        <v>120</v>
      </c>
      <c r="SWI105" s="29"/>
      <c r="SWJ105" s="30"/>
      <c r="SWK105" s="29"/>
      <c r="SWL105" s="29" t="s">
        <v>115</v>
      </c>
      <c r="SWM105" s="31">
        <f t="shared" ref="SWM105" si="1647">11.535</f>
        <v>11.535</v>
      </c>
      <c r="SWN105" s="1" t="s">
        <v>12</v>
      </c>
      <c r="SWP105" s="29" t="s">
        <v>120</v>
      </c>
      <c r="SWQ105" s="29"/>
      <c r="SWR105" s="30"/>
      <c r="SWS105" s="29"/>
      <c r="SWT105" s="29" t="s">
        <v>115</v>
      </c>
      <c r="SWU105" s="31">
        <f t="shared" ref="SWU105" si="1648">11.535</f>
        <v>11.535</v>
      </c>
      <c r="SWV105" s="1" t="s">
        <v>12</v>
      </c>
      <c r="SWX105" s="29" t="s">
        <v>120</v>
      </c>
      <c r="SWY105" s="29"/>
      <c r="SWZ105" s="30"/>
      <c r="SXA105" s="29"/>
      <c r="SXB105" s="29" t="s">
        <v>115</v>
      </c>
      <c r="SXC105" s="31">
        <f t="shared" ref="SXC105" si="1649">11.535</f>
        <v>11.535</v>
      </c>
      <c r="SXD105" s="1" t="s">
        <v>12</v>
      </c>
      <c r="SXF105" s="29" t="s">
        <v>120</v>
      </c>
      <c r="SXG105" s="29"/>
      <c r="SXH105" s="30"/>
      <c r="SXI105" s="29"/>
      <c r="SXJ105" s="29" t="s">
        <v>115</v>
      </c>
      <c r="SXK105" s="31">
        <f t="shared" ref="SXK105" si="1650">11.535</f>
        <v>11.535</v>
      </c>
      <c r="SXL105" s="1" t="s">
        <v>12</v>
      </c>
      <c r="SXN105" s="29" t="s">
        <v>120</v>
      </c>
      <c r="SXO105" s="29"/>
      <c r="SXP105" s="30"/>
      <c r="SXQ105" s="29"/>
      <c r="SXR105" s="29" t="s">
        <v>115</v>
      </c>
      <c r="SXS105" s="31">
        <f t="shared" ref="SXS105" si="1651">11.535</f>
        <v>11.535</v>
      </c>
      <c r="SXT105" s="1" t="s">
        <v>12</v>
      </c>
      <c r="SXV105" s="29" t="s">
        <v>120</v>
      </c>
      <c r="SXW105" s="29"/>
      <c r="SXX105" s="30"/>
      <c r="SXY105" s="29"/>
      <c r="SXZ105" s="29" t="s">
        <v>115</v>
      </c>
      <c r="SYA105" s="31">
        <f t="shared" ref="SYA105" si="1652">11.535</f>
        <v>11.535</v>
      </c>
      <c r="SYB105" s="1" t="s">
        <v>12</v>
      </c>
      <c r="SYD105" s="29" t="s">
        <v>120</v>
      </c>
      <c r="SYE105" s="29"/>
      <c r="SYF105" s="30"/>
      <c r="SYG105" s="29"/>
      <c r="SYH105" s="29" t="s">
        <v>115</v>
      </c>
      <c r="SYI105" s="31">
        <f t="shared" ref="SYI105" si="1653">11.535</f>
        <v>11.535</v>
      </c>
      <c r="SYJ105" s="1" t="s">
        <v>12</v>
      </c>
      <c r="SYL105" s="29" t="s">
        <v>120</v>
      </c>
      <c r="SYM105" s="29"/>
      <c r="SYN105" s="30"/>
      <c r="SYO105" s="29"/>
      <c r="SYP105" s="29" t="s">
        <v>115</v>
      </c>
      <c r="SYQ105" s="31">
        <f t="shared" ref="SYQ105" si="1654">11.535</f>
        <v>11.535</v>
      </c>
      <c r="SYR105" s="1" t="s">
        <v>12</v>
      </c>
      <c r="SYT105" s="29" t="s">
        <v>120</v>
      </c>
      <c r="SYU105" s="29"/>
      <c r="SYV105" s="30"/>
      <c r="SYW105" s="29"/>
      <c r="SYX105" s="29" t="s">
        <v>115</v>
      </c>
      <c r="SYY105" s="31">
        <f t="shared" ref="SYY105" si="1655">11.535</f>
        <v>11.535</v>
      </c>
      <c r="SYZ105" s="1" t="s">
        <v>12</v>
      </c>
      <c r="SZB105" s="29" t="s">
        <v>120</v>
      </c>
      <c r="SZC105" s="29"/>
      <c r="SZD105" s="30"/>
      <c r="SZE105" s="29"/>
      <c r="SZF105" s="29" t="s">
        <v>115</v>
      </c>
      <c r="SZG105" s="31">
        <f t="shared" ref="SZG105" si="1656">11.535</f>
        <v>11.535</v>
      </c>
      <c r="SZH105" s="1" t="s">
        <v>12</v>
      </c>
      <c r="SZJ105" s="29" t="s">
        <v>120</v>
      </c>
      <c r="SZK105" s="29"/>
      <c r="SZL105" s="30"/>
      <c r="SZM105" s="29"/>
      <c r="SZN105" s="29" t="s">
        <v>115</v>
      </c>
      <c r="SZO105" s="31">
        <f t="shared" ref="SZO105" si="1657">11.535</f>
        <v>11.535</v>
      </c>
      <c r="SZP105" s="1" t="s">
        <v>12</v>
      </c>
      <c r="SZR105" s="29" t="s">
        <v>120</v>
      </c>
      <c r="SZS105" s="29"/>
      <c r="SZT105" s="30"/>
      <c r="SZU105" s="29"/>
      <c r="SZV105" s="29" t="s">
        <v>115</v>
      </c>
      <c r="SZW105" s="31">
        <f t="shared" ref="SZW105" si="1658">11.535</f>
        <v>11.535</v>
      </c>
      <c r="SZX105" s="1" t="s">
        <v>12</v>
      </c>
      <c r="SZZ105" s="29" t="s">
        <v>120</v>
      </c>
      <c r="TAA105" s="29"/>
      <c r="TAB105" s="30"/>
      <c r="TAC105" s="29"/>
      <c r="TAD105" s="29" t="s">
        <v>115</v>
      </c>
      <c r="TAE105" s="31">
        <f t="shared" ref="TAE105" si="1659">11.535</f>
        <v>11.535</v>
      </c>
      <c r="TAF105" s="1" t="s">
        <v>12</v>
      </c>
      <c r="TAH105" s="29" t="s">
        <v>120</v>
      </c>
      <c r="TAI105" s="29"/>
      <c r="TAJ105" s="30"/>
      <c r="TAK105" s="29"/>
      <c r="TAL105" s="29" t="s">
        <v>115</v>
      </c>
      <c r="TAM105" s="31">
        <f t="shared" ref="TAM105" si="1660">11.535</f>
        <v>11.535</v>
      </c>
      <c r="TAN105" s="1" t="s">
        <v>12</v>
      </c>
      <c r="TAP105" s="29" t="s">
        <v>120</v>
      </c>
      <c r="TAQ105" s="29"/>
      <c r="TAR105" s="30"/>
      <c r="TAS105" s="29"/>
      <c r="TAT105" s="29" t="s">
        <v>115</v>
      </c>
      <c r="TAU105" s="31">
        <f t="shared" ref="TAU105" si="1661">11.535</f>
        <v>11.535</v>
      </c>
      <c r="TAV105" s="1" t="s">
        <v>12</v>
      </c>
      <c r="TAX105" s="29" t="s">
        <v>120</v>
      </c>
      <c r="TAY105" s="29"/>
      <c r="TAZ105" s="30"/>
      <c r="TBA105" s="29"/>
      <c r="TBB105" s="29" t="s">
        <v>115</v>
      </c>
      <c r="TBC105" s="31">
        <f t="shared" ref="TBC105" si="1662">11.535</f>
        <v>11.535</v>
      </c>
      <c r="TBD105" s="1" t="s">
        <v>12</v>
      </c>
      <c r="TBF105" s="29" t="s">
        <v>120</v>
      </c>
      <c r="TBG105" s="29"/>
      <c r="TBH105" s="30"/>
      <c r="TBI105" s="29"/>
      <c r="TBJ105" s="29" t="s">
        <v>115</v>
      </c>
      <c r="TBK105" s="31">
        <f t="shared" ref="TBK105" si="1663">11.535</f>
        <v>11.535</v>
      </c>
      <c r="TBL105" s="1" t="s">
        <v>12</v>
      </c>
      <c r="TBN105" s="29" t="s">
        <v>120</v>
      </c>
      <c r="TBO105" s="29"/>
      <c r="TBP105" s="30"/>
      <c r="TBQ105" s="29"/>
      <c r="TBR105" s="29" t="s">
        <v>115</v>
      </c>
      <c r="TBS105" s="31">
        <f t="shared" ref="TBS105" si="1664">11.535</f>
        <v>11.535</v>
      </c>
      <c r="TBT105" s="1" t="s">
        <v>12</v>
      </c>
      <c r="TBV105" s="29" t="s">
        <v>120</v>
      </c>
      <c r="TBW105" s="29"/>
      <c r="TBX105" s="30"/>
      <c r="TBY105" s="29"/>
      <c r="TBZ105" s="29" t="s">
        <v>115</v>
      </c>
      <c r="TCA105" s="31">
        <f t="shared" ref="TCA105" si="1665">11.535</f>
        <v>11.535</v>
      </c>
      <c r="TCB105" s="1" t="s">
        <v>12</v>
      </c>
      <c r="TCD105" s="29" t="s">
        <v>120</v>
      </c>
      <c r="TCE105" s="29"/>
      <c r="TCF105" s="30"/>
      <c r="TCG105" s="29"/>
      <c r="TCH105" s="29" t="s">
        <v>115</v>
      </c>
      <c r="TCI105" s="31">
        <f t="shared" ref="TCI105" si="1666">11.535</f>
        <v>11.535</v>
      </c>
      <c r="TCJ105" s="1" t="s">
        <v>12</v>
      </c>
      <c r="TCL105" s="29" t="s">
        <v>120</v>
      </c>
      <c r="TCM105" s="29"/>
      <c r="TCN105" s="30"/>
      <c r="TCO105" s="29"/>
      <c r="TCP105" s="29" t="s">
        <v>115</v>
      </c>
      <c r="TCQ105" s="31">
        <f t="shared" ref="TCQ105" si="1667">11.535</f>
        <v>11.535</v>
      </c>
      <c r="TCR105" s="1" t="s">
        <v>12</v>
      </c>
      <c r="TCT105" s="29" t="s">
        <v>120</v>
      </c>
      <c r="TCU105" s="29"/>
      <c r="TCV105" s="30"/>
      <c r="TCW105" s="29"/>
      <c r="TCX105" s="29" t="s">
        <v>115</v>
      </c>
      <c r="TCY105" s="31">
        <f t="shared" ref="TCY105" si="1668">11.535</f>
        <v>11.535</v>
      </c>
      <c r="TCZ105" s="1" t="s">
        <v>12</v>
      </c>
      <c r="TDB105" s="29" t="s">
        <v>120</v>
      </c>
      <c r="TDC105" s="29"/>
      <c r="TDD105" s="30"/>
      <c r="TDE105" s="29"/>
      <c r="TDF105" s="29" t="s">
        <v>115</v>
      </c>
      <c r="TDG105" s="31">
        <f t="shared" ref="TDG105" si="1669">11.535</f>
        <v>11.535</v>
      </c>
      <c r="TDH105" s="1" t="s">
        <v>12</v>
      </c>
      <c r="TDJ105" s="29" t="s">
        <v>120</v>
      </c>
      <c r="TDK105" s="29"/>
      <c r="TDL105" s="30"/>
      <c r="TDM105" s="29"/>
      <c r="TDN105" s="29" t="s">
        <v>115</v>
      </c>
      <c r="TDO105" s="31">
        <f t="shared" ref="TDO105" si="1670">11.535</f>
        <v>11.535</v>
      </c>
      <c r="TDP105" s="1" t="s">
        <v>12</v>
      </c>
      <c r="TDR105" s="29" t="s">
        <v>120</v>
      </c>
      <c r="TDS105" s="29"/>
      <c r="TDT105" s="30"/>
      <c r="TDU105" s="29"/>
      <c r="TDV105" s="29" t="s">
        <v>115</v>
      </c>
      <c r="TDW105" s="31">
        <f t="shared" ref="TDW105" si="1671">11.535</f>
        <v>11.535</v>
      </c>
      <c r="TDX105" s="1" t="s">
        <v>12</v>
      </c>
      <c r="TDZ105" s="29" t="s">
        <v>120</v>
      </c>
      <c r="TEA105" s="29"/>
      <c r="TEB105" s="30"/>
      <c r="TEC105" s="29"/>
      <c r="TED105" s="29" t="s">
        <v>115</v>
      </c>
      <c r="TEE105" s="31">
        <f t="shared" ref="TEE105" si="1672">11.535</f>
        <v>11.535</v>
      </c>
      <c r="TEF105" s="1" t="s">
        <v>12</v>
      </c>
      <c r="TEH105" s="29" t="s">
        <v>120</v>
      </c>
      <c r="TEI105" s="29"/>
      <c r="TEJ105" s="30"/>
      <c r="TEK105" s="29"/>
      <c r="TEL105" s="29" t="s">
        <v>115</v>
      </c>
      <c r="TEM105" s="31">
        <f t="shared" ref="TEM105" si="1673">11.535</f>
        <v>11.535</v>
      </c>
      <c r="TEN105" s="1" t="s">
        <v>12</v>
      </c>
      <c r="TEP105" s="29" t="s">
        <v>120</v>
      </c>
      <c r="TEQ105" s="29"/>
      <c r="TER105" s="30"/>
      <c r="TES105" s="29"/>
      <c r="TET105" s="29" t="s">
        <v>115</v>
      </c>
      <c r="TEU105" s="31">
        <f t="shared" ref="TEU105" si="1674">11.535</f>
        <v>11.535</v>
      </c>
      <c r="TEV105" s="1" t="s">
        <v>12</v>
      </c>
      <c r="TEX105" s="29" t="s">
        <v>120</v>
      </c>
      <c r="TEY105" s="29"/>
      <c r="TEZ105" s="30"/>
      <c r="TFA105" s="29"/>
      <c r="TFB105" s="29" t="s">
        <v>115</v>
      </c>
      <c r="TFC105" s="31">
        <f t="shared" ref="TFC105" si="1675">11.535</f>
        <v>11.535</v>
      </c>
      <c r="TFD105" s="1" t="s">
        <v>12</v>
      </c>
      <c r="TFF105" s="29" t="s">
        <v>120</v>
      </c>
      <c r="TFG105" s="29"/>
      <c r="TFH105" s="30"/>
      <c r="TFI105" s="29"/>
      <c r="TFJ105" s="29" t="s">
        <v>115</v>
      </c>
      <c r="TFK105" s="31">
        <f t="shared" ref="TFK105" si="1676">11.535</f>
        <v>11.535</v>
      </c>
      <c r="TFL105" s="1" t="s">
        <v>12</v>
      </c>
      <c r="TFN105" s="29" t="s">
        <v>120</v>
      </c>
      <c r="TFO105" s="29"/>
      <c r="TFP105" s="30"/>
      <c r="TFQ105" s="29"/>
      <c r="TFR105" s="29" t="s">
        <v>115</v>
      </c>
      <c r="TFS105" s="31">
        <f t="shared" ref="TFS105" si="1677">11.535</f>
        <v>11.535</v>
      </c>
      <c r="TFT105" s="1" t="s">
        <v>12</v>
      </c>
      <c r="TFV105" s="29" t="s">
        <v>120</v>
      </c>
      <c r="TFW105" s="29"/>
      <c r="TFX105" s="30"/>
      <c r="TFY105" s="29"/>
      <c r="TFZ105" s="29" t="s">
        <v>115</v>
      </c>
      <c r="TGA105" s="31">
        <f t="shared" ref="TGA105" si="1678">11.535</f>
        <v>11.535</v>
      </c>
      <c r="TGB105" s="1" t="s">
        <v>12</v>
      </c>
      <c r="TGD105" s="29" t="s">
        <v>120</v>
      </c>
      <c r="TGE105" s="29"/>
      <c r="TGF105" s="30"/>
      <c r="TGG105" s="29"/>
      <c r="TGH105" s="29" t="s">
        <v>115</v>
      </c>
      <c r="TGI105" s="31">
        <f t="shared" ref="TGI105" si="1679">11.535</f>
        <v>11.535</v>
      </c>
      <c r="TGJ105" s="1" t="s">
        <v>12</v>
      </c>
      <c r="TGL105" s="29" t="s">
        <v>120</v>
      </c>
      <c r="TGM105" s="29"/>
      <c r="TGN105" s="30"/>
      <c r="TGO105" s="29"/>
      <c r="TGP105" s="29" t="s">
        <v>115</v>
      </c>
      <c r="TGQ105" s="31">
        <f t="shared" ref="TGQ105" si="1680">11.535</f>
        <v>11.535</v>
      </c>
      <c r="TGR105" s="1" t="s">
        <v>12</v>
      </c>
      <c r="TGT105" s="29" t="s">
        <v>120</v>
      </c>
      <c r="TGU105" s="29"/>
      <c r="TGV105" s="30"/>
      <c r="TGW105" s="29"/>
      <c r="TGX105" s="29" t="s">
        <v>115</v>
      </c>
      <c r="TGY105" s="31">
        <f t="shared" ref="TGY105" si="1681">11.535</f>
        <v>11.535</v>
      </c>
      <c r="TGZ105" s="1" t="s">
        <v>12</v>
      </c>
      <c r="THB105" s="29" t="s">
        <v>120</v>
      </c>
      <c r="THC105" s="29"/>
      <c r="THD105" s="30"/>
      <c r="THE105" s="29"/>
      <c r="THF105" s="29" t="s">
        <v>115</v>
      </c>
      <c r="THG105" s="31">
        <f t="shared" ref="THG105" si="1682">11.535</f>
        <v>11.535</v>
      </c>
      <c r="THH105" s="1" t="s">
        <v>12</v>
      </c>
      <c r="THJ105" s="29" t="s">
        <v>120</v>
      </c>
      <c r="THK105" s="29"/>
      <c r="THL105" s="30"/>
      <c r="THM105" s="29"/>
      <c r="THN105" s="29" t="s">
        <v>115</v>
      </c>
      <c r="THO105" s="31">
        <f t="shared" ref="THO105" si="1683">11.535</f>
        <v>11.535</v>
      </c>
      <c r="THP105" s="1" t="s">
        <v>12</v>
      </c>
      <c r="THR105" s="29" t="s">
        <v>120</v>
      </c>
      <c r="THS105" s="29"/>
      <c r="THT105" s="30"/>
      <c r="THU105" s="29"/>
      <c r="THV105" s="29" t="s">
        <v>115</v>
      </c>
      <c r="THW105" s="31">
        <f t="shared" ref="THW105" si="1684">11.535</f>
        <v>11.535</v>
      </c>
      <c r="THX105" s="1" t="s">
        <v>12</v>
      </c>
      <c r="THZ105" s="29" t="s">
        <v>120</v>
      </c>
      <c r="TIA105" s="29"/>
      <c r="TIB105" s="30"/>
      <c r="TIC105" s="29"/>
      <c r="TID105" s="29" t="s">
        <v>115</v>
      </c>
      <c r="TIE105" s="31">
        <f t="shared" ref="TIE105" si="1685">11.535</f>
        <v>11.535</v>
      </c>
      <c r="TIF105" s="1" t="s">
        <v>12</v>
      </c>
      <c r="TIH105" s="29" t="s">
        <v>120</v>
      </c>
      <c r="TII105" s="29"/>
      <c r="TIJ105" s="30"/>
      <c r="TIK105" s="29"/>
      <c r="TIL105" s="29" t="s">
        <v>115</v>
      </c>
      <c r="TIM105" s="31">
        <f t="shared" ref="TIM105" si="1686">11.535</f>
        <v>11.535</v>
      </c>
      <c r="TIN105" s="1" t="s">
        <v>12</v>
      </c>
      <c r="TIP105" s="29" t="s">
        <v>120</v>
      </c>
      <c r="TIQ105" s="29"/>
      <c r="TIR105" s="30"/>
      <c r="TIS105" s="29"/>
      <c r="TIT105" s="29" t="s">
        <v>115</v>
      </c>
      <c r="TIU105" s="31">
        <f t="shared" ref="TIU105" si="1687">11.535</f>
        <v>11.535</v>
      </c>
      <c r="TIV105" s="1" t="s">
        <v>12</v>
      </c>
      <c r="TIX105" s="29" t="s">
        <v>120</v>
      </c>
      <c r="TIY105" s="29"/>
      <c r="TIZ105" s="30"/>
      <c r="TJA105" s="29"/>
      <c r="TJB105" s="29" t="s">
        <v>115</v>
      </c>
      <c r="TJC105" s="31">
        <f t="shared" ref="TJC105" si="1688">11.535</f>
        <v>11.535</v>
      </c>
      <c r="TJD105" s="1" t="s">
        <v>12</v>
      </c>
      <c r="TJF105" s="29" t="s">
        <v>120</v>
      </c>
      <c r="TJG105" s="29"/>
      <c r="TJH105" s="30"/>
      <c r="TJI105" s="29"/>
      <c r="TJJ105" s="29" t="s">
        <v>115</v>
      </c>
      <c r="TJK105" s="31">
        <f t="shared" ref="TJK105" si="1689">11.535</f>
        <v>11.535</v>
      </c>
      <c r="TJL105" s="1" t="s">
        <v>12</v>
      </c>
      <c r="TJN105" s="29" t="s">
        <v>120</v>
      </c>
      <c r="TJO105" s="29"/>
      <c r="TJP105" s="30"/>
      <c r="TJQ105" s="29"/>
      <c r="TJR105" s="29" t="s">
        <v>115</v>
      </c>
      <c r="TJS105" s="31">
        <f t="shared" ref="TJS105" si="1690">11.535</f>
        <v>11.535</v>
      </c>
      <c r="TJT105" s="1" t="s">
        <v>12</v>
      </c>
      <c r="TJV105" s="29" t="s">
        <v>120</v>
      </c>
      <c r="TJW105" s="29"/>
      <c r="TJX105" s="30"/>
      <c r="TJY105" s="29"/>
      <c r="TJZ105" s="29" t="s">
        <v>115</v>
      </c>
      <c r="TKA105" s="31">
        <f t="shared" ref="TKA105" si="1691">11.535</f>
        <v>11.535</v>
      </c>
      <c r="TKB105" s="1" t="s">
        <v>12</v>
      </c>
      <c r="TKD105" s="29" t="s">
        <v>120</v>
      </c>
      <c r="TKE105" s="29"/>
      <c r="TKF105" s="30"/>
      <c r="TKG105" s="29"/>
      <c r="TKH105" s="29" t="s">
        <v>115</v>
      </c>
      <c r="TKI105" s="31">
        <f t="shared" ref="TKI105" si="1692">11.535</f>
        <v>11.535</v>
      </c>
      <c r="TKJ105" s="1" t="s">
        <v>12</v>
      </c>
      <c r="TKL105" s="29" t="s">
        <v>120</v>
      </c>
      <c r="TKM105" s="29"/>
      <c r="TKN105" s="30"/>
      <c r="TKO105" s="29"/>
      <c r="TKP105" s="29" t="s">
        <v>115</v>
      </c>
      <c r="TKQ105" s="31">
        <f t="shared" ref="TKQ105" si="1693">11.535</f>
        <v>11.535</v>
      </c>
      <c r="TKR105" s="1" t="s">
        <v>12</v>
      </c>
      <c r="TKT105" s="29" t="s">
        <v>120</v>
      </c>
      <c r="TKU105" s="29"/>
      <c r="TKV105" s="30"/>
      <c r="TKW105" s="29"/>
      <c r="TKX105" s="29" t="s">
        <v>115</v>
      </c>
      <c r="TKY105" s="31">
        <f t="shared" ref="TKY105" si="1694">11.535</f>
        <v>11.535</v>
      </c>
      <c r="TKZ105" s="1" t="s">
        <v>12</v>
      </c>
      <c r="TLB105" s="29" t="s">
        <v>120</v>
      </c>
      <c r="TLC105" s="29"/>
      <c r="TLD105" s="30"/>
      <c r="TLE105" s="29"/>
      <c r="TLF105" s="29" t="s">
        <v>115</v>
      </c>
      <c r="TLG105" s="31">
        <f t="shared" ref="TLG105" si="1695">11.535</f>
        <v>11.535</v>
      </c>
      <c r="TLH105" s="1" t="s">
        <v>12</v>
      </c>
      <c r="TLJ105" s="29" t="s">
        <v>120</v>
      </c>
      <c r="TLK105" s="29"/>
      <c r="TLL105" s="30"/>
      <c r="TLM105" s="29"/>
      <c r="TLN105" s="29" t="s">
        <v>115</v>
      </c>
      <c r="TLO105" s="31">
        <f t="shared" ref="TLO105" si="1696">11.535</f>
        <v>11.535</v>
      </c>
      <c r="TLP105" s="1" t="s">
        <v>12</v>
      </c>
      <c r="TLR105" s="29" t="s">
        <v>120</v>
      </c>
      <c r="TLS105" s="29"/>
      <c r="TLT105" s="30"/>
      <c r="TLU105" s="29"/>
      <c r="TLV105" s="29" t="s">
        <v>115</v>
      </c>
      <c r="TLW105" s="31">
        <f t="shared" ref="TLW105" si="1697">11.535</f>
        <v>11.535</v>
      </c>
      <c r="TLX105" s="1" t="s">
        <v>12</v>
      </c>
      <c r="TLZ105" s="29" t="s">
        <v>120</v>
      </c>
      <c r="TMA105" s="29"/>
      <c r="TMB105" s="30"/>
      <c r="TMC105" s="29"/>
      <c r="TMD105" s="29" t="s">
        <v>115</v>
      </c>
      <c r="TME105" s="31">
        <f t="shared" ref="TME105" si="1698">11.535</f>
        <v>11.535</v>
      </c>
      <c r="TMF105" s="1" t="s">
        <v>12</v>
      </c>
      <c r="TMH105" s="29" t="s">
        <v>120</v>
      </c>
      <c r="TMI105" s="29"/>
      <c r="TMJ105" s="30"/>
      <c r="TMK105" s="29"/>
      <c r="TML105" s="29" t="s">
        <v>115</v>
      </c>
      <c r="TMM105" s="31">
        <f t="shared" ref="TMM105" si="1699">11.535</f>
        <v>11.535</v>
      </c>
      <c r="TMN105" s="1" t="s">
        <v>12</v>
      </c>
      <c r="TMP105" s="29" t="s">
        <v>120</v>
      </c>
      <c r="TMQ105" s="29"/>
      <c r="TMR105" s="30"/>
      <c r="TMS105" s="29"/>
      <c r="TMT105" s="29" t="s">
        <v>115</v>
      </c>
      <c r="TMU105" s="31">
        <f t="shared" ref="TMU105" si="1700">11.535</f>
        <v>11.535</v>
      </c>
      <c r="TMV105" s="1" t="s">
        <v>12</v>
      </c>
      <c r="TMX105" s="29" t="s">
        <v>120</v>
      </c>
      <c r="TMY105" s="29"/>
      <c r="TMZ105" s="30"/>
      <c r="TNA105" s="29"/>
      <c r="TNB105" s="29" t="s">
        <v>115</v>
      </c>
      <c r="TNC105" s="31">
        <f t="shared" ref="TNC105" si="1701">11.535</f>
        <v>11.535</v>
      </c>
      <c r="TND105" s="1" t="s">
        <v>12</v>
      </c>
      <c r="TNF105" s="29" t="s">
        <v>120</v>
      </c>
      <c r="TNG105" s="29"/>
      <c r="TNH105" s="30"/>
      <c r="TNI105" s="29"/>
      <c r="TNJ105" s="29" t="s">
        <v>115</v>
      </c>
      <c r="TNK105" s="31">
        <f t="shared" ref="TNK105" si="1702">11.535</f>
        <v>11.535</v>
      </c>
      <c r="TNL105" s="1" t="s">
        <v>12</v>
      </c>
      <c r="TNN105" s="29" t="s">
        <v>120</v>
      </c>
      <c r="TNO105" s="29"/>
      <c r="TNP105" s="30"/>
      <c r="TNQ105" s="29"/>
      <c r="TNR105" s="29" t="s">
        <v>115</v>
      </c>
      <c r="TNS105" s="31">
        <f t="shared" ref="TNS105" si="1703">11.535</f>
        <v>11.535</v>
      </c>
      <c r="TNT105" s="1" t="s">
        <v>12</v>
      </c>
      <c r="TNV105" s="29" t="s">
        <v>120</v>
      </c>
      <c r="TNW105" s="29"/>
      <c r="TNX105" s="30"/>
      <c r="TNY105" s="29"/>
      <c r="TNZ105" s="29" t="s">
        <v>115</v>
      </c>
      <c r="TOA105" s="31">
        <f t="shared" ref="TOA105" si="1704">11.535</f>
        <v>11.535</v>
      </c>
      <c r="TOB105" s="1" t="s">
        <v>12</v>
      </c>
      <c r="TOD105" s="29" t="s">
        <v>120</v>
      </c>
      <c r="TOE105" s="29"/>
      <c r="TOF105" s="30"/>
      <c r="TOG105" s="29"/>
      <c r="TOH105" s="29" t="s">
        <v>115</v>
      </c>
      <c r="TOI105" s="31">
        <f t="shared" ref="TOI105" si="1705">11.535</f>
        <v>11.535</v>
      </c>
      <c r="TOJ105" s="1" t="s">
        <v>12</v>
      </c>
      <c r="TOL105" s="29" t="s">
        <v>120</v>
      </c>
      <c r="TOM105" s="29"/>
      <c r="TON105" s="30"/>
      <c r="TOO105" s="29"/>
      <c r="TOP105" s="29" t="s">
        <v>115</v>
      </c>
      <c r="TOQ105" s="31">
        <f t="shared" ref="TOQ105" si="1706">11.535</f>
        <v>11.535</v>
      </c>
      <c r="TOR105" s="1" t="s">
        <v>12</v>
      </c>
      <c r="TOT105" s="29" t="s">
        <v>120</v>
      </c>
      <c r="TOU105" s="29"/>
      <c r="TOV105" s="30"/>
      <c r="TOW105" s="29"/>
      <c r="TOX105" s="29" t="s">
        <v>115</v>
      </c>
      <c r="TOY105" s="31">
        <f t="shared" ref="TOY105" si="1707">11.535</f>
        <v>11.535</v>
      </c>
      <c r="TOZ105" s="1" t="s">
        <v>12</v>
      </c>
      <c r="TPB105" s="29" t="s">
        <v>120</v>
      </c>
      <c r="TPC105" s="29"/>
      <c r="TPD105" s="30"/>
      <c r="TPE105" s="29"/>
      <c r="TPF105" s="29" t="s">
        <v>115</v>
      </c>
      <c r="TPG105" s="31">
        <f t="shared" ref="TPG105" si="1708">11.535</f>
        <v>11.535</v>
      </c>
      <c r="TPH105" s="1" t="s">
        <v>12</v>
      </c>
      <c r="TPJ105" s="29" t="s">
        <v>120</v>
      </c>
      <c r="TPK105" s="29"/>
      <c r="TPL105" s="30"/>
      <c r="TPM105" s="29"/>
      <c r="TPN105" s="29" t="s">
        <v>115</v>
      </c>
      <c r="TPO105" s="31">
        <f t="shared" ref="TPO105" si="1709">11.535</f>
        <v>11.535</v>
      </c>
      <c r="TPP105" s="1" t="s">
        <v>12</v>
      </c>
      <c r="TPR105" s="29" t="s">
        <v>120</v>
      </c>
      <c r="TPS105" s="29"/>
      <c r="TPT105" s="30"/>
      <c r="TPU105" s="29"/>
      <c r="TPV105" s="29" t="s">
        <v>115</v>
      </c>
      <c r="TPW105" s="31">
        <f t="shared" ref="TPW105" si="1710">11.535</f>
        <v>11.535</v>
      </c>
      <c r="TPX105" s="1" t="s">
        <v>12</v>
      </c>
      <c r="TPZ105" s="29" t="s">
        <v>120</v>
      </c>
      <c r="TQA105" s="29"/>
      <c r="TQB105" s="30"/>
      <c r="TQC105" s="29"/>
      <c r="TQD105" s="29" t="s">
        <v>115</v>
      </c>
      <c r="TQE105" s="31">
        <f t="shared" ref="TQE105" si="1711">11.535</f>
        <v>11.535</v>
      </c>
      <c r="TQF105" s="1" t="s">
        <v>12</v>
      </c>
      <c r="TQH105" s="29" t="s">
        <v>120</v>
      </c>
      <c r="TQI105" s="29"/>
      <c r="TQJ105" s="30"/>
      <c r="TQK105" s="29"/>
      <c r="TQL105" s="29" t="s">
        <v>115</v>
      </c>
      <c r="TQM105" s="31">
        <f t="shared" ref="TQM105" si="1712">11.535</f>
        <v>11.535</v>
      </c>
      <c r="TQN105" s="1" t="s">
        <v>12</v>
      </c>
      <c r="TQP105" s="29" t="s">
        <v>120</v>
      </c>
      <c r="TQQ105" s="29"/>
      <c r="TQR105" s="30"/>
      <c r="TQS105" s="29"/>
      <c r="TQT105" s="29" t="s">
        <v>115</v>
      </c>
      <c r="TQU105" s="31">
        <f t="shared" ref="TQU105" si="1713">11.535</f>
        <v>11.535</v>
      </c>
      <c r="TQV105" s="1" t="s">
        <v>12</v>
      </c>
      <c r="TQX105" s="29" t="s">
        <v>120</v>
      </c>
      <c r="TQY105" s="29"/>
      <c r="TQZ105" s="30"/>
      <c r="TRA105" s="29"/>
      <c r="TRB105" s="29" t="s">
        <v>115</v>
      </c>
      <c r="TRC105" s="31">
        <f t="shared" ref="TRC105" si="1714">11.535</f>
        <v>11.535</v>
      </c>
      <c r="TRD105" s="1" t="s">
        <v>12</v>
      </c>
      <c r="TRF105" s="29" t="s">
        <v>120</v>
      </c>
      <c r="TRG105" s="29"/>
      <c r="TRH105" s="30"/>
      <c r="TRI105" s="29"/>
      <c r="TRJ105" s="29" t="s">
        <v>115</v>
      </c>
      <c r="TRK105" s="31">
        <f t="shared" ref="TRK105" si="1715">11.535</f>
        <v>11.535</v>
      </c>
      <c r="TRL105" s="1" t="s">
        <v>12</v>
      </c>
      <c r="TRN105" s="29" t="s">
        <v>120</v>
      </c>
      <c r="TRO105" s="29"/>
      <c r="TRP105" s="30"/>
      <c r="TRQ105" s="29"/>
      <c r="TRR105" s="29" t="s">
        <v>115</v>
      </c>
      <c r="TRS105" s="31">
        <f t="shared" ref="TRS105" si="1716">11.535</f>
        <v>11.535</v>
      </c>
      <c r="TRT105" s="1" t="s">
        <v>12</v>
      </c>
      <c r="TRV105" s="29" t="s">
        <v>120</v>
      </c>
      <c r="TRW105" s="29"/>
      <c r="TRX105" s="30"/>
      <c r="TRY105" s="29"/>
      <c r="TRZ105" s="29" t="s">
        <v>115</v>
      </c>
      <c r="TSA105" s="31">
        <f t="shared" ref="TSA105" si="1717">11.535</f>
        <v>11.535</v>
      </c>
      <c r="TSB105" s="1" t="s">
        <v>12</v>
      </c>
      <c r="TSD105" s="29" t="s">
        <v>120</v>
      </c>
      <c r="TSE105" s="29"/>
      <c r="TSF105" s="30"/>
      <c r="TSG105" s="29"/>
      <c r="TSH105" s="29" t="s">
        <v>115</v>
      </c>
      <c r="TSI105" s="31">
        <f t="shared" ref="TSI105" si="1718">11.535</f>
        <v>11.535</v>
      </c>
      <c r="TSJ105" s="1" t="s">
        <v>12</v>
      </c>
      <c r="TSL105" s="29" t="s">
        <v>120</v>
      </c>
      <c r="TSM105" s="29"/>
      <c r="TSN105" s="30"/>
      <c r="TSO105" s="29"/>
      <c r="TSP105" s="29" t="s">
        <v>115</v>
      </c>
      <c r="TSQ105" s="31">
        <f t="shared" ref="TSQ105" si="1719">11.535</f>
        <v>11.535</v>
      </c>
      <c r="TSR105" s="1" t="s">
        <v>12</v>
      </c>
      <c r="TST105" s="29" t="s">
        <v>120</v>
      </c>
      <c r="TSU105" s="29"/>
      <c r="TSV105" s="30"/>
      <c r="TSW105" s="29"/>
      <c r="TSX105" s="29" t="s">
        <v>115</v>
      </c>
      <c r="TSY105" s="31">
        <f t="shared" ref="TSY105" si="1720">11.535</f>
        <v>11.535</v>
      </c>
      <c r="TSZ105" s="1" t="s">
        <v>12</v>
      </c>
      <c r="TTB105" s="29" t="s">
        <v>120</v>
      </c>
      <c r="TTC105" s="29"/>
      <c r="TTD105" s="30"/>
      <c r="TTE105" s="29"/>
      <c r="TTF105" s="29" t="s">
        <v>115</v>
      </c>
      <c r="TTG105" s="31">
        <f t="shared" ref="TTG105" si="1721">11.535</f>
        <v>11.535</v>
      </c>
      <c r="TTH105" s="1" t="s">
        <v>12</v>
      </c>
      <c r="TTJ105" s="29" t="s">
        <v>120</v>
      </c>
      <c r="TTK105" s="29"/>
      <c r="TTL105" s="30"/>
      <c r="TTM105" s="29"/>
      <c r="TTN105" s="29" t="s">
        <v>115</v>
      </c>
      <c r="TTO105" s="31">
        <f t="shared" ref="TTO105" si="1722">11.535</f>
        <v>11.535</v>
      </c>
      <c r="TTP105" s="1" t="s">
        <v>12</v>
      </c>
      <c r="TTR105" s="29" t="s">
        <v>120</v>
      </c>
      <c r="TTS105" s="29"/>
      <c r="TTT105" s="30"/>
      <c r="TTU105" s="29"/>
      <c r="TTV105" s="29" t="s">
        <v>115</v>
      </c>
      <c r="TTW105" s="31">
        <f t="shared" ref="TTW105" si="1723">11.535</f>
        <v>11.535</v>
      </c>
      <c r="TTX105" s="1" t="s">
        <v>12</v>
      </c>
      <c r="TTZ105" s="29" t="s">
        <v>120</v>
      </c>
      <c r="TUA105" s="29"/>
      <c r="TUB105" s="30"/>
      <c r="TUC105" s="29"/>
      <c r="TUD105" s="29" t="s">
        <v>115</v>
      </c>
      <c r="TUE105" s="31">
        <f t="shared" ref="TUE105" si="1724">11.535</f>
        <v>11.535</v>
      </c>
      <c r="TUF105" s="1" t="s">
        <v>12</v>
      </c>
      <c r="TUH105" s="29" t="s">
        <v>120</v>
      </c>
      <c r="TUI105" s="29"/>
      <c r="TUJ105" s="30"/>
      <c r="TUK105" s="29"/>
      <c r="TUL105" s="29" t="s">
        <v>115</v>
      </c>
      <c r="TUM105" s="31">
        <f t="shared" ref="TUM105" si="1725">11.535</f>
        <v>11.535</v>
      </c>
      <c r="TUN105" s="1" t="s">
        <v>12</v>
      </c>
      <c r="TUP105" s="29" t="s">
        <v>120</v>
      </c>
      <c r="TUQ105" s="29"/>
      <c r="TUR105" s="30"/>
      <c r="TUS105" s="29"/>
      <c r="TUT105" s="29" t="s">
        <v>115</v>
      </c>
      <c r="TUU105" s="31">
        <f t="shared" ref="TUU105" si="1726">11.535</f>
        <v>11.535</v>
      </c>
      <c r="TUV105" s="1" t="s">
        <v>12</v>
      </c>
      <c r="TUX105" s="29" t="s">
        <v>120</v>
      </c>
      <c r="TUY105" s="29"/>
      <c r="TUZ105" s="30"/>
      <c r="TVA105" s="29"/>
      <c r="TVB105" s="29" t="s">
        <v>115</v>
      </c>
      <c r="TVC105" s="31">
        <f t="shared" ref="TVC105" si="1727">11.535</f>
        <v>11.535</v>
      </c>
      <c r="TVD105" s="1" t="s">
        <v>12</v>
      </c>
      <c r="TVF105" s="29" t="s">
        <v>120</v>
      </c>
      <c r="TVG105" s="29"/>
      <c r="TVH105" s="30"/>
      <c r="TVI105" s="29"/>
      <c r="TVJ105" s="29" t="s">
        <v>115</v>
      </c>
      <c r="TVK105" s="31">
        <f t="shared" ref="TVK105" si="1728">11.535</f>
        <v>11.535</v>
      </c>
      <c r="TVL105" s="1" t="s">
        <v>12</v>
      </c>
      <c r="TVN105" s="29" t="s">
        <v>120</v>
      </c>
      <c r="TVO105" s="29"/>
      <c r="TVP105" s="30"/>
      <c r="TVQ105" s="29"/>
      <c r="TVR105" s="29" t="s">
        <v>115</v>
      </c>
      <c r="TVS105" s="31">
        <f t="shared" ref="TVS105" si="1729">11.535</f>
        <v>11.535</v>
      </c>
      <c r="TVT105" s="1" t="s">
        <v>12</v>
      </c>
      <c r="TVV105" s="29" t="s">
        <v>120</v>
      </c>
      <c r="TVW105" s="29"/>
      <c r="TVX105" s="30"/>
      <c r="TVY105" s="29"/>
      <c r="TVZ105" s="29" t="s">
        <v>115</v>
      </c>
      <c r="TWA105" s="31">
        <f t="shared" ref="TWA105" si="1730">11.535</f>
        <v>11.535</v>
      </c>
      <c r="TWB105" s="1" t="s">
        <v>12</v>
      </c>
      <c r="TWD105" s="29" t="s">
        <v>120</v>
      </c>
      <c r="TWE105" s="29"/>
      <c r="TWF105" s="30"/>
      <c r="TWG105" s="29"/>
      <c r="TWH105" s="29" t="s">
        <v>115</v>
      </c>
      <c r="TWI105" s="31">
        <f t="shared" ref="TWI105" si="1731">11.535</f>
        <v>11.535</v>
      </c>
      <c r="TWJ105" s="1" t="s">
        <v>12</v>
      </c>
      <c r="TWL105" s="29" t="s">
        <v>120</v>
      </c>
      <c r="TWM105" s="29"/>
      <c r="TWN105" s="30"/>
      <c r="TWO105" s="29"/>
      <c r="TWP105" s="29" t="s">
        <v>115</v>
      </c>
      <c r="TWQ105" s="31">
        <f t="shared" ref="TWQ105" si="1732">11.535</f>
        <v>11.535</v>
      </c>
      <c r="TWR105" s="1" t="s">
        <v>12</v>
      </c>
      <c r="TWT105" s="29" t="s">
        <v>120</v>
      </c>
      <c r="TWU105" s="29"/>
      <c r="TWV105" s="30"/>
      <c r="TWW105" s="29"/>
      <c r="TWX105" s="29" t="s">
        <v>115</v>
      </c>
      <c r="TWY105" s="31">
        <f t="shared" ref="TWY105" si="1733">11.535</f>
        <v>11.535</v>
      </c>
      <c r="TWZ105" s="1" t="s">
        <v>12</v>
      </c>
      <c r="TXB105" s="29" t="s">
        <v>120</v>
      </c>
      <c r="TXC105" s="29"/>
      <c r="TXD105" s="30"/>
      <c r="TXE105" s="29"/>
      <c r="TXF105" s="29" t="s">
        <v>115</v>
      </c>
      <c r="TXG105" s="31">
        <f t="shared" ref="TXG105" si="1734">11.535</f>
        <v>11.535</v>
      </c>
      <c r="TXH105" s="1" t="s">
        <v>12</v>
      </c>
      <c r="TXJ105" s="29" t="s">
        <v>120</v>
      </c>
      <c r="TXK105" s="29"/>
      <c r="TXL105" s="30"/>
      <c r="TXM105" s="29"/>
      <c r="TXN105" s="29" t="s">
        <v>115</v>
      </c>
      <c r="TXO105" s="31">
        <f t="shared" ref="TXO105" si="1735">11.535</f>
        <v>11.535</v>
      </c>
      <c r="TXP105" s="1" t="s">
        <v>12</v>
      </c>
      <c r="TXR105" s="29" t="s">
        <v>120</v>
      </c>
      <c r="TXS105" s="29"/>
      <c r="TXT105" s="30"/>
      <c r="TXU105" s="29"/>
      <c r="TXV105" s="29" t="s">
        <v>115</v>
      </c>
      <c r="TXW105" s="31">
        <f t="shared" ref="TXW105" si="1736">11.535</f>
        <v>11.535</v>
      </c>
      <c r="TXX105" s="1" t="s">
        <v>12</v>
      </c>
      <c r="TXZ105" s="29" t="s">
        <v>120</v>
      </c>
      <c r="TYA105" s="29"/>
      <c r="TYB105" s="30"/>
      <c r="TYC105" s="29"/>
      <c r="TYD105" s="29" t="s">
        <v>115</v>
      </c>
      <c r="TYE105" s="31">
        <f t="shared" ref="TYE105" si="1737">11.535</f>
        <v>11.535</v>
      </c>
      <c r="TYF105" s="1" t="s">
        <v>12</v>
      </c>
      <c r="TYH105" s="29" t="s">
        <v>120</v>
      </c>
      <c r="TYI105" s="29"/>
      <c r="TYJ105" s="30"/>
      <c r="TYK105" s="29"/>
      <c r="TYL105" s="29" t="s">
        <v>115</v>
      </c>
      <c r="TYM105" s="31">
        <f t="shared" ref="TYM105" si="1738">11.535</f>
        <v>11.535</v>
      </c>
      <c r="TYN105" s="1" t="s">
        <v>12</v>
      </c>
      <c r="TYP105" s="29" t="s">
        <v>120</v>
      </c>
      <c r="TYQ105" s="29"/>
      <c r="TYR105" s="30"/>
      <c r="TYS105" s="29"/>
      <c r="TYT105" s="29" t="s">
        <v>115</v>
      </c>
      <c r="TYU105" s="31">
        <f t="shared" ref="TYU105" si="1739">11.535</f>
        <v>11.535</v>
      </c>
      <c r="TYV105" s="1" t="s">
        <v>12</v>
      </c>
      <c r="TYX105" s="29" t="s">
        <v>120</v>
      </c>
      <c r="TYY105" s="29"/>
      <c r="TYZ105" s="30"/>
      <c r="TZA105" s="29"/>
      <c r="TZB105" s="29" t="s">
        <v>115</v>
      </c>
      <c r="TZC105" s="31">
        <f t="shared" ref="TZC105" si="1740">11.535</f>
        <v>11.535</v>
      </c>
      <c r="TZD105" s="1" t="s">
        <v>12</v>
      </c>
      <c r="TZF105" s="29" t="s">
        <v>120</v>
      </c>
      <c r="TZG105" s="29"/>
      <c r="TZH105" s="30"/>
      <c r="TZI105" s="29"/>
      <c r="TZJ105" s="29" t="s">
        <v>115</v>
      </c>
      <c r="TZK105" s="31">
        <f t="shared" ref="TZK105" si="1741">11.535</f>
        <v>11.535</v>
      </c>
      <c r="TZL105" s="1" t="s">
        <v>12</v>
      </c>
      <c r="TZN105" s="29" t="s">
        <v>120</v>
      </c>
      <c r="TZO105" s="29"/>
      <c r="TZP105" s="30"/>
      <c r="TZQ105" s="29"/>
      <c r="TZR105" s="29" t="s">
        <v>115</v>
      </c>
      <c r="TZS105" s="31">
        <f t="shared" ref="TZS105" si="1742">11.535</f>
        <v>11.535</v>
      </c>
      <c r="TZT105" s="1" t="s">
        <v>12</v>
      </c>
      <c r="TZV105" s="29" t="s">
        <v>120</v>
      </c>
      <c r="TZW105" s="29"/>
      <c r="TZX105" s="30"/>
      <c r="TZY105" s="29"/>
      <c r="TZZ105" s="29" t="s">
        <v>115</v>
      </c>
      <c r="UAA105" s="31">
        <f t="shared" ref="UAA105" si="1743">11.535</f>
        <v>11.535</v>
      </c>
      <c r="UAB105" s="1" t="s">
        <v>12</v>
      </c>
      <c r="UAD105" s="29" t="s">
        <v>120</v>
      </c>
      <c r="UAE105" s="29"/>
      <c r="UAF105" s="30"/>
      <c r="UAG105" s="29"/>
      <c r="UAH105" s="29" t="s">
        <v>115</v>
      </c>
      <c r="UAI105" s="31">
        <f t="shared" ref="UAI105" si="1744">11.535</f>
        <v>11.535</v>
      </c>
      <c r="UAJ105" s="1" t="s">
        <v>12</v>
      </c>
      <c r="UAL105" s="29" t="s">
        <v>120</v>
      </c>
      <c r="UAM105" s="29"/>
      <c r="UAN105" s="30"/>
      <c r="UAO105" s="29"/>
      <c r="UAP105" s="29" t="s">
        <v>115</v>
      </c>
      <c r="UAQ105" s="31">
        <f t="shared" ref="UAQ105" si="1745">11.535</f>
        <v>11.535</v>
      </c>
      <c r="UAR105" s="1" t="s">
        <v>12</v>
      </c>
      <c r="UAT105" s="29" t="s">
        <v>120</v>
      </c>
      <c r="UAU105" s="29"/>
      <c r="UAV105" s="30"/>
      <c r="UAW105" s="29"/>
      <c r="UAX105" s="29" t="s">
        <v>115</v>
      </c>
      <c r="UAY105" s="31">
        <f t="shared" ref="UAY105" si="1746">11.535</f>
        <v>11.535</v>
      </c>
      <c r="UAZ105" s="1" t="s">
        <v>12</v>
      </c>
      <c r="UBB105" s="29" t="s">
        <v>120</v>
      </c>
      <c r="UBC105" s="29"/>
      <c r="UBD105" s="30"/>
      <c r="UBE105" s="29"/>
      <c r="UBF105" s="29" t="s">
        <v>115</v>
      </c>
      <c r="UBG105" s="31">
        <f t="shared" ref="UBG105" si="1747">11.535</f>
        <v>11.535</v>
      </c>
      <c r="UBH105" s="1" t="s">
        <v>12</v>
      </c>
      <c r="UBJ105" s="29" t="s">
        <v>120</v>
      </c>
      <c r="UBK105" s="29"/>
      <c r="UBL105" s="30"/>
      <c r="UBM105" s="29"/>
      <c r="UBN105" s="29" t="s">
        <v>115</v>
      </c>
      <c r="UBO105" s="31">
        <f t="shared" ref="UBO105" si="1748">11.535</f>
        <v>11.535</v>
      </c>
      <c r="UBP105" s="1" t="s">
        <v>12</v>
      </c>
      <c r="UBR105" s="29" t="s">
        <v>120</v>
      </c>
      <c r="UBS105" s="29"/>
      <c r="UBT105" s="30"/>
      <c r="UBU105" s="29"/>
      <c r="UBV105" s="29" t="s">
        <v>115</v>
      </c>
      <c r="UBW105" s="31">
        <f t="shared" ref="UBW105" si="1749">11.535</f>
        <v>11.535</v>
      </c>
      <c r="UBX105" s="1" t="s">
        <v>12</v>
      </c>
      <c r="UBZ105" s="29" t="s">
        <v>120</v>
      </c>
      <c r="UCA105" s="29"/>
      <c r="UCB105" s="30"/>
      <c r="UCC105" s="29"/>
      <c r="UCD105" s="29" t="s">
        <v>115</v>
      </c>
      <c r="UCE105" s="31">
        <f t="shared" ref="UCE105" si="1750">11.535</f>
        <v>11.535</v>
      </c>
      <c r="UCF105" s="1" t="s">
        <v>12</v>
      </c>
      <c r="UCH105" s="29" t="s">
        <v>120</v>
      </c>
      <c r="UCI105" s="29"/>
      <c r="UCJ105" s="30"/>
      <c r="UCK105" s="29"/>
      <c r="UCL105" s="29" t="s">
        <v>115</v>
      </c>
      <c r="UCM105" s="31">
        <f t="shared" ref="UCM105" si="1751">11.535</f>
        <v>11.535</v>
      </c>
      <c r="UCN105" s="1" t="s">
        <v>12</v>
      </c>
      <c r="UCP105" s="29" t="s">
        <v>120</v>
      </c>
      <c r="UCQ105" s="29"/>
      <c r="UCR105" s="30"/>
      <c r="UCS105" s="29"/>
      <c r="UCT105" s="29" t="s">
        <v>115</v>
      </c>
      <c r="UCU105" s="31">
        <f t="shared" ref="UCU105" si="1752">11.535</f>
        <v>11.535</v>
      </c>
      <c r="UCV105" s="1" t="s">
        <v>12</v>
      </c>
      <c r="UCX105" s="29" t="s">
        <v>120</v>
      </c>
      <c r="UCY105" s="29"/>
      <c r="UCZ105" s="30"/>
      <c r="UDA105" s="29"/>
      <c r="UDB105" s="29" t="s">
        <v>115</v>
      </c>
      <c r="UDC105" s="31">
        <f t="shared" ref="UDC105" si="1753">11.535</f>
        <v>11.535</v>
      </c>
      <c r="UDD105" s="1" t="s">
        <v>12</v>
      </c>
      <c r="UDF105" s="29" t="s">
        <v>120</v>
      </c>
      <c r="UDG105" s="29"/>
      <c r="UDH105" s="30"/>
      <c r="UDI105" s="29"/>
      <c r="UDJ105" s="29" t="s">
        <v>115</v>
      </c>
      <c r="UDK105" s="31">
        <f t="shared" ref="UDK105" si="1754">11.535</f>
        <v>11.535</v>
      </c>
      <c r="UDL105" s="1" t="s">
        <v>12</v>
      </c>
      <c r="UDN105" s="29" t="s">
        <v>120</v>
      </c>
      <c r="UDO105" s="29"/>
      <c r="UDP105" s="30"/>
      <c r="UDQ105" s="29"/>
      <c r="UDR105" s="29" t="s">
        <v>115</v>
      </c>
      <c r="UDS105" s="31">
        <f t="shared" ref="UDS105" si="1755">11.535</f>
        <v>11.535</v>
      </c>
      <c r="UDT105" s="1" t="s">
        <v>12</v>
      </c>
      <c r="UDV105" s="29" t="s">
        <v>120</v>
      </c>
      <c r="UDW105" s="29"/>
      <c r="UDX105" s="30"/>
      <c r="UDY105" s="29"/>
      <c r="UDZ105" s="29" t="s">
        <v>115</v>
      </c>
      <c r="UEA105" s="31">
        <f t="shared" ref="UEA105" si="1756">11.535</f>
        <v>11.535</v>
      </c>
      <c r="UEB105" s="1" t="s">
        <v>12</v>
      </c>
      <c r="UED105" s="29" t="s">
        <v>120</v>
      </c>
      <c r="UEE105" s="29"/>
      <c r="UEF105" s="30"/>
      <c r="UEG105" s="29"/>
      <c r="UEH105" s="29" t="s">
        <v>115</v>
      </c>
      <c r="UEI105" s="31">
        <f t="shared" ref="UEI105" si="1757">11.535</f>
        <v>11.535</v>
      </c>
      <c r="UEJ105" s="1" t="s">
        <v>12</v>
      </c>
      <c r="UEL105" s="29" t="s">
        <v>120</v>
      </c>
      <c r="UEM105" s="29"/>
      <c r="UEN105" s="30"/>
      <c r="UEO105" s="29"/>
      <c r="UEP105" s="29" t="s">
        <v>115</v>
      </c>
      <c r="UEQ105" s="31">
        <f t="shared" ref="UEQ105" si="1758">11.535</f>
        <v>11.535</v>
      </c>
      <c r="UER105" s="1" t="s">
        <v>12</v>
      </c>
      <c r="UET105" s="29" t="s">
        <v>120</v>
      </c>
      <c r="UEU105" s="29"/>
      <c r="UEV105" s="30"/>
      <c r="UEW105" s="29"/>
      <c r="UEX105" s="29" t="s">
        <v>115</v>
      </c>
      <c r="UEY105" s="31">
        <f t="shared" ref="UEY105" si="1759">11.535</f>
        <v>11.535</v>
      </c>
      <c r="UEZ105" s="1" t="s">
        <v>12</v>
      </c>
      <c r="UFB105" s="29" t="s">
        <v>120</v>
      </c>
      <c r="UFC105" s="29"/>
      <c r="UFD105" s="30"/>
      <c r="UFE105" s="29"/>
      <c r="UFF105" s="29" t="s">
        <v>115</v>
      </c>
      <c r="UFG105" s="31">
        <f t="shared" ref="UFG105" si="1760">11.535</f>
        <v>11.535</v>
      </c>
      <c r="UFH105" s="1" t="s">
        <v>12</v>
      </c>
      <c r="UFJ105" s="29" t="s">
        <v>120</v>
      </c>
      <c r="UFK105" s="29"/>
      <c r="UFL105" s="30"/>
      <c r="UFM105" s="29"/>
      <c r="UFN105" s="29" t="s">
        <v>115</v>
      </c>
      <c r="UFO105" s="31">
        <f t="shared" ref="UFO105" si="1761">11.535</f>
        <v>11.535</v>
      </c>
      <c r="UFP105" s="1" t="s">
        <v>12</v>
      </c>
      <c r="UFR105" s="29" t="s">
        <v>120</v>
      </c>
      <c r="UFS105" s="29"/>
      <c r="UFT105" s="30"/>
      <c r="UFU105" s="29"/>
      <c r="UFV105" s="29" t="s">
        <v>115</v>
      </c>
      <c r="UFW105" s="31">
        <f t="shared" ref="UFW105" si="1762">11.535</f>
        <v>11.535</v>
      </c>
      <c r="UFX105" s="1" t="s">
        <v>12</v>
      </c>
      <c r="UFZ105" s="29" t="s">
        <v>120</v>
      </c>
      <c r="UGA105" s="29"/>
      <c r="UGB105" s="30"/>
      <c r="UGC105" s="29"/>
      <c r="UGD105" s="29" t="s">
        <v>115</v>
      </c>
      <c r="UGE105" s="31">
        <f t="shared" ref="UGE105" si="1763">11.535</f>
        <v>11.535</v>
      </c>
      <c r="UGF105" s="1" t="s">
        <v>12</v>
      </c>
      <c r="UGH105" s="29" t="s">
        <v>120</v>
      </c>
      <c r="UGI105" s="29"/>
      <c r="UGJ105" s="30"/>
      <c r="UGK105" s="29"/>
      <c r="UGL105" s="29" t="s">
        <v>115</v>
      </c>
      <c r="UGM105" s="31">
        <f t="shared" ref="UGM105" si="1764">11.535</f>
        <v>11.535</v>
      </c>
      <c r="UGN105" s="1" t="s">
        <v>12</v>
      </c>
      <c r="UGP105" s="29" t="s">
        <v>120</v>
      </c>
      <c r="UGQ105" s="29"/>
      <c r="UGR105" s="30"/>
      <c r="UGS105" s="29"/>
      <c r="UGT105" s="29" t="s">
        <v>115</v>
      </c>
      <c r="UGU105" s="31">
        <f t="shared" ref="UGU105" si="1765">11.535</f>
        <v>11.535</v>
      </c>
      <c r="UGV105" s="1" t="s">
        <v>12</v>
      </c>
      <c r="UGX105" s="29" t="s">
        <v>120</v>
      </c>
      <c r="UGY105" s="29"/>
      <c r="UGZ105" s="30"/>
      <c r="UHA105" s="29"/>
      <c r="UHB105" s="29" t="s">
        <v>115</v>
      </c>
      <c r="UHC105" s="31">
        <f t="shared" ref="UHC105" si="1766">11.535</f>
        <v>11.535</v>
      </c>
      <c r="UHD105" s="1" t="s">
        <v>12</v>
      </c>
      <c r="UHF105" s="29" t="s">
        <v>120</v>
      </c>
      <c r="UHG105" s="29"/>
      <c r="UHH105" s="30"/>
      <c r="UHI105" s="29"/>
      <c r="UHJ105" s="29" t="s">
        <v>115</v>
      </c>
      <c r="UHK105" s="31">
        <f t="shared" ref="UHK105" si="1767">11.535</f>
        <v>11.535</v>
      </c>
      <c r="UHL105" s="1" t="s">
        <v>12</v>
      </c>
      <c r="UHN105" s="29" t="s">
        <v>120</v>
      </c>
      <c r="UHO105" s="29"/>
      <c r="UHP105" s="30"/>
      <c r="UHQ105" s="29"/>
      <c r="UHR105" s="29" t="s">
        <v>115</v>
      </c>
      <c r="UHS105" s="31">
        <f t="shared" ref="UHS105" si="1768">11.535</f>
        <v>11.535</v>
      </c>
      <c r="UHT105" s="1" t="s">
        <v>12</v>
      </c>
      <c r="UHV105" s="29" t="s">
        <v>120</v>
      </c>
      <c r="UHW105" s="29"/>
      <c r="UHX105" s="30"/>
      <c r="UHY105" s="29"/>
      <c r="UHZ105" s="29" t="s">
        <v>115</v>
      </c>
      <c r="UIA105" s="31">
        <f t="shared" ref="UIA105" si="1769">11.535</f>
        <v>11.535</v>
      </c>
      <c r="UIB105" s="1" t="s">
        <v>12</v>
      </c>
      <c r="UID105" s="29" t="s">
        <v>120</v>
      </c>
      <c r="UIE105" s="29"/>
      <c r="UIF105" s="30"/>
      <c r="UIG105" s="29"/>
      <c r="UIH105" s="29" t="s">
        <v>115</v>
      </c>
      <c r="UII105" s="31">
        <f t="shared" ref="UII105" si="1770">11.535</f>
        <v>11.535</v>
      </c>
      <c r="UIJ105" s="1" t="s">
        <v>12</v>
      </c>
      <c r="UIL105" s="29" t="s">
        <v>120</v>
      </c>
      <c r="UIM105" s="29"/>
      <c r="UIN105" s="30"/>
      <c r="UIO105" s="29"/>
      <c r="UIP105" s="29" t="s">
        <v>115</v>
      </c>
      <c r="UIQ105" s="31">
        <f t="shared" ref="UIQ105" si="1771">11.535</f>
        <v>11.535</v>
      </c>
      <c r="UIR105" s="1" t="s">
        <v>12</v>
      </c>
      <c r="UIT105" s="29" t="s">
        <v>120</v>
      </c>
      <c r="UIU105" s="29"/>
      <c r="UIV105" s="30"/>
      <c r="UIW105" s="29"/>
      <c r="UIX105" s="29" t="s">
        <v>115</v>
      </c>
      <c r="UIY105" s="31">
        <f t="shared" ref="UIY105" si="1772">11.535</f>
        <v>11.535</v>
      </c>
      <c r="UIZ105" s="1" t="s">
        <v>12</v>
      </c>
      <c r="UJB105" s="29" t="s">
        <v>120</v>
      </c>
      <c r="UJC105" s="29"/>
      <c r="UJD105" s="30"/>
      <c r="UJE105" s="29"/>
      <c r="UJF105" s="29" t="s">
        <v>115</v>
      </c>
      <c r="UJG105" s="31">
        <f t="shared" ref="UJG105" si="1773">11.535</f>
        <v>11.535</v>
      </c>
      <c r="UJH105" s="1" t="s">
        <v>12</v>
      </c>
      <c r="UJJ105" s="29" t="s">
        <v>120</v>
      </c>
      <c r="UJK105" s="29"/>
      <c r="UJL105" s="30"/>
      <c r="UJM105" s="29"/>
      <c r="UJN105" s="29" t="s">
        <v>115</v>
      </c>
      <c r="UJO105" s="31">
        <f t="shared" ref="UJO105" si="1774">11.535</f>
        <v>11.535</v>
      </c>
      <c r="UJP105" s="1" t="s">
        <v>12</v>
      </c>
      <c r="UJR105" s="29" t="s">
        <v>120</v>
      </c>
      <c r="UJS105" s="29"/>
      <c r="UJT105" s="30"/>
      <c r="UJU105" s="29"/>
      <c r="UJV105" s="29" t="s">
        <v>115</v>
      </c>
      <c r="UJW105" s="31">
        <f t="shared" ref="UJW105" si="1775">11.535</f>
        <v>11.535</v>
      </c>
      <c r="UJX105" s="1" t="s">
        <v>12</v>
      </c>
      <c r="UJZ105" s="29" t="s">
        <v>120</v>
      </c>
      <c r="UKA105" s="29"/>
      <c r="UKB105" s="30"/>
      <c r="UKC105" s="29"/>
      <c r="UKD105" s="29" t="s">
        <v>115</v>
      </c>
      <c r="UKE105" s="31">
        <f t="shared" ref="UKE105" si="1776">11.535</f>
        <v>11.535</v>
      </c>
      <c r="UKF105" s="1" t="s">
        <v>12</v>
      </c>
      <c r="UKH105" s="29" t="s">
        <v>120</v>
      </c>
      <c r="UKI105" s="29"/>
      <c r="UKJ105" s="30"/>
      <c r="UKK105" s="29"/>
      <c r="UKL105" s="29" t="s">
        <v>115</v>
      </c>
      <c r="UKM105" s="31">
        <f t="shared" ref="UKM105" si="1777">11.535</f>
        <v>11.535</v>
      </c>
      <c r="UKN105" s="1" t="s">
        <v>12</v>
      </c>
      <c r="UKP105" s="29" t="s">
        <v>120</v>
      </c>
      <c r="UKQ105" s="29"/>
      <c r="UKR105" s="30"/>
      <c r="UKS105" s="29"/>
      <c r="UKT105" s="29" t="s">
        <v>115</v>
      </c>
      <c r="UKU105" s="31">
        <f t="shared" ref="UKU105" si="1778">11.535</f>
        <v>11.535</v>
      </c>
      <c r="UKV105" s="1" t="s">
        <v>12</v>
      </c>
      <c r="UKX105" s="29" t="s">
        <v>120</v>
      </c>
      <c r="UKY105" s="29"/>
      <c r="UKZ105" s="30"/>
      <c r="ULA105" s="29"/>
      <c r="ULB105" s="29" t="s">
        <v>115</v>
      </c>
      <c r="ULC105" s="31">
        <f t="shared" ref="ULC105" si="1779">11.535</f>
        <v>11.535</v>
      </c>
      <c r="ULD105" s="1" t="s">
        <v>12</v>
      </c>
      <c r="ULF105" s="29" t="s">
        <v>120</v>
      </c>
      <c r="ULG105" s="29"/>
      <c r="ULH105" s="30"/>
      <c r="ULI105" s="29"/>
      <c r="ULJ105" s="29" t="s">
        <v>115</v>
      </c>
      <c r="ULK105" s="31">
        <f t="shared" ref="ULK105" si="1780">11.535</f>
        <v>11.535</v>
      </c>
      <c r="ULL105" s="1" t="s">
        <v>12</v>
      </c>
      <c r="ULN105" s="29" t="s">
        <v>120</v>
      </c>
      <c r="ULO105" s="29"/>
      <c r="ULP105" s="30"/>
      <c r="ULQ105" s="29"/>
      <c r="ULR105" s="29" t="s">
        <v>115</v>
      </c>
      <c r="ULS105" s="31">
        <f t="shared" ref="ULS105" si="1781">11.535</f>
        <v>11.535</v>
      </c>
      <c r="ULT105" s="1" t="s">
        <v>12</v>
      </c>
      <c r="ULV105" s="29" t="s">
        <v>120</v>
      </c>
      <c r="ULW105" s="29"/>
      <c r="ULX105" s="30"/>
      <c r="ULY105" s="29"/>
      <c r="ULZ105" s="29" t="s">
        <v>115</v>
      </c>
      <c r="UMA105" s="31">
        <f t="shared" ref="UMA105" si="1782">11.535</f>
        <v>11.535</v>
      </c>
      <c r="UMB105" s="1" t="s">
        <v>12</v>
      </c>
      <c r="UMD105" s="29" t="s">
        <v>120</v>
      </c>
      <c r="UME105" s="29"/>
      <c r="UMF105" s="30"/>
      <c r="UMG105" s="29"/>
      <c r="UMH105" s="29" t="s">
        <v>115</v>
      </c>
      <c r="UMI105" s="31">
        <f t="shared" ref="UMI105" si="1783">11.535</f>
        <v>11.535</v>
      </c>
      <c r="UMJ105" s="1" t="s">
        <v>12</v>
      </c>
      <c r="UML105" s="29" t="s">
        <v>120</v>
      </c>
      <c r="UMM105" s="29"/>
      <c r="UMN105" s="30"/>
      <c r="UMO105" s="29"/>
      <c r="UMP105" s="29" t="s">
        <v>115</v>
      </c>
      <c r="UMQ105" s="31">
        <f t="shared" ref="UMQ105" si="1784">11.535</f>
        <v>11.535</v>
      </c>
      <c r="UMR105" s="1" t="s">
        <v>12</v>
      </c>
      <c r="UMT105" s="29" t="s">
        <v>120</v>
      </c>
      <c r="UMU105" s="29"/>
      <c r="UMV105" s="30"/>
      <c r="UMW105" s="29"/>
      <c r="UMX105" s="29" t="s">
        <v>115</v>
      </c>
      <c r="UMY105" s="31">
        <f t="shared" ref="UMY105" si="1785">11.535</f>
        <v>11.535</v>
      </c>
      <c r="UMZ105" s="1" t="s">
        <v>12</v>
      </c>
      <c r="UNB105" s="29" t="s">
        <v>120</v>
      </c>
      <c r="UNC105" s="29"/>
      <c r="UND105" s="30"/>
      <c r="UNE105" s="29"/>
      <c r="UNF105" s="29" t="s">
        <v>115</v>
      </c>
      <c r="UNG105" s="31">
        <f t="shared" ref="UNG105" si="1786">11.535</f>
        <v>11.535</v>
      </c>
      <c r="UNH105" s="1" t="s">
        <v>12</v>
      </c>
      <c r="UNJ105" s="29" t="s">
        <v>120</v>
      </c>
      <c r="UNK105" s="29"/>
      <c r="UNL105" s="30"/>
      <c r="UNM105" s="29"/>
      <c r="UNN105" s="29" t="s">
        <v>115</v>
      </c>
      <c r="UNO105" s="31">
        <f t="shared" ref="UNO105" si="1787">11.535</f>
        <v>11.535</v>
      </c>
      <c r="UNP105" s="1" t="s">
        <v>12</v>
      </c>
      <c r="UNR105" s="29" t="s">
        <v>120</v>
      </c>
      <c r="UNS105" s="29"/>
      <c r="UNT105" s="30"/>
      <c r="UNU105" s="29"/>
      <c r="UNV105" s="29" t="s">
        <v>115</v>
      </c>
      <c r="UNW105" s="31">
        <f t="shared" ref="UNW105" si="1788">11.535</f>
        <v>11.535</v>
      </c>
      <c r="UNX105" s="1" t="s">
        <v>12</v>
      </c>
      <c r="UNZ105" s="29" t="s">
        <v>120</v>
      </c>
      <c r="UOA105" s="29"/>
      <c r="UOB105" s="30"/>
      <c r="UOC105" s="29"/>
      <c r="UOD105" s="29" t="s">
        <v>115</v>
      </c>
      <c r="UOE105" s="31">
        <f t="shared" ref="UOE105" si="1789">11.535</f>
        <v>11.535</v>
      </c>
      <c r="UOF105" s="1" t="s">
        <v>12</v>
      </c>
      <c r="UOH105" s="29" t="s">
        <v>120</v>
      </c>
      <c r="UOI105" s="29"/>
      <c r="UOJ105" s="30"/>
      <c r="UOK105" s="29"/>
      <c r="UOL105" s="29" t="s">
        <v>115</v>
      </c>
      <c r="UOM105" s="31">
        <f t="shared" ref="UOM105" si="1790">11.535</f>
        <v>11.535</v>
      </c>
      <c r="UON105" s="1" t="s">
        <v>12</v>
      </c>
      <c r="UOP105" s="29" t="s">
        <v>120</v>
      </c>
      <c r="UOQ105" s="29"/>
      <c r="UOR105" s="30"/>
      <c r="UOS105" s="29"/>
      <c r="UOT105" s="29" t="s">
        <v>115</v>
      </c>
      <c r="UOU105" s="31">
        <f t="shared" ref="UOU105" si="1791">11.535</f>
        <v>11.535</v>
      </c>
      <c r="UOV105" s="1" t="s">
        <v>12</v>
      </c>
      <c r="UOX105" s="29" t="s">
        <v>120</v>
      </c>
      <c r="UOY105" s="29"/>
      <c r="UOZ105" s="30"/>
      <c r="UPA105" s="29"/>
      <c r="UPB105" s="29" t="s">
        <v>115</v>
      </c>
      <c r="UPC105" s="31">
        <f t="shared" ref="UPC105" si="1792">11.535</f>
        <v>11.535</v>
      </c>
      <c r="UPD105" s="1" t="s">
        <v>12</v>
      </c>
      <c r="UPF105" s="29" t="s">
        <v>120</v>
      </c>
      <c r="UPG105" s="29"/>
      <c r="UPH105" s="30"/>
      <c r="UPI105" s="29"/>
      <c r="UPJ105" s="29" t="s">
        <v>115</v>
      </c>
      <c r="UPK105" s="31">
        <f t="shared" ref="UPK105" si="1793">11.535</f>
        <v>11.535</v>
      </c>
      <c r="UPL105" s="1" t="s">
        <v>12</v>
      </c>
      <c r="UPN105" s="29" t="s">
        <v>120</v>
      </c>
      <c r="UPO105" s="29"/>
      <c r="UPP105" s="30"/>
      <c r="UPQ105" s="29"/>
      <c r="UPR105" s="29" t="s">
        <v>115</v>
      </c>
      <c r="UPS105" s="31">
        <f t="shared" ref="UPS105" si="1794">11.535</f>
        <v>11.535</v>
      </c>
      <c r="UPT105" s="1" t="s">
        <v>12</v>
      </c>
      <c r="UPV105" s="29" t="s">
        <v>120</v>
      </c>
      <c r="UPW105" s="29"/>
      <c r="UPX105" s="30"/>
      <c r="UPY105" s="29"/>
      <c r="UPZ105" s="29" t="s">
        <v>115</v>
      </c>
      <c r="UQA105" s="31">
        <f t="shared" ref="UQA105" si="1795">11.535</f>
        <v>11.535</v>
      </c>
      <c r="UQB105" s="1" t="s">
        <v>12</v>
      </c>
      <c r="UQD105" s="29" t="s">
        <v>120</v>
      </c>
      <c r="UQE105" s="29"/>
      <c r="UQF105" s="30"/>
      <c r="UQG105" s="29"/>
      <c r="UQH105" s="29" t="s">
        <v>115</v>
      </c>
      <c r="UQI105" s="31">
        <f t="shared" ref="UQI105" si="1796">11.535</f>
        <v>11.535</v>
      </c>
      <c r="UQJ105" s="1" t="s">
        <v>12</v>
      </c>
      <c r="UQL105" s="29" t="s">
        <v>120</v>
      </c>
      <c r="UQM105" s="29"/>
      <c r="UQN105" s="30"/>
      <c r="UQO105" s="29"/>
      <c r="UQP105" s="29" t="s">
        <v>115</v>
      </c>
      <c r="UQQ105" s="31">
        <f t="shared" ref="UQQ105" si="1797">11.535</f>
        <v>11.535</v>
      </c>
      <c r="UQR105" s="1" t="s">
        <v>12</v>
      </c>
      <c r="UQT105" s="29" t="s">
        <v>120</v>
      </c>
      <c r="UQU105" s="29"/>
      <c r="UQV105" s="30"/>
      <c r="UQW105" s="29"/>
      <c r="UQX105" s="29" t="s">
        <v>115</v>
      </c>
      <c r="UQY105" s="31">
        <f t="shared" ref="UQY105" si="1798">11.535</f>
        <v>11.535</v>
      </c>
      <c r="UQZ105" s="1" t="s">
        <v>12</v>
      </c>
      <c r="URB105" s="29" t="s">
        <v>120</v>
      </c>
      <c r="URC105" s="29"/>
      <c r="URD105" s="30"/>
      <c r="URE105" s="29"/>
      <c r="URF105" s="29" t="s">
        <v>115</v>
      </c>
      <c r="URG105" s="31">
        <f t="shared" ref="URG105" si="1799">11.535</f>
        <v>11.535</v>
      </c>
      <c r="URH105" s="1" t="s">
        <v>12</v>
      </c>
      <c r="URJ105" s="29" t="s">
        <v>120</v>
      </c>
      <c r="URK105" s="29"/>
      <c r="URL105" s="30"/>
      <c r="URM105" s="29"/>
      <c r="URN105" s="29" t="s">
        <v>115</v>
      </c>
      <c r="URO105" s="31">
        <f t="shared" ref="URO105" si="1800">11.535</f>
        <v>11.535</v>
      </c>
      <c r="URP105" s="1" t="s">
        <v>12</v>
      </c>
      <c r="URR105" s="29" t="s">
        <v>120</v>
      </c>
      <c r="URS105" s="29"/>
      <c r="URT105" s="30"/>
      <c r="URU105" s="29"/>
      <c r="URV105" s="29" t="s">
        <v>115</v>
      </c>
      <c r="URW105" s="31">
        <f t="shared" ref="URW105" si="1801">11.535</f>
        <v>11.535</v>
      </c>
      <c r="URX105" s="1" t="s">
        <v>12</v>
      </c>
      <c r="URZ105" s="29" t="s">
        <v>120</v>
      </c>
      <c r="USA105" s="29"/>
      <c r="USB105" s="30"/>
      <c r="USC105" s="29"/>
      <c r="USD105" s="29" t="s">
        <v>115</v>
      </c>
      <c r="USE105" s="31">
        <f t="shared" ref="USE105" si="1802">11.535</f>
        <v>11.535</v>
      </c>
      <c r="USF105" s="1" t="s">
        <v>12</v>
      </c>
      <c r="USH105" s="29" t="s">
        <v>120</v>
      </c>
      <c r="USI105" s="29"/>
      <c r="USJ105" s="30"/>
      <c r="USK105" s="29"/>
      <c r="USL105" s="29" t="s">
        <v>115</v>
      </c>
      <c r="USM105" s="31">
        <f t="shared" ref="USM105" si="1803">11.535</f>
        <v>11.535</v>
      </c>
      <c r="USN105" s="1" t="s">
        <v>12</v>
      </c>
      <c r="USP105" s="29" t="s">
        <v>120</v>
      </c>
      <c r="USQ105" s="29"/>
      <c r="USR105" s="30"/>
      <c r="USS105" s="29"/>
      <c r="UST105" s="29" t="s">
        <v>115</v>
      </c>
      <c r="USU105" s="31">
        <f t="shared" ref="USU105" si="1804">11.535</f>
        <v>11.535</v>
      </c>
      <c r="USV105" s="1" t="s">
        <v>12</v>
      </c>
      <c r="USX105" s="29" t="s">
        <v>120</v>
      </c>
      <c r="USY105" s="29"/>
      <c r="USZ105" s="30"/>
      <c r="UTA105" s="29"/>
      <c r="UTB105" s="29" t="s">
        <v>115</v>
      </c>
      <c r="UTC105" s="31">
        <f t="shared" ref="UTC105" si="1805">11.535</f>
        <v>11.535</v>
      </c>
      <c r="UTD105" s="1" t="s">
        <v>12</v>
      </c>
      <c r="UTF105" s="29" t="s">
        <v>120</v>
      </c>
      <c r="UTG105" s="29"/>
      <c r="UTH105" s="30"/>
      <c r="UTI105" s="29"/>
      <c r="UTJ105" s="29" t="s">
        <v>115</v>
      </c>
      <c r="UTK105" s="31">
        <f t="shared" ref="UTK105" si="1806">11.535</f>
        <v>11.535</v>
      </c>
      <c r="UTL105" s="1" t="s">
        <v>12</v>
      </c>
      <c r="UTN105" s="29" t="s">
        <v>120</v>
      </c>
      <c r="UTO105" s="29"/>
      <c r="UTP105" s="30"/>
      <c r="UTQ105" s="29"/>
      <c r="UTR105" s="29" t="s">
        <v>115</v>
      </c>
      <c r="UTS105" s="31">
        <f t="shared" ref="UTS105" si="1807">11.535</f>
        <v>11.535</v>
      </c>
      <c r="UTT105" s="1" t="s">
        <v>12</v>
      </c>
      <c r="UTV105" s="29" t="s">
        <v>120</v>
      </c>
      <c r="UTW105" s="29"/>
      <c r="UTX105" s="30"/>
      <c r="UTY105" s="29"/>
      <c r="UTZ105" s="29" t="s">
        <v>115</v>
      </c>
      <c r="UUA105" s="31">
        <f t="shared" ref="UUA105" si="1808">11.535</f>
        <v>11.535</v>
      </c>
      <c r="UUB105" s="1" t="s">
        <v>12</v>
      </c>
      <c r="UUD105" s="29" t="s">
        <v>120</v>
      </c>
      <c r="UUE105" s="29"/>
      <c r="UUF105" s="30"/>
      <c r="UUG105" s="29"/>
      <c r="UUH105" s="29" t="s">
        <v>115</v>
      </c>
      <c r="UUI105" s="31">
        <f t="shared" ref="UUI105" si="1809">11.535</f>
        <v>11.535</v>
      </c>
      <c r="UUJ105" s="1" t="s">
        <v>12</v>
      </c>
      <c r="UUL105" s="29" t="s">
        <v>120</v>
      </c>
      <c r="UUM105" s="29"/>
      <c r="UUN105" s="30"/>
      <c r="UUO105" s="29"/>
      <c r="UUP105" s="29" t="s">
        <v>115</v>
      </c>
      <c r="UUQ105" s="31">
        <f t="shared" ref="UUQ105" si="1810">11.535</f>
        <v>11.535</v>
      </c>
      <c r="UUR105" s="1" t="s">
        <v>12</v>
      </c>
      <c r="UUT105" s="29" t="s">
        <v>120</v>
      </c>
      <c r="UUU105" s="29"/>
      <c r="UUV105" s="30"/>
      <c r="UUW105" s="29"/>
      <c r="UUX105" s="29" t="s">
        <v>115</v>
      </c>
      <c r="UUY105" s="31">
        <f t="shared" ref="UUY105" si="1811">11.535</f>
        <v>11.535</v>
      </c>
      <c r="UUZ105" s="1" t="s">
        <v>12</v>
      </c>
      <c r="UVB105" s="29" t="s">
        <v>120</v>
      </c>
      <c r="UVC105" s="29"/>
      <c r="UVD105" s="30"/>
      <c r="UVE105" s="29"/>
      <c r="UVF105" s="29" t="s">
        <v>115</v>
      </c>
      <c r="UVG105" s="31">
        <f t="shared" ref="UVG105" si="1812">11.535</f>
        <v>11.535</v>
      </c>
      <c r="UVH105" s="1" t="s">
        <v>12</v>
      </c>
      <c r="UVJ105" s="29" t="s">
        <v>120</v>
      </c>
      <c r="UVK105" s="29"/>
      <c r="UVL105" s="30"/>
      <c r="UVM105" s="29"/>
      <c r="UVN105" s="29" t="s">
        <v>115</v>
      </c>
      <c r="UVO105" s="31">
        <f t="shared" ref="UVO105" si="1813">11.535</f>
        <v>11.535</v>
      </c>
      <c r="UVP105" s="1" t="s">
        <v>12</v>
      </c>
      <c r="UVR105" s="29" t="s">
        <v>120</v>
      </c>
      <c r="UVS105" s="29"/>
      <c r="UVT105" s="30"/>
      <c r="UVU105" s="29"/>
      <c r="UVV105" s="29" t="s">
        <v>115</v>
      </c>
      <c r="UVW105" s="31">
        <f t="shared" ref="UVW105" si="1814">11.535</f>
        <v>11.535</v>
      </c>
      <c r="UVX105" s="1" t="s">
        <v>12</v>
      </c>
      <c r="UVZ105" s="29" t="s">
        <v>120</v>
      </c>
      <c r="UWA105" s="29"/>
      <c r="UWB105" s="30"/>
      <c r="UWC105" s="29"/>
      <c r="UWD105" s="29" t="s">
        <v>115</v>
      </c>
      <c r="UWE105" s="31">
        <f t="shared" ref="UWE105" si="1815">11.535</f>
        <v>11.535</v>
      </c>
      <c r="UWF105" s="1" t="s">
        <v>12</v>
      </c>
      <c r="UWH105" s="29" t="s">
        <v>120</v>
      </c>
      <c r="UWI105" s="29"/>
      <c r="UWJ105" s="30"/>
      <c r="UWK105" s="29"/>
      <c r="UWL105" s="29" t="s">
        <v>115</v>
      </c>
      <c r="UWM105" s="31">
        <f t="shared" ref="UWM105" si="1816">11.535</f>
        <v>11.535</v>
      </c>
      <c r="UWN105" s="1" t="s">
        <v>12</v>
      </c>
      <c r="UWP105" s="29" t="s">
        <v>120</v>
      </c>
      <c r="UWQ105" s="29"/>
      <c r="UWR105" s="30"/>
      <c r="UWS105" s="29"/>
      <c r="UWT105" s="29" t="s">
        <v>115</v>
      </c>
      <c r="UWU105" s="31">
        <f t="shared" ref="UWU105" si="1817">11.535</f>
        <v>11.535</v>
      </c>
      <c r="UWV105" s="1" t="s">
        <v>12</v>
      </c>
      <c r="UWX105" s="29" t="s">
        <v>120</v>
      </c>
      <c r="UWY105" s="29"/>
      <c r="UWZ105" s="30"/>
      <c r="UXA105" s="29"/>
      <c r="UXB105" s="29" t="s">
        <v>115</v>
      </c>
      <c r="UXC105" s="31">
        <f t="shared" ref="UXC105" si="1818">11.535</f>
        <v>11.535</v>
      </c>
      <c r="UXD105" s="1" t="s">
        <v>12</v>
      </c>
      <c r="UXF105" s="29" t="s">
        <v>120</v>
      </c>
      <c r="UXG105" s="29"/>
      <c r="UXH105" s="30"/>
      <c r="UXI105" s="29"/>
      <c r="UXJ105" s="29" t="s">
        <v>115</v>
      </c>
      <c r="UXK105" s="31">
        <f t="shared" ref="UXK105" si="1819">11.535</f>
        <v>11.535</v>
      </c>
      <c r="UXL105" s="1" t="s">
        <v>12</v>
      </c>
      <c r="UXN105" s="29" t="s">
        <v>120</v>
      </c>
      <c r="UXO105" s="29"/>
      <c r="UXP105" s="30"/>
      <c r="UXQ105" s="29"/>
      <c r="UXR105" s="29" t="s">
        <v>115</v>
      </c>
      <c r="UXS105" s="31">
        <f t="shared" ref="UXS105" si="1820">11.535</f>
        <v>11.535</v>
      </c>
      <c r="UXT105" s="1" t="s">
        <v>12</v>
      </c>
      <c r="UXV105" s="29" t="s">
        <v>120</v>
      </c>
      <c r="UXW105" s="29"/>
      <c r="UXX105" s="30"/>
      <c r="UXY105" s="29"/>
      <c r="UXZ105" s="29" t="s">
        <v>115</v>
      </c>
      <c r="UYA105" s="31">
        <f t="shared" ref="UYA105" si="1821">11.535</f>
        <v>11.535</v>
      </c>
      <c r="UYB105" s="1" t="s">
        <v>12</v>
      </c>
      <c r="UYD105" s="29" t="s">
        <v>120</v>
      </c>
      <c r="UYE105" s="29"/>
      <c r="UYF105" s="30"/>
      <c r="UYG105" s="29"/>
      <c r="UYH105" s="29" t="s">
        <v>115</v>
      </c>
      <c r="UYI105" s="31">
        <f t="shared" ref="UYI105" si="1822">11.535</f>
        <v>11.535</v>
      </c>
      <c r="UYJ105" s="1" t="s">
        <v>12</v>
      </c>
      <c r="UYL105" s="29" t="s">
        <v>120</v>
      </c>
      <c r="UYM105" s="29"/>
      <c r="UYN105" s="30"/>
      <c r="UYO105" s="29"/>
      <c r="UYP105" s="29" t="s">
        <v>115</v>
      </c>
      <c r="UYQ105" s="31">
        <f t="shared" ref="UYQ105" si="1823">11.535</f>
        <v>11.535</v>
      </c>
      <c r="UYR105" s="1" t="s">
        <v>12</v>
      </c>
      <c r="UYT105" s="29" t="s">
        <v>120</v>
      </c>
      <c r="UYU105" s="29"/>
      <c r="UYV105" s="30"/>
      <c r="UYW105" s="29"/>
      <c r="UYX105" s="29" t="s">
        <v>115</v>
      </c>
      <c r="UYY105" s="31">
        <f t="shared" ref="UYY105" si="1824">11.535</f>
        <v>11.535</v>
      </c>
      <c r="UYZ105" s="1" t="s">
        <v>12</v>
      </c>
      <c r="UZB105" s="29" t="s">
        <v>120</v>
      </c>
      <c r="UZC105" s="29"/>
      <c r="UZD105" s="30"/>
      <c r="UZE105" s="29"/>
      <c r="UZF105" s="29" t="s">
        <v>115</v>
      </c>
      <c r="UZG105" s="31">
        <f t="shared" ref="UZG105" si="1825">11.535</f>
        <v>11.535</v>
      </c>
      <c r="UZH105" s="1" t="s">
        <v>12</v>
      </c>
      <c r="UZJ105" s="29" t="s">
        <v>120</v>
      </c>
      <c r="UZK105" s="29"/>
      <c r="UZL105" s="30"/>
      <c r="UZM105" s="29"/>
      <c r="UZN105" s="29" t="s">
        <v>115</v>
      </c>
      <c r="UZO105" s="31">
        <f t="shared" ref="UZO105" si="1826">11.535</f>
        <v>11.535</v>
      </c>
      <c r="UZP105" s="1" t="s">
        <v>12</v>
      </c>
      <c r="UZR105" s="29" t="s">
        <v>120</v>
      </c>
      <c r="UZS105" s="29"/>
      <c r="UZT105" s="30"/>
      <c r="UZU105" s="29"/>
      <c r="UZV105" s="29" t="s">
        <v>115</v>
      </c>
      <c r="UZW105" s="31">
        <f t="shared" ref="UZW105" si="1827">11.535</f>
        <v>11.535</v>
      </c>
      <c r="UZX105" s="1" t="s">
        <v>12</v>
      </c>
      <c r="UZZ105" s="29" t="s">
        <v>120</v>
      </c>
      <c r="VAA105" s="29"/>
      <c r="VAB105" s="30"/>
      <c r="VAC105" s="29"/>
      <c r="VAD105" s="29" t="s">
        <v>115</v>
      </c>
      <c r="VAE105" s="31">
        <f t="shared" ref="VAE105" si="1828">11.535</f>
        <v>11.535</v>
      </c>
      <c r="VAF105" s="1" t="s">
        <v>12</v>
      </c>
      <c r="VAH105" s="29" t="s">
        <v>120</v>
      </c>
      <c r="VAI105" s="29"/>
      <c r="VAJ105" s="30"/>
      <c r="VAK105" s="29"/>
      <c r="VAL105" s="29" t="s">
        <v>115</v>
      </c>
      <c r="VAM105" s="31">
        <f t="shared" ref="VAM105" si="1829">11.535</f>
        <v>11.535</v>
      </c>
      <c r="VAN105" s="1" t="s">
        <v>12</v>
      </c>
      <c r="VAP105" s="29" t="s">
        <v>120</v>
      </c>
      <c r="VAQ105" s="29"/>
      <c r="VAR105" s="30"/>
      <c r="VAS105" s="29"/>
      <c r="VAT105" s="29" t="s">
        <v>115</v>
      </c>
      <c r="VAU105" s="31">
        <f t="shared" ref="VAU105" si="1830">11.535</f>
        <v>11.535</v>
      </c>
      <c r="VAV105" s="1" t="s">
        <v>12</v>
      </c>
      <c r="VAX105" s="29" t="s">
        <v>120</v>
      </c>
      <c r="VAY105" s="29"/>
      <c r="VAZ105" s="30"/>
      <c r="VBA105" s="29"/>
      <c r="VBB105" s="29" t="s">
        <v>115</v>
      </c>
      <c r="VBC105" s="31">
        <f t="shared" ref="VBC105" si="1831">11.535</f>
        <v>11.535</v>
      </c>
      <c r="VBD105" s="1" t="s">
        <v>12</v>
      </c>
      <c r="VBF105" s="29" t="s">
        <v>120</v>
      </c>
      <c r="VBG105" s="29"/>
      <c r="VBH105" s="30"/>
      <c r="VBI105" s="29"/>
      <c r="VBJ105" s="29" t="s">
        <v>115</v>
      </c>
      <c r="VBK105" s="31">
        <f t="shared" ref="VBK105" si="1832">11.535</f>
        <v>11.535</v>
      </c>
      <c r="VBL105" s="1" t="s">
        <v>12</v>
      </c>
      <c r="VBN105" s="29" t="s">
        <v>120</v>
      </c>
      <c r="VBO105" s="29"/>
      <c r="VBP105" s="30"/>
      <c r="VBQ105" s="29"/>
      <c r="VBR105" s="29" t="s">
        <v>115</v>
      </c>
      <c r="VBS105" s="31">
        <f t="shared" ref="VBS105" si="1833">11.535</f>
        <v>11.535</v>
      </c>
      <c r="VBT105" s="1" t="s">
        <v>12</v>
      </c>
      <c r="VBV105" s="29" t="s">
        <v>120</v>
      </c>
      <c r="VBW105" s="29"/>
      <c r="VBX105" s="30"/>
      <c r="VBY105" s="29"/>
      <c r="VBZ105" s="29" t="s">
        <v>115</v>
      </c>
      <c r="VCA105" s="31">
        <f t="shared" ref="VCA105" si="1834">11.535</f>
        <v>11.535</v>
      </c>
      <c r="VCB105" s="1" t="s">
        <v>12</v>
      </c>
      <c r="VCD105" s="29" t="s">
        <v>120</v>
      </c>
      <c r="VCE105" s="29"/>
      <c r="VCF105" s="30"/>
      <c r="VCG105" s="29"/>
      <c r="VCH105" s="29" t="s">
        <v>115</v>
      </c>
      <c r="VCI105" s="31">
        <f t="shared" ref="VCI105" si="1835">11.535</f>
        <v>11.535</v>
      </c>
      <c r="VCJ105" s="1" t="s">
        <v>12</v>
      </c>
      <c r="VCL105" s="29" t="s">
        <v>120</v>
      </c>
      <c r="VCM105" s="29"/>
      <c r="VCN105" s="30"/>
      <c r="VCO105" s="29"/>
      <c r="VCP105" s="29" t="s">
        <v>115</v>
      </c>
      <c r="VCQ105" s="31">
        <f t="shared" ref="VCQ105" si="1836">11.535</f>
        <v>11.535</v>
      </c>
      <c r="VCR105" s="1" t="s">
        <v>12</v>
      </c>
      <c r="VCT105" s="29" t="s">
        <v>120</v>
      </c>
      <c r="VCU105" s="29"/>
      <c r="VCV105" s="30"/>
      <c r="VCW105" s="29"/>
      <c r="VCX105" s="29" t="s">
        <v>115</v>
      </c>
      <c r="VCY105" s="31">
        <f t="shared" ref="VCY105" si="1837">11.535</f>
        <v>11.535</v>
      </c>
      <c r="VCZ105" s="1" t="s">
        <v>12</v>
      </c>
      <c r="VDB105" s="29" t="s">
        <v>120</v>
      </c>
      <c r="VDC105" s="29"/>
      <c r="VDD105" s="30"/>
      <c r="VDE105" s="29"/>
      <c r="VDF105" s="29" t="s">
        <v>115</v>
      </c>
      <c r="VDG105" s="31">
        <f t="shared" ref="VDG105" si="1838">11.535</f>
        <v>11.535</v>
      </c>
      <c r="VDH105" s="1" t="s">
        <v>12</v>
      </c>
      <c r="VDJ105" s="29" t="s">
        <v>120</v>
      </c>
      <c r="VDK105" s="29"/>
      <c r="VDL105" s="30"/>
      <c r="VDM105" s="29"/>
      <c r="VDN105" s="29" t="s">
        <v>115</v>
      </c>
      <c r="VDO105" s="31">
        <f t="shared" ref="VDO105" si="1839">11.535</f>
        <v>11.535</v>
      </c>
      <c r="VDP105" s="1" t="s">
        <v>12</v>
      </c>
      <c r="VDR105" s="29" t="s">
        <v>120</v>
      </c>
      <c r="VDS105" s="29"/>
      <c r="VDT105" s="30"/>
      <c r="VDU105" s="29"/>
      <c r="VDV105" s="29" t="s">
        <v>115</v>
      </c>
      <c r="VDW105" s="31">
        <f t="shared" ref="VDW105" si="1840">11.535</f>
        <v>11.535</v>
      </c>
      <c r="VDX105" s="1" t="s">
        <v>12</v>
      </c>
      <c r="VDZ105" s="29" t="s">
        <v>120</v>
      </c>
      <c r="VEA105" s="29"/>
      <c r="VEB105" s="30"/>
      <c r="VEC105" s="29"/>
      <c r="VED105" s="29" t="s">
        <v>115</v>
      </c>
      <c r="VEE105" s="31">
        <f t="shared" ref="VEE105" si="1841">11.535</f>
        <v>11.535</v>
      </c>
      <c r="VEF105" s="1" t="s">
        <v>12</v>
      </c>
      <c r="VEH105" s="29" t="s">
        <v>120</v>
      </c>
      <c r="VEI105" s="29"/>
      <c r="VEJ105" s="30"/>
      <c r="VEK105" s="29"/>
      <c r="VEL105" s="29" t="s">
        <v>115</v>
      </c>
      <c r="VEM105" s="31">
        <f t="shared" ref="VEM105" si="1842">11.535</f>
        <v>11.535</v>
      </c>
      <c r="VEN105" s="1" t="s">
        <v>12</v>
      </c>
      <c r="VEP105" s="29" t="s">
        <v>120</v>
      </c>
      <c r="VEQ105" s="29"/>
      <c r="VER105" s="30"/>
      <c r="VES105" s="29"/>
      <c r="VET105" s="29" t="s">
        <v>115</v>
      </c>
      <c r="VEU105" s="31">
        <f t="shared" ref="VEU105" si="1843">11.535</f>
        <v>11.535</v>
      </c>
      <c r="VEV105" s="1" t="s">
        <v>12</v>
      </c>
      <c r="VEX105" s="29" t="s">
        <v>120</v>
      </c>
      <c r="VEY105" s="29"/>
      <c r="VEZ105" s="30"/>
      <c r="VFA105" s="29"/>
      <c r="VFB105" s="29" t="s">
        <v>115</v>
      </c>
      <c r="VFC105" s="31">
        <f t="shared" ref="VFC105" si="1844">11.535</f>
        <v>11.535</v>
      </c>
      <c r="VFD105" s="1" t="s">
        <v>12</v>
      </c>
      <c r="VFF105" s="29" t="s">
        <v>120</v>
      </c>
      <c r="VFG105" s="29"/>
      <c r="VFH105" s="30"/>
      <c r="VFI105" s="29"/>
      <c r="VFJ105" s="29" t="s">
        <v>115</v>
      </c>
      <c r="VFK105" s="31">
        <f t="shared" ref="VFK105" si="1845">11.535</f>
        <v>11.535</v>
      </c>
      <c r="VFL105" s="1" t="s">
        <v>12</v>
      </c>
      <c r="VFN105" s="29" t="s">
        <v>120</v>
      </c>
      <c r="VFO105" s="29"/>
      <c r="VFP105" s="30"/>
      <c r="VFQ105" s="29"/>
      <c r="VFR105" s="29" t="s">
        <v>115</v>
      </c>
      <c r="VFS105" s="31">
        <f t="shared" ref="VFS105" si="1846">11.535</f>
        <v>11.535</v>
      </c>
      <c r="VFT105" s="1" t="s">
        <v>12</v>
      </c>
      <c r="VFV105" s="29" t="s">
        <v>120</v>
      </c>
      <c r="VFW105" s="29"/>
      <c r="VFX105" s="30"/>
      <c r="VFY105" s="29"/>
      <c r="VFZ105" s="29" t="s">
        <v>115</v>
      </c>
      <c r="VGA105" s="31">
        <f t="shared" ref="VGA105" si="1847">11.535</f>
        <v>11.535</v>
      </c>
      <c r="VGB105" s="1" t="s">
        <v>12</v>
      </c>
      <c r="VGD105" s="29" t="s">
        <v>120</v>
      </c>
      <c r="VGE105" s="29"/>
      <c r="VGF105" s="30"/>
      <c r="VGG105" s="29"/>
      <c r="VGH105" s="29" t="s">
        <v>115</v>
      </c>
      <c r="VGI105" s="31">
        <f t="shared" ref="VGI105" si="1848">11.535</f>
        <v>11.535</v>
      </c>
      <c r="VGJ105" s="1" t="s">
        <v>12</v>
      </c>
      <c r="VGL105" s="29" t="s">
        <v>120</v>
      </c>
      <c r="VGM105" s="29"/>
      <c r="VGN105" s="30"/>
      <c r="VGO105" s="29"/>
      <c r="VGP105" s="29" t="s">
        <v>115</v>
      </c>
      <c r="VGQ105" s="31">
        <f t="shared" ref="VGQ105" si="1849">11.535</f>
        <v>11.535</v>
      </c>
      <c r="VGR105" s="1" t="s">
        <v>12</v>
      </c>
      <c r="VGT105" s="29" t="s">
        <v>120</v>
      </c>
      <c r="VGU105" s="29"/>
      <c r="VGV105" s="30"/>
      <c r="VGW105" s="29"/>
      <c r="VGX105" s="29" t="s">
        <v>115</v>
      </c>
      <c r="VGY105" s="31">
        <f t="shared" ref="VGY105" si="1850">11.535</f>
        <v>11.535</v>
      </c>
      <c r="VGZ105" s="1" t="s">
        <v>12</v>
      </c>
      <c r="VHB105" s="29" t="s">
        <v>120</v>
      </c>
      <c r="VHC105" s="29"/>
      <c r="VHD105" s="30"/>
      <c r="VHE105" s="29"/>
      <c r="VHF105" s="29" t="s">
        <v>115</v>
      </c>
      <c r="VHG105" s="31">
        <f t="shared" ref="VHG105" si="1851">11.535</f>
        <v>11.535</v>
      </c>
      <c r="VHH105" s="1" t="s">
        <v>12</v>
      </c>
      <c r="VHJ105" s="29" t="s">
        <v>120</v>
      </c>
      <c r="VHK105" s="29"/>
      <c r="VHL105" s="30"/>
      <c r="VHM105" s="29"/>
      <c r="VHN105" s="29" t="s">
        <v>115</v>
      </c>
      <c r="VHO105" s="31">
        <f t="shared" ref="VHO105" si="1852">11.535</f>
        <v>11.535</v>
      </c>
      <c r="VHP105" s="1" t="s">
        <v>12</v>
      </c>
      <c r="VHR105" s="29" t="s">
        <v>120</v>
      </c>
      <c r="VHS105" s="29"/>
      <c r="VHT105" s="30"/>
      <c r="VHU105" s="29"/>
      <c r="VHV105" s="29" t="s">
        <v>115</v>
      </c>
      <c r="VHW105" s="31">
        <f t="shared" ref="VHW105" si="1853">11.535</f>
        <v>11.535</v>
      </c>
      <c r="VHX105" s="1" t="s">
        <v>12</v>
      </c>
      <c r="VHZ105" s="29" t="s">
        <v>120</v>
      </c>
      <c r="VIA105" s="29"/>
      <c r="VIB105" s="30"/>
      <c r="VIC105" s="29"/>
      <c r="VID105" s="29" t="s">
        <v>115</v>
      </c>
      <c r="VIE105" s="31">
        <f t="shared" ref="VIE105" si="1854">11.535</f>
        <v>11.535</v>
      </c>
      <c r="VIF105" s="1" t="s">
        <v>12</v>
      </c>
      <c r="VIH105" s="29" t="s">
        <v>120</v>
      </c>
      <c r="VII105" s="29"/>
      <c r="VIJ105" s="30"/>
      <c r="VIK105" s="29"/>
      <c r="VIL105" s="29" t="s">
        <v>115</v>
      </c>
      <c r="VIM105" s="31">
        <f t="shared" ref="VIM105" si="1855">11.535</f>
        <v>11.535</v>
      </c>
      <c r="VIN105" s="1" t="s">
        <v>12</v>
      </c>
      <c r="VIP105" s="29" t="s">
        <v>120</v>
      </c>
      <c r="VIQ105" s="29"/>
      <c r="VIR105" s="30"/>
      <c r="VIS105" s="29"/>
      <c r="VIT105" s="29" t="s">
        <v>115</v>
      </c>
      <c r="VIU105" s="31">
        <f t="shared" ref="VIU105" si="1856">11.535</f>
        <v>11.535</v>
      </c>
      <c r="VIV105" s="1" t="s">
        <v>12</v>
      </c>
      <c r="VIX105" s="29" t="s">
        <v>120</v>
      </c>
      <c r="VIY105" s="29"/>
      <c r="VIZ105" s="30"/>
      <c r="VJA105" s="29"/>
      <c r="VJB105" s="29" t="s">
        <v>115</v>
      </c>
      <c r="VJC105" s="31">
        <f t="shared" ref="VJC105" si="1857">11.535</f>
        <v>11.535</v>
      </c>
      <c r="VJD105" s="1" t="s">
        <v>12</v>
      </c>
      <c r="VJF105" s="29" t="s">
        <v>120</v>
      </c>
      <c r="VJG105" s="29"/>
      <c r="VJH105" s="30"/>
      <c r="VJI105" s="29"/>
      <c r="VJJ105" s="29" t="s">
        <v>115</v>
      </c>
      <c r="VJK105" s="31">
        <f t="shared" ref="VJK105" si="1858">11.535</f>
        <v>11.535</v>
      </c>
      <c r="VJL105" s="1" t="s">
        <v>12</v>
      </c>
      <c r="VJN105" s="29" t="s">
        <v>120</v>
      </c>
      <c r="VJO105" s="29"/>
      <c r="VJP105" s="30"/>
      <c r="VJQ105" s="29"/>
      <c r="VJR105" s="29" t="s">
        <v>115</v>
      </c>
      <c r="VJS105" s="31">
        <f t="shared" ref="VJS105" si="1859">11.535</f>
        <v>11.535</v>
      </c>
      <c r="VJT105" s="1" t="s">
        <v>12</v>
      </c>
      <c r="VJV105" s="29" t="s">
        <v>120</v>
      </c>
      <c r="VJW105" s="29"/>
      <c r="VJX105" s="30"/>
      <c r="VJY105" s="29"/>
      <c r="VJZ105" s="29" t="s">
        <v>115</v>
      </c>
      <c r="VKA105" s="31">
        <f t="shared" ref="VKA105" si="1860">11.535</f>
        <v>11.535</v>
      </c>
      <c r="VKB105" s="1" t="s">
        <v>12</v>
      </c>
      <c r="VKD105" s="29" t="s">
        <v>120</v>
      </c>
      <c r="VKE105" s="29"/>
      <c r="VKF105" s="30"/>
      <c r="VKG105" s="29"/>
      <c r="VKH105" s="29" t="s">
        <v>115</v>
      </c>
      <c r="VKI105" s="31">
        <f t="shared" ref="VKI105" si="1861">11.535</f>
        <v>11.535</v>
      </c>
      <c r="VKJ105" s="1" t="s">
        <v>12</v>
      </c>
      <c r="VKL105" s="29" t="s">
        <v>120</v>
      </c>
      <c r="VKM105" s="29"/>
      <c r="VKN105" s="30"/>
      <c r="VKO105" s="29"/>
      <c r="VKP105" s="29" t="s">
        <v>115</v>
      </c>
      <c r="VKQ105" s="31">
        <f t="shared" ref="VKQ105" si="1862">11.535</f>
        <v>11.535</v>
      </c>
      <c r="VKR105" s="1" t="s">
        <v>12</v>
      </c>
      <c r="VKT105" s="29" t="s">
        <v>120</v>
      </c>
      <c r="VKU105" s="29"/>
      <c r="VKV105" s="30"/>
      <c r="VKW105" s="29"/>
      <c r="VKX105" s="29" t="s">
        <v>115</v>
      </c>
      <c r="VKY105" s="31">
        <f t="shared" ref="VKY105" si="1863">11.535</f>
        <v>11.535</v>
      </c>
      <c r="VKZ105" s="1" t="s">
        <v>12</v>
      </c>
      <c r="VLB105" s="29" t="s">
        <v>120</v>
      </c>
      <c r="VLC105" s="29"/>
      <c r="VLD105" s="30"/>
      <c r="VLE105" s="29"/>
      <c r="VLF105" s="29" t="s">
        <v>115</v>
      </c>
      <c r="VLG105" s="31">
        <f t="shared" ref="VLG105" si="1864">11.535</f>
        <v>11.535</v>
      </c>
      <c r="VLH105" s="1" t="s">
        <v>12</v>
      </c>
      <c r="VLJ105" s="29" t="s">
        <v>120</v>
      </c>
      <c r="VLK105" s="29"/>
      <c r="VLL105" s="30"/>
      <c r="VLM105" s="29"/>
      <c r="VLN105" s="29" t="s">
        <v>115</v>
      </c>
      <c r="VLO105" s="31">
        <f t="shared" ref="VLO105" si="1865">11.535</f>
        <v>11.535</v>
      </c>
      <c r="VLP105" s="1" t="s">
        <v>12</v>
      </c>
      <c r="VLR105" s="29" t="s">
        <v>120</v>
      </c>
      <c r="VLS105" s="29"/>
      <c r="VLT105" s="30"/>
      <c r="VLU105" s="29"/>
      <c r="VLV105" s="29" t="s">
        <v>115</v>
      </c>
      <c r="VLW105" s="31">
        <f t="shared" ref="VLW105" si="1866">11.535</f>
        <v>11.535</v>
      </c>
      <c r="VLX105" s="1" t="s">
        <v>12</v>
      </c>
      <c r="VLZ105" s="29" t="s">
        <v>120</v>
      </c>
      <c r="VMA105" s="29"/>
      <c r="VMB105" s="30"/>
      <c r="VMC105" s="29"/>
      <c r="VMD105" s="29" t="s">
        <v>115</v>
      </c>
      <c r="VME105" s="31">
        <f t="shared" ref="VME105" si="1867">11.535</f>
        <v>11.535</v>
      </c>
      <c r="VMF105" s="1" t="s">
        <v>12</v>
      </c>
      <c r="VMH105" s="29" t="s">
        <v>120</v>
      </c>
      <c r="VMI105" s="29"/>
      <c r="VMJ105" s="30"/>
      <c r="VMK105" s="29"/>
      <c r="VML105" s="29" t="s">
        <v>115</v>
      </c>
      <c r="VMM105" s="31">
        <f t="shared" ref="VMM105" si="1868">11.535</f>
        <v>11.535</v>
      </c>
      <c r="VMN105" s="1" t="s">
        <v>12</v>
      </c>
      <c r="VMP105" s="29" t="s">
        <v>120</v>
      </c>
      <c r="VMQ105" s="29"/>
      <c r="VMR105" s="30"/>
      <c r="VMS105" s="29"/>
      <c r="VMT105" s="29" t="s">
        <v>115</v>
      </c>
      <c r="VMU105" s="31">
        <f t="shared" ref="VMU105" si="1869">11.535</f>
        <v>11.535</v>
      </c>
      <c r="VMV105" s="1" t="s">
        <v>12</v>
      </c>
      <c r="VMX105" s="29" t="s">
        <v>120</v>
      </c>
      <c r="VMY105" s="29"/>
      <c r="VMZ105" s="30"/>
      <c r="VNA105" s="29"/>
      <c r="VNB105" s="29" t="s">
        <v>115</v>
      </c>
      <c r="VNC105" s="31">
        <f t="shared" ref="VNC105" si="1870">11.535</f>
        <v>11.535</v>
      </c>
      <c r="VND105" s="1" t="s">
        <v>12</v>
      </c>
      <c r="VNF105" s="29" t="s">
        <v>120</v>
      </c>
      <c r="VNG105" s="29"/>
      <c r="VNH105" s="30"/>
      <c r="VNI105" s="29"/>
      <c r="VNJ105" s="29" t="s">
        <v>115</v>
      </c>
      <c r="VNK105" s="31">
        <f t="shared" ref="VNK105" si="1871">11.535</f>
        <v>11.535</v>
      </c>
      <c r="VNL105" s="1" t="s">
        <v>12</v>
      </c>
      <c r="VNN105" s="29" t="s">
        <v>120</v>
      </c>
      <c r="VNO105" s="29"/>
      <c r="VNP105" s="30"/>
      <c r="VNQ105" s="29"/>
      <c r="VNR105" s="29" t="s">
        <v>115</v>
      </c>
      <c r="VNS105" s="31">
        <f t="shared" ref="VNS105" si="1872">11.535</f>
        <v>11.535</v>
      </c>
      <c r="VNT105" s="1" t="s">
        <v>12</v>
      </c>
      <c r="VNV105" s="29" t="s">
        <v>120</v>
      </c>
      <c r="VNW105" s="29"/>
      <c r="VNX105" s="30"/>
      <c r="VNY105" s="29"/>
      <c r="VNZ105" s="29" t="s">
        <v>115</v>
      </c>
      <c r="VOA105" s="31">
        <f t="shared" ref="VOA105" si="1873">11.535</f>
        <v>11.535</v>
      </c>
      <c r="VOB105" s="1" t="s">
        <v>12</v>
      </c>
      <c r="VOD105" s="29" t="s">
        <v>120</v>
      </c>
      <c r="VOE105" s="29"/>
      <c r="VOF105" s="30"/>
      <c r="VOG105" s="29"/>
      <c r="VOH105" s="29" t="s">
        <v>115</v>
      </c>
      <c r="VOI105" s="31">
        <f t="shared" ref="VOI105" si="1874">11.535</f>
        <v>11.535</v>
      </c>
      <c r="VOJ105" s="1" t="s">
        <v>12</v>
      </c>
      <c r="VOL105" s="29" t="s">
        <v>120</v>
      </c>
      <c r="VOM105" s="29"/>
      <c r="VON105" s="30"/>
      <c r="VOO105" s="29"/>
      <c r="VOP105" s="29" t="s">
        <v>115</v>
      </c>
      <c r="VOQ105" s="31">
        <f t="shared" ref="VOQ105" si="1875">11.535</f>
        <v>11.535</v>
      </c>
      <c r="VOR105" s="1" t="s">
        <v>12</v>
      </c>
      <c r="VOT105" s="29" t="s">
        <v>120</v>
      </c>
      <c r="VOU105" s="29"/>
      <c r="VOV105" s="30"/>
      <c r="VOW105" s="29"/>
      <c r="VOX105" s="29" t="s">
        <v>115</v>
      </c>
      <c r="VOY105" s="31">
        <f t="shared" ref="VOY105" si="1876">11.535</f>
        <v>11.535</v>
      </c>
      <c r="VOZ105" s="1" t="s">
        <v>12</v>
      </c>
      <c r="VPB105" s="29" t="s">
        <v>120</v>
      </c>
      <c r="VPC105" s="29"/>
      <c r="VPD105" s="30"/>
      <c r="VPE105" s="29"/>
      <c r="VPF105" s="29" t="s">
        <v>115</v>
      </c>
      <c r="VPG105" s="31">
        <f t="shared" ref="VPG105" si="1877">11.535</f>
        <v>11.535</v>
      </c>
      <c r="VPH105" s="1" t="s">
        <v>12</v>
      </c>
      <c r="VPJ105" s="29" t="s">
        <v>120</v>
      </c>
      <c r="VPK105" s="29"/>
      <c r="VPL105" s="30"/>
      <c r="VPM105" s="29"/>
      <c r="VPN105" s="29" t="s">
        <v>115</v>
      </c>
      <c r="VPO105" s="31">
        <f t="shared" ref="VPO105" si="1878">11.535</f>
        <v>11.535</v>
      </c>
      <c r="VPP105" s="1" t="s">
        <v>12</v>
      </c>
      <c r="VPR105" s="29" t="s">
        <v>120</v>
      </c>
      <c r="VPS105" s="29"/>
      <c r="VPT105" s="30"/>
      <c r="VPU105" s="29"/>
      <c r="VPV105" s="29" t="s">
        <v>115</v>
      </c>
      <c r="VPW105" s="31">
        <f t="shared" ref="VPW105" si="1879">11.535</f>
        <v>11.535</v>
      </c>
      <c r="VPX105" s="1" t="s">
        <v>12</v>
      </c>
      <c r="VPZ105" s="29" t="s">
        <v>120</v>
      </c>
      <c r="VQA105" s="29"/>
      <c r="VQB105" s="30"/>
      <c r="VQC105" s="29"/>
      <c r="VQD105" s="29" t="s">
        <v>115</v>
      </c>
      <c r="VQE105" s="31">
        <f t="shared" ref="VQE105" si="1880">11.535</f>
        <v>11.535</v>
      </c>
      <c r="VQF105" s="1" t="s">
        <v>12</v>
      </c>
      <c r="VQH105" s="29" t="s">
        <v>120</v>
      </c>
      <c r="VQI105" s="29"/>
      <c r="VQJ105" s="30"/>
      <c r="VQK105" s="29"/>
      <c r="VQL105" s="29" t="s">
        <v>115</v>
      </c>
      <c r="VQM105" s="31">
        <f t="shared" ref="VQM105" si="1881">11.535</f>
        <v>11.535</v>
      </c>
      <c r="VQN105" s="1" t="s">
        <v>12</v>
      </c>
      <c r="VQP105" s="29" t="s">
        <v>120</v>
      </c>
      <c r="VQQ105" s="29"/>
      <c r="VQR105" s="30"/>
      <c r="VQS105" s="29"/>
      <c r="VQT105" s="29" t="s">
        <v>115</v>
      </c>
      <c r="VQU105" s="31">
        <f t="shared" ref="VQU105" si="1882">11.535</f>
        <v>11.535</v>
      </c>
      <c r="VQV105" s="1" t="s">
        <v>12</v>
      </c>
      <c r="VQX105" s="29" t="s">
        <v>120</v>
      </c>
      <c r="VQY105" s="29"/>
      <c r="VQZ105" s="30"/>
      <c r="VRA105" s="29"/>
      <c r="VRB105" s="29" t="s">
        <v>115</v>
      </c>
      <c r="VRC105" s="31">
        <f t="shared" ref="VRC105" si="1883">11.535</f>
        <v>11.535</v>
      </c>
      <c r="VRD105" s="1" t="s">
        <v>12</v>
      </c>
      <c r="VRF105" s="29" t="s">
        <v>120</v>
      </c>
      <c r="VRG105" s="29"/>
      <c r="VRH105" s="30"/>
      <c r="VRI105" s="29"/>
      <c r="VRJ105" s="29" t="s">
        <v>115</v>
      </c>
      <c r="VRK105" s="31">
        <f t="shared" ref="VRK105" si="1884">11.535</f>
        <v>11.535</v>
      </c>
      <c r="VRL105" s="1" t="s">
        <v>12</v>
      </c>
      <c r="VRN105" s="29" t="s">
        <v>120</v>
      </c>
      <c r="VRO105" s="29"/>
      <c r="VRP105" s="30"/>
      <c r="VRQ105" s="29"/>
      <c r="VRR105" s="29" t="s">
        <v>115</v>
      </c>
      <c r="VRS105" s="31">
        <f t="shared" ref="VRS105" si="1885">11.535</f>
        <v>11.535</v>
      </c>
      <c r="VRT105" s="1" t="s">
        <v>12</v>
      </c>
      <c r="VRV105" s="29" t="s">
        <v>120</v>
      </c>
      <c r="VRW105" s="29"/>
      <c r="VRX105" s="30"/>
      <c r="VRY105" s="29"/>
      <c r="VRZ105" s="29" t="s">
        <v>115</v>
      </c>
      <c r="VSA105" s="31">
        <f t="shared" ref="VSA105" si="1886">11.535</f>
        <v>11.535</v>
      </c>
      <c r="VSB105" s="1" t="s">
        <v>12</v>
      </c>
      <c r="VSD105" s="29" t="s">
        <v>120</v>
      </c>
      <c r="VSE105" s="29"/>
      <c r="VSF105" s="30"/>
      <c r="VSG105" s="29"/>
      <c r="VSH105" s="29" t="s">
        <v>115</v>
      </c>
      <c r="VSI105" s="31">
        <f t="shared" ref="VSI105" si="1887">11.535</f>
        <v>11.535</v>
      </c>
      <c r="VSJ105" s="1" t="s">
        <v>12</v>
      </c>
      <c r="VSL105" s="29" t="s">
        <v>120</v>
      </c>
      <c r="VSM105" s="29"/>
      <c r="VSN105" s="30"/>
      <c r="VSO105" s="29"/>
      <c r="VSP105" s="29" t="s">
        <v>115</v>
      </c>
      <c r="VSQ105" s="31">
        <f t="shared" ref="VSQ105" si="1888">11.535</f>
        <v>11.535</v>
      </c>
      <c r="VSR105" s="1" t="s">
        <v>12</v>
      </c>
      <c r="VST105" s="29" t="s">
        <v>120</v>
      </c>
      <c r="VSU105" s="29"/>
      <c r="VSV105" s="30"/>
      <c r="VSW105" s="29"/>
      <c r="VSX105" s="29" t="s">
        <v>115</v>
      </c>
      <c r="VSY105" s="31">
        <f t="shared" ref="VSY105" si="1889">11.535</f>
        <v>11.535</v>
      </c>
      <c r="VSZ105" s="1" t="s">
        <v>12</v>
      </c>
      <c r="VTB105" s="29" t="s">
        <v>120</v>
      </c>
      <c r="VTC105" s="29"/>
      <c r="VTD105" s="30"/>
      <c r="VTE105" s="29"/>
      <c r="VTF105" s="29" t="s">
        <v>115</v>
      </c>
      <c r="VTG105" s="31">
        <f t="shared" ref="VTG105" si="1890">11.535</f>
        <v>11.535</v>
      </c>
      <c r="VTH105" s="1" t="s">
        <v>12</v>
      </c>
      <c r="VTJ105" s="29" t="s">
        <v>120</v>
      </c>
      <c r="VTK105" s="29"/>
      <c r="VTL105" s="30"/>
      <c r="VTM105" s="29"/>
      <c r="VTN105" s="29" t="s">
        <v>115</v>
      </c>
      <c r="VTO105" s="31">
        <f t="shared" ref="VTO105" si="1891">11.535</f>
        <v>11.535</v>
      </c>
      <c r="VTP105" s="1" t="s">
        <v>12</v>
      </c>
      <c r="VTR105" s="29" t="s">
        <v>120</v>
      </c>
      <c r="VTS105" s="29"/>
      <c r="VTT105" s="30"/>
      <c r="VTU105" s="29"/>
      <c r="VTV105" s="29" t="s">
        <v>115</v>
      </c>
      <c r="VTW105" s="31">
        <f t="shared" ref="VTW105" si="1892">11.535</f>
        <v>11.535</v>
      </c>
      <c r="VTX105" s="1" t="s">
        <v>12</v>
      </c>
      <c r="VTZ105" s="29" t="s">
        <v>120</v>
      </c>
      <c r="VUA105" s="29"/>
      <c r="VUB105" s="30"/>
      <c r="VUC105" s="29"/>
      <c r="VUD105" s="29" t="s">
        <v>115</v>
      </c>
      <c r="VUE105" s="31">
        <f t="shared" ref="VUE105" si="1893">11.535</f>
        <v>11.535</v>
      </c>
      <c r="VUF105" s="1" t="s">
        <v>12</v>
      </c>
      <c r="VUH105" s="29" t="s">
        <v>120</v>
      </c>
      <c r="VUI105" s="29"/>
      <c r="VUJ105" s="30"/>
      <c r="VUK105" s="29"/>
      <c r="VUL105" s="29" t="s">
        <v>115</v>
      </c>
      <c r="VUM105" s="31">
        <f t="shared" ref="VUM105" si="1894">11.535</f>
        <v>11.535</v>
      </c>
      <c r="VUN105" s="1" t="s">
        <v>12</v>
      </c>
      <c r="VUP105" s="29" t="s">
        <v>120</v>
      </c>
      <c r="VUQ105" s="29"/>
      <c r="VUR105" s="30"/>
      <c r="VUS105" s="29"/>
      <c r="VUT105" s="29" t="s">
        <v>115</v>
      </c>
      <c r="VUU105" s="31">
        <f t="shared" ref="VUU105" si="1895">11.535</f>
        <v>11.535</v>
      </c>
      <c r="VUV105" s="1" t="s">
        <v>12</v>
      </c>
      <c r="VUX105" s="29" t="s">
        <v>120</v>
      </c>
      <c r="VUY105" s="29"/>
      <c r="VUZ105" s="30"/>
      <c r="VVA105" s="29"/>
      <c r="VVB105" s="29" t="s">
        <v>115</v>
      </c>
      <c r="VVC105" s="31">
        <f t="shared" ref="VVC105" si="1896">11.535</f>
        <v>11.535</v>
      </c>
      <c r="VVD105" s="1" t="s">
        <v>12</v>
      </c>
      <c r="VVF105" s="29" t="s">
        <v>120</v>
      </c>
      <c r="VVG105" s="29"/>
      <c r="VVH105" s="30"/>
      <c r="VVI105" s="29"/>
      <c r="VVJ105" s="29" t="s">
        <v>115</v>
      </c>
      <c r="VVK105" s="31">
        <f t="shared" ref="VVK105" si="1897">11.535</f>
        <v>11.535</v>
      </c>
      <c r="VVL105" s="1" t="s">
        <v>12</v>
      </c>
      <c r="VVN105" s="29" t="s">
        <v>120</v>
      </c>
      <c r="VVO105" s="29"/>
      <c r="VVP105" s="30"/>
      <c r="VVQ105" s="29"/>
      <c r="VVR105" s="29" t="s">
        <v>115</v>
      </c>
      <c r="VVS105" s="31">
        <f t="shared" ref="VVS105" si="1898">11.535</f>
        <v>11.535</v>
      </c>
      <c r="VVT105" s="1" t="s">
        <v>12</v>
      </c>
      <c r="VVV105" s="29" t="s">
        <v>120</v>
      </c>
      <c r="VVW105" s="29"/>
      <c r="VVX105" s="30"/>
      <c r="VVY105" s="29"/>
      <c r="VVZ105" s="29" t="s">
        <v>115</v>
      </c>
      <c r="VWA105" s="31">
        <f t="shared" ref="VWA105" si="1899">11.535</f>
        <v>11.535</v>
      </c>
      <c r="VWB105" s="1" t="s">
        <v>12</v>
      </c>
      <c r="VWD105" s="29" t="s">
        <v>120</v>
      </c>
      <c r="VWE105" s="29"/>
      <c r="VWF105" s="30"/>
      <c r="VWG105" s="29"/>
      <c r="VWH105" s="29" t="s">
        <v>115</v>
      </c>
      <c r="VWI105" s="31">
        <f t="shared" ref="VWI105" si="1900">11.535</f>
        <v>11.535</v>
      </c>
      <c r="VWJ105" s="1" t="s">
        <v>12</v>
      </c>
      <c r="VWL105" s="29" t="s">
        <v>120</v>
      </c>
      <c r="VWM105" s="29"/>
      <c r="VWN105" s="30"/>
      <c r="VWO105" s="29"/>
      <c r="VWP105" s="29" t="s">
        <v>115</v>
      </c>
      <c r="VWQ105" s="31">
        <f t="shared" ref="VWQ105" si="1901">11.535</f>
        <v>11.535</v>
      </c>
      <c r="VWR105" s="1" t="s">
        <v>12</v>
      </c>
      <c r="VWT105" s="29" t="s">
        <v>120</v>
      </c>
      <c r="VWU105" s="29"/>
      <c r="VWV105" s="30"/>
      <c r="VWW105" s="29"/>
      <c r="VWX105" s="29" t="s">
        <v>115</v>
      </c>
      <c r="VWY105" s="31">
        <f t="shared" ref="VWY105" si="1902">11.535</f>
        <v>11.535</v>
      </c>
      <c r="VWZ105" s="1" t="s">
        <v>12</v>
      </c>
      <c r="VXB105" s="29" t="s">
        <v>120</v>
      </c>
      <c r="VXC105" s="29"/>
      <c r="VXD105" s="30"/>
      <c r="VXE105" s="29"/>
      <c r="VXF105" s="29" t="s">
        <v>115</v>
      </c>
      <c r="VXG105" s="31">
        <f t="shared" ref="VXG105" si="1903">11.535</f>
        <v>11.535</v>
      </c>
      <c r="VXH105" s="1" t="s">
        <v>12</v>
      </c>
      <c r="VXJ105" s="29" t="s">
        <v>120</v>
      </c>
      <c r="VXK105" s="29"/>
      <c r="VXL105" s="30"/>
      <c r="VXM105" s="29"/>
      <c r="VXN105" s="29" t="s">
        <v>115</v>
      </c>
      <c r="VXO105" s="31">
        <f t="shared" ref="VXO105" si="1904">11.535</f>
        <v>11.535</v>
      </c>
      <c r="VXP105" s="1" t="s">
        <v>12</v>
      </c>
      <c r="VXR105" s="29" t="s">
        <v>120</v>
      </c>
      <c r="VXS105" s="29"/>
      <c r="VXT105" s="30"/>
      <c r="VXU105" s="29"/>
      <c r="VXV105" s="29" t="s">
        <v>115</v>
      </c>
      <c r="VXW105" s="31">
        <f t="shared" ref="VXW105" si="1905">11.535</f>
        <v>11.535</v>
      </c>
      <c r="VXX105" s="1" t="s">
        <v>12</v>
      </c>
      <c r="VXZ105" s="29" t="s">
        <v>120</v>
      </c>
      <c r="VYA105" s="29"/>
      <c r="VYB105" s="30"/>
      <c r="VYC105" s="29"/>
      <c r="VYD105" s="29" t="s">
        <v>115</v>
      </c>
      <c r="VYE105" s="31">
        <f t="shared" ref="VYE105" si="1906">11.535</f>
        <v>11.535</v>
      </c>
      <c r="VYF105" s="1" t="s">
        <v>12</v>
      </c>
      <c r="VYH105" s="29" t="s">
        <v>120</v>
      </c>
      <c r="VYI105" s="29"/>
      <c r="VYJ105" s="30"/>
      <c r="VYK105" s="29"/>
      <c r="VYL105" s="29" t="s">
        <v>115</v>
      </c>
      <c r="VYM105" s="31">
        <f t="shared" ref="VYM105" si="1907">11.535</f>
        <v>11.535</v>
      </c>
      <c r="VYN105" s="1" t="s">
        <v>12</v>
      </c>
      <c r="VYP105" s="29" t="s">
        <v>120</v>
      </c>
      <c r="VYQ105" s="29"/>
      <c r="VYR105" s="30"/>
      <c r="VYS105" s="29"/>
      <c r="VYT105" s="29" t="s">
        <v>115</v>
      </c>
      <c r="VYU105" s="31">
        <f t="shared" ref="VYU105" si="1908">11.535</f>
        <v>11.535</v>
      </c>
      <c r="VYV105" s="1" t="s">
        <v>12</v>
      </c>
      <c r="VYX105" s="29" t="s">
        <v>120</v>
      </c>
      <c r="VYY105" s="29"/>
      <c r="VYZ105" s="30"/>
      <c r="VZA105" s="29"/>
      <c r="VZB105" s="29" t="s">
        <v>115</v>
      </c>
      <c r="VZC105" s="31">
        <f t="shared" ref="VZC105" si="1909">11.535</f>
        <v>11.535</v>
      </c>
      <c r="VZD105" s="1" t="s">
        <v>12</v>
      </c>
      <c r="VZF105" s="29" t="s">
        <v>120</v>
      </c>
      <c r="VZG105" s="29"/>
      <c r="VZH105" s="30"/>
      <c r="VZI105" s="29"/>
      <c r="VZJ105" s="29" t="s">
        <v>115</v>
      </c>
      <c r="VZK105" s="31">
        <f t="shared" ref="VZK105" si="1910">11.535</f>
        <v>11.535</v>
      </c>
      <c r="VZL105" s="1" t="s">
        <v>12</v>
      </c>
      <c r="VZN105" s="29" t="s">
        <v>120</v>
      </c>
      <c r="VZO105" s="29"/>
      <c r="VZP105" s="30"/>
      <c r="VZQ105" s="29"/>
      <c r="VZR105" s="29" t="s">
        <v>115</v>
      </c>
      <c r="VZS105" s="31">
        <f t="shared" ref="VZS105" si="1911">11.535</f>
        <v>11.535</v>
      </c>
      <c r="VZT105" s="1" t="s">
        <v>12</v>
      </c>
      <c r="VZV105" s="29" t="s">
        <v>120</v>
      </c>
      <c r="VZW105" s="29"/>
      <c r="VZX105" s="30"/>
      <c r="VZY105" s="29"/>
      <c r="VZZ105" s="29" t="s">
        <v>115</v>
      </c>
      <c r="WAA105" s="31">
        <f t="shared" ref="WAA105" si="1912">11.535</f>
        <v>11.535</v>
      </c>
      <c r="WAB105" s="1" t="s">
        <v>12</v>
      </c>
      <c r="WAD105" s="29" t="s">
        <v>120</v>
      </c>
      <c r="WAE105" s="29"/>
      <c r="WAF105" s="30"/>
      <c r="WAG105" s="29"/>
      <c r="WAH105" s="29" t="s">
        <v>115</v>
      </c>
      <c r="WAI105" s="31">
        <f t="shared" ref="WAI105" si="1913">11.535</f>
        <v>11.535</v>
      </c>
      <c r="WAJ105" s="1" t="s">
        <v>12</v>
      </c>
      <c r="WAL105" s="29" t="s">
        <v>120</v>
      </c>
      <c r="WAM105" s="29"/>
      <c r="WAN105" s="30"/>
      <c r="WAO105" s="29"/>
      <c r="WAP105" s="29" t="s">
        <v>115</v>
      </c>
      <c r="WAQ105" s="31">
        <f t="shared" ref="WAQ105" si="1914">11.535</f>
        <v>11.535</v>
      </c>
      <c r="WAR105" s="1" t="s">
        <v>12</v>
      </c>
      <c r="WAT105" s="29" t="s">
        <v>120</v>
      </c>
      <c r="WAU105" s="29"/>
      <c r="WAV105" s="30"/>
      <c r="WAW105" s="29"/>
      <c r="WAX105" s="29" t="s">
        <v>115</v>
      </c>
      <c r="WAY105" s="31">
        <f t="shared" ref="WAY105" si="1915">11.535</f>
        <v>11.535</v>
      </c>
      <c r="WAZ105" s="1" t="s">
        <v>12</v>
      </c>
      <c r="WBB105" s="29" t="s">
        <v>120</v>
      </c>
      <c r="WBC105" s="29"/>
      <c r="WBD105" s="30"/>
      <c r="WBE105" s="29"/>
      <c r="WBF105" s="29" t="s">
        <v>115</v>
      </c>
      <c r="WBG105" s="31">
        <f t="shared" ref="WBG105" si="1916">11.535</f>
        <v>11.535</v>
      </c>
      <c r="WBH105" s="1" t="s">
        <v>12</v>
      </c>
      <c r="WBJ105" s="29" t="s">
        <v>120</v>
      </c>
      <c r="WBK105" s="29"/>
      <c r="WBL105" s="30"/>
      <c r="WBM105" s="29"/>
      <c r="WBN105" s="29" t="s">
        <v>115</v>
      </c>
      <c r="WBO105" s="31">
        <f t="shared" ref="WBO105" si="1917">11.535</f>
        <v>11.535</v>
      </c>
      <c r="WBP105" s="1" t="s">
        <v>12</v>
      </c>
      <c r="WBR105" s="29" t="s">
        <v>120</v>
      </c>
      <c r="WBS105" s="29"/>
      <c r="WBT105" s="30"/>
      <c r="WBU105" s="29"/>
      <c r="WBV105" s="29" t="s">
        <v>115</v>
      </c>
      <c r="WBW105" s="31">
        <f t="shared" ref="WBW105" si="1918">11.535</f>
        <v>11.535</v>
      </c>
      <c r="WBX105" s="1" t="s">
        <v>12</v>
      </c>
      <c r="WBZ105" s="29" t="s">
        <v>120</v>
      </c>
      <c r="WCA105" s="29"/>
      <c r="WCB105" s="30"/>
      <c r="WCC105" s="29"/>
      <c r="WCD105" s="29" t="s">
        <v>115</v>
      </c>
      <c r="WCE105" s="31">
        <f t="shared" ref="WCE105" si="1919">11.535</f>
        <v>11.535</v>
      </c>
      <c r="WCF105" s="1" t="s">
        <v>12</v>
      </c>
      <c r="WCH105" s="29" t="s">
        <v>120</v>
      </c>
      <c r="WCI105" s="29"/>
      <c r="WCJ105" s="30"/>
      <c r="WCK105" s="29"/>
      <c r="WCL105" s="29" t="s">
        <v>115</v>
      </c>
      <c r="WCM105" s="31">
        <f t="shared" ref="WCM105" si="1920">11.535</f>
        <v>11.535</v>
      </c>
      <c r="WCN105" s="1" t="s">
        <v>12</v>
      </c>
      <c r="WCP105" s="29" t="s">
        <v>120</v>
      </c>
      <c r="WCQ105" s="29"/>
      <c r="WCR105" s="30"/>
      <c r="WCS105" s="29"/>
      <c r="WCT105" s="29" t="s">
        <v>115</v>
      </c>
      <c r="WCU105" s="31">
        <f t="shared" ref="WCU105" si="1921">11.535</f>
        <v>11.535</v>
      </c>
      <c r="WCV105" s="1" t="s">
        <v>12</v>
      </c>
      <c r="WCX105" s="29" t="s">
        <v>120</v>
      </c>
      <c r="WCY105" s="29"/>
      <c r="WCZ105" s="30"/>
      <c r="WDA105" s="29"/>
      <c r="WDB105" s="29" t="s">
        <v>115</v>
      </c>
      <c r="WDC105" s="31">
        <f t="shared" ref="WDC105" si="1922">11.535</f>
        <v>11.535</v>
      </c>
      <c r="WDD105" s="1" t="s">
        <v>12</v>
      </c>
      <c r="WDF105" s="29" t="s">
        <v>120</v>
      </c>
      <c r="WDG105" s="29"/>
      <c r="WDH105" s="30"/>
      <c r="WDI105" s="29"/>
      <c r="WDJ105" s="29" t="s">
        <v>115</v>
      </c>
      <c r="WDK105" s="31">
        <f t="shared" ref="WDK105" si="1923">11.535</f>
        <v>11.535</v>
      </c>
      <c r="WDL105" s="1" t="s">
        <v>12</v>
      </c>
      <c r="WDN105" s="29" t="s">
        <v>120</v>
      </c>
      <c r="WDO105" s="29"/>
      <c r="WDP105" s="30"/>
      <c r="WDQ105" s="29"/>
      <c r="WDR105" s="29" t="s">
        <v>115</v>
      </c>
      <c r="WDS105" s="31">
        <f t="shared" ref="WDS105" si="1924">11.535</f>
        <v>11.535</v>
      </c>
      <c r="WDT105" s="1" t="s">
        <v>12</v>
      </c>
      <c r="WDV105" s="29" t="s">
        <v>120</v>
      </c>
      <c r="WDW105" s="29"/>
      <c r="WDX105" s="30"/>
      <c r="WDY105" s="29"/>
      <c r="WDZ105" s="29" t="s">
        <v>115</v>
      </c>
      <c r="WEA105" s="31">
        <f t="shared" ref="WEA105" si="1925">11.535</f>
        <v>11.535</v>
      </c>
      <c r="WEB105" s="1" t="s">
        <v>12</v>
      </c>
      <c r="WED105" s="29" t="s">
        <v>120</v>
      </c>
      <c r="WEE105" s="29"/>
      <c r="WEF105" s="30"/>
      <c r="WEG105" s="29"/>
      <c r="WEH105" s="29" t="s">
        <v>115</v>
      </c>
      <c r="WEI105" s="31">
        <f t="shared" ref="WEI105" si="1926">11.535</f>
        <v>11.535</v>
      </c>
      <c r="WEJ105" s="1" t="s">
        <v>12</v>
      </c>
      <c r="WEL105" s="29" t="s">
        <v>120</v>
      </c>
      <c r="WEM105" s="29"/>
      <c r="WEN105" s="30"/>
      <c r="WEO105" s="29"/>
      <c r="WEP105" s="29" t="s">
        <v>115</v>
      </c>
      <c r="WEQ105" s="31">
        <f t="shared" ref="WEQ105" si="1927">11.535</f>
        <v>11.535</v>
      </c>
      <c r="WER105" s="1" t="s">
        <v>12</v>
      </c>
      <c r="WET105" s="29" t="s">
        <v>120</v>
      </c>
      <c r="WEU105" s="29"/>
      <c r="WEV105" s="30"/>
      <c r="WEW105" s="29"/>
      <c r="WEX105" s="29" t="s">
        <v>115</v>
      </c>
      <c r="WEY105" s="31">
        <f t="shared" ref="WEY105" si="1928">11.535</f>
        <v>11.535</v>
      </c>
      <c r="WEZ105" s="1" t="s">
        <v>12</v>
      </c>
      <c r="WFB105" s="29" t="s">
        <v>120</v>
      </c>
      <c r="WFC105" s="29"/>
      <c r="WFD105" s="30"/>
      <c r="WFE105" s="29"/>
      <c r="WFF105" s="29" t="s">
        <v>115</v>
      </c>
      <c r="WFG105" s="31">
        <f t="shared" ref="WFG105" si="1929">11.535</f>
        <v>11.535</v>
      </c>
      <c r="WFH105" s="1" t="s">
        <v>12</v>
      </c>
      <c r="WFJ105" s="29" t="s">
        <v>120</v>
      </c>
      <c r="WFK105" s="29"/>
      <c r="WFL105" s="30"/>
      <c r="WFM105" s="29"/>
      <c r="WFN105" s="29" t="s">
        <v>115</v>
      </c>
      <c r="WFO105" s="31">
        <f t="shared" ref="WFO105" si="1930">11.535</f>
        <v>11.535</v>
      </c>
      <c r="WFP105" s="1" t="s">
        <v>12</v>
      </c>
      <c r="WFR105" s="29" t="s">
        <v>120</v>
      </c>
      <c r="WFS105" s="29"/>
      <c r="WFT105" s="30"/>
      <c r="WFU105" s="29"/>
      <c r="WFV105" s="29" t="s">
        <v>115</v>
      </c>
      <c r="WFW105" s="31">
        <f t="shared" ref="WFW105" si="1931">11.535</f>
        <v>11.535</v>
      </c>
      <c r="WFX105" s="1" t="s">
        <v>12</v>
      </c>
      <c r="WFZ105" s="29" t="s">
        <v>120</v>
      </c>
      <c r="WGA105" s="29"/>
      <c r="WGB105" s="30"/>
      <c r="WGC105" s="29"/>
      <c r="WGD105" s="29" t="s">
        <v>115</v>
      </c>
      <c r="WGE105" s="31">
        <f t="shared" ref="WGE105" si="1932">11.535</f>
        <v>11.535</v>
      </c>
      <c r="WGF105" s="1" t="s">
        <v>12</v>
      </c>
      <c r="WGH105" s="29" t="s">
        <v>120</v>
      </c>
      <c r="WGI105" s="29"/>
      <c r="WGJ105" s="30"/>
      <c r="WGK105" s="29"/>
      <c r="WGL105" s="29" t="s">
        <v>115</v>
      </c>
      <c r="WGM105" s="31">
        <f t="shared" ref="WGM105" si="1933">11.535</f>
        <v>11.535</v>
      </c>
      <c r="WGN105" s="1" t="s">
        <v>12</v>
      </c>
      <c r="WGP105" s="29" t="s">
        <v>120</v>
      </c>
      <c r="WGQ105" s="29"/>
      <c r="WGR105" s="30"/>
      <c r="WGS105" s="29"/>
      <c r="WGT105" s="29" t="s">
        <v>115</v>
      </c>
      <c r="WGU105" s="31">
        <f t="shared" ref="WGU105" si="1934">11.535</f>
        <v>11.535</v>
      </c>
      <c r="WGV105" s="1" t="s">
        <v>12</v>
      </c>
      <c r="WGX105" s="29" t="s">
        <v>120</v>
      </c>
      <c r="WGY105" s="29"/>
      <c r="WGZ105" s="30"/>
      <c r="WHA105" s="29"/>
      <c r="WHB105" s="29" t="s">
        <v>115</v>
      </c>
      <c r="WHC105" s="31">
        <f t="shared" ref="WHC105" si="1935">11.535</f>
        <v>11.535</v>
      </c>
      <c r="WHD105" s="1" t="s">
        <v>12</v>
      </c>
      <c r="WHF105" s="29" t="s">
        <v>120</v>
      </c>
      <c r="WHG105" s="29"/>
      <c r="WHH105" s="30"/>
      <c r="WHI105" s="29"/>
      <c r="WHJ105" s="29" t="s">
        <v>115</v>
      </c>
      <c r="WHK105" s="31">
        <f t="shared" ref="WHK105" si="1936">11.535</f>
        <v>11.535</v>
      </c>
      <c r="WHL105" s="1" t="s">
        <v>12</v>
      </c>
      <c r="WHN105" s="29" t="s">
        <v>120</v>
      </c>
      <c r="WHO105" s="29"/>
      <c r="WHP105" s="30"/>
      <c r="WHQ105" s="29"/>
      <c r="WHR105" s="29" t="s">
        <v>115</v>
      </c>
      <c r="WHS105" s="31">
        <f t="shared" ref="WHS105" si="1937">11.535</f>
        <v>11.535</v>
      </c>
      <c r="WHT105" s="1" t="s">
        <v>12</v>
      </c>
      <c r="WHV105" s="29" t="s">
        <v>120</v>
      </c>
      <c r="WHW105" s="29"/>
      <c r="WHX105" s="30"/>
      <c r="WHY105" s="29"/>
      <c r="WHZ105" s="29" t="s">
        <v>115</v>
      </c>
      <c r="WIA105" s="31">
        <f t="shared" ref="WIA105" si="1938">11.535</f>
        <v>11.535</v>
      </c>
      <c r="WIB105" s="1" t="s">
        <v>12</v>
      </c>
      <c r="WID105" s="29" t="s">
        <v>120</v>
      </c>
      <c r="WIE105" s="29"/>
      <c r="WIF105" s="30"/>
      <c r="WIG105" s="29"/>
      <c r="WIH105" s="29" t="s">
        <v>115</v>
      </c>
      <c r="WII105" s="31">
        <f t="shared" ref="WII105" si="1939">11.535</f>
        <v>11.535</v>
      </c>
      <c r="WIJ105" s="1" t="s">
        <v>12</v>
      </c>
      <c r="WIL105" s="29" t="s">
        <v>120</v>
      </c>
      <c r="WIM105" s="29"/>
      <c r="WIN105" s="30"/>
      <c r="WIO105" s="29"/>
      <c r="WIP105" s="29" t="s">
        <v>115</v>
      </c>
      <c r="WIQ105" s="31">
        <f t="shared" ref="WIQ105" si="1940">11.535</f>
        <v>11.535</v>
      </c>
      <c r="WIR105" s="1" t="s">
        <v>12</v>
      </c>
      <c r="WIT105" s="29" t="s">
        <v>120</v>
      </c>
      <c r="WIU105" s="29"/>
      <c r="WIV105" s="30"/>
      <c r="WIW105" s="29"/>
      <c r="WIX105" s="29" t="s">
        <v>115</v>
      </c>
      <c r="WIY105" s="31">
        <f t="shared" ref="WIY105" si="1941">11.535</f>
        <v>11.535</v>
      </c>
      <c r="WIZ105" s="1" t="s">
        <v>12</v>
      </c>
      <c r="WJB105" s="29" t="s">
        <v>120</v>
      </c>
      <c r="WJC105" s="29"/>
      <c r="WJD105" s="30"/>
      <c r="WJE105" s="29"/>
      <c r="WJF105" s="29" t="s">
        <v>115</v>
      </c>
      <c r="WJG105" s="31">
        <f t="shared" ref="WJG105" si="1942">11.535</f>
        <v>11.535</v>
      </c>
      <c r="WJH105" s="1" t="s">
        <v>12</v>
      </c>
      <c r="WJJ105" s="29" t="s">
        <v>120</v>
      </c>
      <c r="WJK105" s="29"/>
      <c r="WJL105" s="30"/>
      <c r="WJM105" s="29"/>
      <c r="WJN105" s="29" t="s">
        <v>115</v>
      </c>
      <c r="WJO105" s="31">
        <f t="shared" ref="WJO105" si="1943">11.535</f>
        <v>11.535</v>
      </c>
      <c r="WJP105" s="1" t="s">
        <v>12</v>
      </c>
      <c r="WJR105" s="29" t="s">
        <v>120</v>
      </c>
      <c r="WJS105" s="29"/>
      <c r="WJT105" s="30"/>
      <c r="WJU105" s="29"/>
      <c r="WJV105" s="29" t="s">
        <v>115</v>
      </c>
      <c r="WJW105" s="31">
        <f t="shared" ref="WJW105" si="1944">11.535</f>
        <v>11.535</v>
      </c>
      <c r="WJX105" s="1" t="s">
        <v>12</v>
      </c>
      <c r="WJZ105" s="29" t="s">
        <v>120</v>
      </c>
      <c r="WKA105" s="29"/>
      <c r="WKB105" s="30"/>
      <c r="WKC105" s="29"/>
      <c r="WKD105" s="29" t="s">
        <v>115</v>
      </c>
      <c r="WKE105" s="31">
        <f t="shared" ref="WKE105" si="1945">11.535</f>
        <v>11.535</v>
      </c>
      <c r="WKF105" s="1" t="s">
        <v>12</v>
      </c>
      <c r="WKH105" s="29" t="s">
        <v>120</v>
      </c>
      <c r="WKI105" s="29"/>
      <c r="WKJ105" s="30"/>
      <c r="WKK105" s="29"/>
      <c r="WKL105" s="29" t="s">
        <v>115</v>
      </c>
      <c r="WKM105" s="31">
        <f t="shared" ref="WKM105" si="1946">11.535</f>
        <v>11.535</v>
      </c>
      <c r="WKN105" s="1" t="s">
        <v>12</v>
      </c>
      <c r="WKP105" s="29" t="s">
        <v>120</v>
      </c>
      <c r="WKQ105" s="29"/>
      <c r="WKR105" s="30"/>
      <c r="WKS105" s="29"/>
      <c r="WKT105" s="29" t="s">
        <v>115</v>
      </c>
      <c r="WKU105" s="31">
        <f t="shared" ref="WKU105" si="1947">11.535</f>
        <v>11.535</v>
      </c>
      <c r="WKV105" s="1" t="s">
        <v>12</v>
      </c>
      <c r="WKX105" s="29" t="s">
        <v>120</v>
      </c>
      <c r="WKY105" s="29"/>
      <c r="WKZ105" s="30"/>
      <c r="WLA105" s="29"/>
      <c r="WLB105" s="29" t="s">
        <v>115</v>
      </c>
      <c r="WLC105" s="31">
        <f t="shared" ref="WLC105" si="1948">11.535</f>
        <v>11.535</v>
      </c>
      <c r="WLD105" s="1" t="s">
        <v>12</v>
      </c>
      <c r="WLF105" s="29" t="s">
        <v>120</v>
      </c>
      <c r="WLG105" s="29"/>
      <c r="WLH105" s="30"/>
      <c r="WLI105" s="29"/>
      <c r="WLJ105" s="29" t="s">
        <v>115</v>
      </c>
      <c r="WLK105" s="31">
        <f t="shared" ref="WLK105" si="1949">11.535</f>
        <v>11.535</v>
      </c>
      <c r="WLL105" s="1" t="s">
        <v>12</v>
      </c>
      <c r="WLN105" s="29" t="s">
        <v>120</v>
      </c>
      <c r="WLO105" s="29"/>
      <c r="WLP105" s="30"/>
      <c r="WLQ105" s="29"/>
      <c r="WLR105" s="29" t="s">
        <v>115</v>
      </c>
      <c r="WLS105" s="31">
        <f t="shared" ref="WLS105" si="1950">11.535</f>
        <v>11.535</v>
      </c>
      <c r="WLT105" s="1" t="s">
        <v>12</v>
      </c>
      <c r="WLV105" s="29" t="s">
        <v>120</v>
      </c>
      <c r="WLW105" s="29"/>
      <c r="WLX105" s="30"/>
      <c r="WLY105" s="29"/>
      <c r="WLZ105" s="29" t="s">
        <v>115</v>
      </c>
      <c r="WMA105" s="31">
        <f t="shared" ref="WMA105" si="1951">11.535</f>
        <v>11.535</v>
      </c>
      <c r="WMB105" s="1" t="s">
        <v>12</v>
      </c>
      <c r="WMD105" s="29" t="s">
        <v>120</v>
      </c>
      <c r="WME105" s="29"/>
      <c r="WMF105" s="30"/>
      <c r="WMG105" s="29"/>
      <c r="WMH105" s="29" t="s">
        <v>115</v>
      </c>
      <c r="WMI105" s="31">
        <f t="shared" ref="WMI105" si="1952">11.535</f>
        <v>11.535</v>
      </c>
      <c r="WMJ105" s="1" t="s">
        <v>12</v>
      </c>
      <c r="WML105" s="29" t="s">
        <v>120</v>
      </c>
      <c r="WMM105" s="29"/>
      <c r="WMN105" s="30"/>
      <c r="WMO105" s="29"/>
      <c r="WMP105" s="29" t="s">
        <v>115</v>
      </c>
      <c r="WMQ105" s="31">
        <f t="shared" ref="WMQ105" si="1953">11.535</f>
        <v>11.535</v>
      </c>
      <c r="WMR105" s="1" t="s">
        <v>12</v>
      </c>
      <c r="WMT105" s="29" t="s">
        <v>120</v>
      </c>
      <c r="WMU105" s="29"/>
      <c r="WMV105" s="30"/>
      <c r="WMW105" s="29"/>
      <c r="WMX105" s="29" t="s">
        <v>115</v>
      </c>
      <c r="WMY105" s="31">
        <f t="shared" ref="WMY105" si="1954">11.535</f>
        <v>11.535</v>
      </c>
      <c r="WMZ105" s="1" t="s">
        <v>12</v>
      </c>
      <c r="WNB105" s="29" t="s">
        <v>120</v>
      </c>
      <c r="WNC105" s="29"/>
      <c r="WND105" s="30"/>
      <c r="WNE105" s="29"/>
      <c r="WNF105" s="29" t="s">
        <v>115</v>
      </c>
      <c r="WNG105" s="31">
        <f t="shared" ref="WNG105" si="1955">11.535</f>
        <v>11.535</v>
      </c>
      <c r="WNH105" s="1" t="s">
        <v>12</v>
      </c>
      <c r="WNJ105" s="29" t="s">
        <v>120</v>
      </c>
      <c r="WNK105" s="29"/>
      <c r="WNL105" s="30"/>
      <c r="WNM105" s="29"/>
      <c r="WNN105" s="29" t="s">
        <v>115</v>
      </c>
      <c r="WNO105" s="31">
        <f t="shared" ref="WNO105" si="1956">11.535</f>
        <v>11.535</v>
      </c>
      <c r="WNP105" s="1" t="s">
        <v>12</v>
      </c>
      <c r="WNR105" s="29" t="s">
        <v>120</v>
      </c>
      <c r="WNS105" s="29"/>
      <c r="WNT105" s="30"/>
      <c r="WNU105" s="29"/>
      <c r="WNV105" s="29" t="s">
        <v>115</v>
      </c>
      <c r="WNW105" s="31">
        <f t="shared" ref="WNW105" si="1957">11.535</f>
        <v>11.535</v>
      </c>
      <c r="WNX105" s="1" t="s">
        <v>12</v>
      </c>
      <c r="WNZ105" s="29" t="s">
        <v>120</v>
      </c>
      <c r="WOA105" s="29"/>
      <c r="WOB105" s="30"/>
      <c r="WOC105" s="29"/>
      <c r="WOD105" s="29" t="s">
        <v>115</v>
      </c>
      <c r="WOE105" s="31">
        <f t="shared" ref="WOE105" si="1958">11.535</f>
        <v>11.535</v>
      </c>
      <c r="WOF105" s="1" t="s">
        <v>12</v>
      </c>
      <c r="WOH105" s="29" t="s">
        <v>120</v>
      </c>
      <c r="WOI105" s="29"/>
      <c r="WOJ105" s="30"/>
      <c r="WOK105" s="29"/>
      <c r="WOL105" s="29" t="s">
        <v>115</v>
      </c>
      <c r="WOM105" s="31">
        <f t="shared" ref="WOM105" si="1959">11.535</f>
        <v>11.535</v>
      </c>
      <c r="WON105" s="1" t="s">
        <v>12</v>
      </c>
      <c r="WOP105" s="29" t="s">
        <v>120</v>
      </c>
      <c r="WOQ105" s="29"/>
      <c r="WOR105" s="30"/>
      <c r="WOS105" s="29"/>
      <c r="WOT105" s="29" t="s">
        <v>115</v>
      </c>
      <c r="WOU105" s="31">
        <f t="shared" ref="WOU105" si="1960">11.535</f>
        <v>11.535</v>
      </c>
      <c r="WOV105" s="1" t="s">
        <v>12</v>
      </c>
      <c r="WOX105" s="29" t="s">
        <v>120</v>
      </c>
      <c r="WOY105" s="29"/>
      <c r="WOZ105" s="30"/>
      <c r="WPA105" s="29"/>
      <c r="WPB105" s="29" t="s">
        <v>115</v>
      </c>
      <c r="WPC105" s="31">
        <f t="shared" ref="WPC105" si="1961">11.535</f>
        <v>11.535</v>
      </c>
      <c r="WPD105" s="1" t="s">
        <v>12</v>
      </c>
      <c r="WPF105" s="29" t="s">
        <v>120</v>
      </c>
      <c r="WPG105" s="29"/>
      <c r="WPH105" s="30"/>
      <c r="WPI105" s="29"/>
      <c r="WPJ105" s="29" t="s">
        <v>115</v>
      </c>
      <c r="WPK105" s="31">
        <f t="shared" ref="WPK105" si="1962">11.535</f>
        <v>11.535</v>
      </c>
      <c r="WPL105" s="1" t="s">
        <v>12</v>
      </c>
      <c r="WPN105" s="29" t="s">
        <v>120</v>
      </c>
      <c r="WPO105" s="29"/>
      <c r="WPP105" s="30"/>
      <c r="WPQ105" s="29"/>
      <c r="WPR105" s="29" t="s">
        <v>115</v>
      </c>
      <c r="WPS105" s="31">
        <f t="shared" ref="WPS105" si="1963">11.535</f>
        <v>11.535</v>
      </c>
      <c r="WPT105" s="1" t="s">
        <v>12</v>
      </c>
      <c r="WPV105" s="29" t="s">
        <v>120</v>
      </c>
      <c r="WPW105" s="29"/>
      <c r="WPX105" s="30"/>
      <c r="WPY105" s="29"/>
      <c r="WPZ105" s="29" t="s">
        <v>115</v>
      </c>
      <c r="WQA105" s="31">
        <f t="shared" ref="WQA105" si="1964">11.535</f>
        <v>11.535</v>
      </c>
      <c r="WQB105" s="1" t="s">
        <v>12</v>
      </c>
      <c r="WQD105" s="29" t="s">
        <v>120</v>
      </c>
      <c r="WQE105" s="29"/>
      <c r="WQF105" s="30"/>
      <c r="WQG105" s="29"/>
      <c r="WQH105" s="29" t="s">
        <v>115</v>
      </c>
      <c r="WQI105" s="31">
        <f t="shared" ref="WQI105" si="1965">11.535</f>
        <v>11.535</v>
      </c>
      <c r="WQJ105" s="1" t="s">
        <v>12</v>
      </c>
      <c r="WQL105" s="29" t="s">
        <v>120</v>
      </c>
      <c r="WQM105" s="29"/>
      <c r="WQN105" s="30"/>
      <c r="WQO105" s="29"/>
      <c r="WQP105" s="29" t="s">
        <v>115</v>
      </c>
      <c r="WQQ105" s="31">
        <f t="shared" ref="WQQ105" si="1966">11.535</f>
        <v>11.535</v>
      </c>
      <c r="WQR105" s="1" t="s">
        <v>12</v>
      </c>
      <c r="WQT105" s="29" t="s">
        <v>120</v>
      </c>
      <c r="WQU105" s="29"/>
      <c r="WQV105" s="30"/>
      <c r="WQW105" s="29"/>
      <c r="WQX105" s="29" t="s">
        <v>115</v>
      </c>
      <c r="WQY105" s="31">
        <f t="shared" ref="WQY105" si="1967">11.535</f>
        <v>11.535</v>
      </c>
      <c r="WQZ105" s="1" t="s">
        <v>12</v>
      </c>
      <c r="WRB105" s="29" t="s">
        <v>120</v>
      </c>
      <c r="WRC105" s="29"/>
      <c r="WRD105" s="30"/>
      <c r="WRE105" s="29"/>
      <c r="WRF105" s="29" t="s">
        <v>115</v>
      </c>
      <c r="WRG105" s="31">
        <f t="shared" ref="WRG105" si="1968">11.535</f>
        <v>11.535</v>
      </c>
      <c r="WRH105" s="1" t="s">
        <v>12</v>
      </c>
      <c r="WRJ105" s="29" t="s">
        <v>120</v>
      </c>
      <c r="WRK105" s="29"/>
      <c r="WRL105" s="30"/>
      <c r="WRM105" s="29"/>
      <c r="WRN105" s="29" t="s">
        <v>115</v>
      </c>
      <c r="WRO105" s="31">
        <f t="shared" ref="WRO105" si="1969">11.535</f>
        <v>11.535</v>
      </c>
      <c r="WRP105" s="1" t="s">
        <v>12</v>
      </c>
      <c r="WRR105" s="29" t="s">
        <v>120</v>
      </c>
      <c r="WRS105" s="29"/>
      <c r="WRT105" s="30"/>
      <c r="WRU105" s="29"/>
      <c r="WRV105" s="29" t="s">
        <v>115</v>
      </c>
      <c r="WRW105" s="31">
        <f t="shared" ref="WRW105" si="1970">11.535</f>
        <v>11.535</v>
      </c>
      <c r="WRX105" s="1" t="s">
        <v>12</v>
      </c>
      <c r="WRZ105" s="29" t="s">
        <v>120</v>
      </c>
      <c r="WSA105" s="29"/>
      <c r="WSB105" s="30"/>
      <c r="WSC105" s="29"/>
      <c r="WSD105" s="29" t="s">
        <v>115</v>
      </c>
      <c r="WSE105" s="31">
        <f t="shared" ref="WSE105" si="1971">11.535</f>
        <v>11.535</v>
      </c>
      <c r="WSF105" s="1" t="s">
        <v>12</v>
      </c>
      <c r="WSH105" s="29" t="s">
        <v>120</v>
      </c>
      <c r="WSI105" s="29"/>
      <c r="WSJ105" s="30"/>
      <c r="WSK105" s="29"/>
      <c r="WSL105" s="29" t="s">
        <v>115</v>
      </c>
      <c r="WSM105" s="31">
        <f t="shared" ref="WSM105" si="1972">11.535</f>
        <v>11.535</v>
      </c>
      <c r="WSN105" s="1" t="s">
        <v>12</v>
      </c>
      <c r="WSP105" s="29" t="s">
        <v>120</v>
      </c>
      <c r="WSQ105" s="29"/>
      <c r="WSR105" s="30"/>
      <c r="WSS105" s="29"/>
      <c r="WST105" s="29" t="s">
        <v>115</v>
      </c>
      <c r="WSU105" s="31">
        <f t="shared" ref="WSU105" si="1973">11.535</f>
        <v>11.535</v>
      </c>
      <c r="WSV105" s="1" t="s">
        <v>12</v>
      </c>
      <c r="WSX105" s="29" t="s">
        <v>120</v>
      </c>
      <c r="WSY105" s="29"/>
      <c r="WSZ105" s="30"/>
      <c r="WTA105" s="29"/>
      <c r="WTB105" s="29" t="s">
        <v>115</v>
      </c>
      <c r="WTC105" s="31">
        <f t="shared" ref="WTC105" si="1974">11.535</f>
        <v>11.535</v>
      </c>
      <c r="WTD105" s="1" t="s">
        <v>12</v>
      </c>
      <c r="WTF105" s="29" t="s">
        <v>120</v>
      </c>
      <c r="WTG105" s="29"/>
      <c r="WTH105" s="30"/>
      <c r="WTI105" s="29"/>
      <c r="WTJ105" s="29" t="s">
        <v>115</v>
      </c>
      <c r="WTK105" s="31">
        <f t="shared" ref="WTK105" si="1975">11.535</f>
        <v>11.535</v>
      </c>
      <c r="WTL105" s="1" t="s">
        <v>12</v>
      </c>
      <c r="WTN105" s="29" t="s">
        <v>120</v>
      </c>
      <c r="WTO105" s="29"/>
      <c r="WTP105" s="30"/>
      <c r="WTQ105" s="29"/>
      <c r="WTR105" s="29" t="s">
        <v>115</v>
      </c>
      <c r="WTS105" s="31">
        <f t="shared" ref="WTS105" si="1976">11.535</f>
        <v>11.535</v>
      </c>
      <c r="WTT105" s="1" t="s">
        <v>12</v>
      </c>
      <c r="WTV105" s="29" t="s">
        <v>120</v>
      </c>
      <c r="WTW105" s="29"/>
      <c r="WTX105" s="30"/>
      <c r="WTY105" s="29"/>
      <c r="WTZ105" s="29" t="s">
        <v>115</v>
      </c>
      <c r="WUA105" s="31">
        <f t="shared" ref="WUA105" si="1977">11.535</f>
        <v>11.535</v>
      </c>
      <c r="WUB105" s="1" t="s">
        <v>12</v>
      </c>
      <c r="WUD105" s="29" t="s">
        <v>120</v>
      </c>
      <c r="WUE105" s="29"/>
      <c r="WUF105" s="30"/>
      <c r="WUG105" s="29"/>
      <c r="WUH105" s="29" t="s">
        <v>115</v>
      </c>
      <c r="WUI105" s="31">
        <f t="shared" ref="WUI105" si="1978">11.535</f>
        <v>11.535</v>
      </c>
      <c r="WUJ105" s="1" t="s">
        <v>12</v>
      </c>
      <c r="WUL105" s="29" t="s">
        <v>120</v>
      </c>
      <c r="WUM105" s="29"/>
      <c r="WUN105" s="30"/>
      <c r="WUO105" s="29"/>
      <c r="WUP105" s="29" t="s">
        <v>115</v>
      </c>
      <c r="WUQ105" s="31">
        <f t="shared" ref="WUQ105" si="1979">11.535</f>
        <v>11.535</v>
      </c>
      <c r="WUR105" s="1" t="s">
        <v>12</v>
      </c>
      <c r="WUT105" s="29" t="s">
        <v>120</v>
      </c>
      <c r="WUU105" s="29"/>
      <c r="WUV105" s="30"/>
      <c r="WUW105" s="29"/>
      <c r="WUX105" s="29" t="s">
        <v>115</v>
      </c>
      <c r="WUY105" s="31">
        <f t="shared" ref="WUY105" si="1980">11.535</f>
        <v>11.535</v>
      </c>
      <c r="WUZ105" s="1" t="s">
        <v>12</v>
      </c>
      <c r="WVB105" s="29" t="s">
        <v>120</v>
      </c>
      <c r="WVC105" s="29"/>
      <c r="WVD105" s="30"/>
      <c r="WVE105" s="29"/>
      <c r="WVF105" s="29" t="s">
        <v>115</v>
      </c>
      <c r="WVG105" s="31">
        <f t="shared" ref="WVG105" si="1981">11.535</f>
        <v>11.535</v>
      </c>
      <c r="WVH105" s="1" t="s">
        <v>12</v>
      </c>
      <c r="WVJ105" s="29" t="s">
        <v>120</v>
      </c>
      <c r="WVK105" s="29"/>
      <c r="WVL105" s="30"/>
      <c r="WVM105" s="29"/>
      <c r="WVN105" s="29" t="s">
        <v>115</v>
      </c>
      <c r="WVO105" s="31">
        <f t="shared" ref="WVO105" si="1982">11.535</f>
        <v>11.535</v>
      </c>
      <c r="WVP105" s="1" t="s">
        <v>12</v>
      </c>
      <c r="WVR105" s="29" t="s">
        <v>120</v>
      </c>
      <c r="WVS105" s="29"/>
      <c r="WVT105" s="30"/>
      <c r="WVU105" s="29"/>
      <c r="WVV105" s="29" t="s">
        <v>115</v>
      </c>
      <c r="WVW105" s="31">
        <f t="shared" ref="WVW105" si="1983">11.535</f>
        <v>11.535</v>
      </c>
      <c r="WVX105" s="1" t="s">
        <v>12</v>
      </c>
      <c r="WVZ105" s="29" t="s">
        <v>120</v>
      </c>
      <c r="WWA105" s="29"/>
      <c r="WWB105" s="30"/>
      <c r="WWC105" s="29"/>
      <c r="WWD105" s="29" t="s">
        <v>115</v>
      </c>
      <c r="WWE105" s="31">
        <f t="shared" ref="WWE105" si="1984">11.535</f>
        <v>11.535</v>
      </c>
      <c r="WWF105" s="1" t="s">
        <v>12</v>
      </c>
      <c r="WWH105" s="29" t="s">
        <v>120</v>
      </c>
      <c r="WWI105" s="29"/>
      <c r="WWJ105" s="30"/>
      <c r="WWK105" s="29"/>
      <c r="WWL105" s="29" t="s">
        <v>115</v>
      </c>
      <c r="WWM105" s="31">
        <f t="shared" ref="WWM105" si="1985">11.535</f>
        <v>11.535</v>
      </c>
      <c r="WWN105" s="1" t="s">
        <v>12</v>
      </c>
      <c r="WWP105" s="29" t="s">
        <v>120</v>
      </c>
      <c r="WWQ105" s="29"/>
      <c r="WWR105" s="30"/>
      <c r="WWS105" s="29"/>
      <c r="WWT105" s="29" t="s">
        <v>115</v>
      </c>
      <c r="WWU105" s="31">
        <f t="shared" ref="WWU105" si="1986">11.535</f>
        <v>11.535</v>
      </c>
      <c r="WWV105" s="1" t="s">
        <v>12</v>
      </c>
      <c r="WWX105" s="29" t="s">
        <v>120</v>
      </c>
      <c r="WWY105" s="29"/>
      <c r="WWZ105" s="30"/>
      <c r="WXA105" s="29"/>
      <c r="WXB105" s="29" t="s">
        <v>115</v>
      </c>
      <c r="WXC105" s="31">
        <f t="shared" ref="WXC105" si="1987">11.535</f>
        <v>11.535</v>
      </c>
      <c r="WXD105" s="1" t="s">
        <v>12</v>
      </c>
      <c r="WXF105" s="29" t="s">
        <v>120</v>
      </c>
      <c r="WXG105" s="29"/>
      <c r="WXH105" s="30"/>
      <c r="WXI105" s="29"/>
      <c r="WXJ105" s="29" t="s">
        <v>115</v>
      </c>
      <c r="WXK105" s="31">
        <f t="shared" ref="WXK105" si="1988">11.535</f>
        <v>11.535</v>
      </c>
      <c r="WXL105" s="1" t="s">
        <v>12</v>
      </c>
      <c r="WXN105" s="29" t="s">
        <v>120</v>
      </c>
      <c r="WXO105" s="29"/>
      <c r="WXP105" s="30"/>
      <c r="WXQ105" s="29"/>
      <c r="WXR105" s="29" t="s">
        <v>115</v>
      </c>
      <c r="WXS105" s="31">
        <f t="shared" ref="WXS105" si="1989">11.535</f>
        <v>11.535</v>
      </c>
      <c r="WXT105" s="1" t="s">
        <v>12</v>
      </c>
      <c r="WXV105" s="29" t="s">
        <v>120</v>
      </c>
      <c r="WXW105" s="29"/>
      <c r="WXX105" s="30"/>
      <c r="WXY105" s="29"/>
      <c r="WXZ105" s="29" t="s">
        <v>115</v>
      </c>
      <c r="WYA105" s="31">
        <f t="shared" ref="WYA105" si="1990">11.535</f>
        <v>11.535</v>
      </c>
      <c r="WYB105" s="1" t="s">
        <v>12</v>
      </c>
      <c r="WYD105" s="29" t="s">
        <v>120</v>
      </c>
      <c r="WYE105" s="29"/>
      <c r="WYF105" s="30"/>
      <c r="WYG105" s="29"/>
      <c r="WYH105" s="29" t="s">
        <v>115</v>
      </c>
      <c r="WYI105" s="31">
        <f t="shared" ref="WYI105" si="1991">11.535</f>
        <v>11.535</v>
      </c>
      <c r="WYJ105" s="1" t="s">
        <v>12</v>
      </c>
      <c r="WYL105" s="29" t="s">
        <v>120</v>
      </c>
      <c r="WYM105" s="29"/>
      <c r="WYN105" s="30"/>
      <c r="WYO105" s="29"/>
      <c r="WYP105" s="29" t="s">
        <v>115</v>
      </c>
      <c r="WYQ105" s="31">
        <f t="shared" ref="WYQ105" si="1992">11.535</f>
        <v>11.535</v>
      </c>
      <c r="WYR105" s="1" t="s">
        <v>12</v>
      </c>
      <c r="WYT105" s="29" t="s">
        <v>120</v>
      </c>
      <c r="WYU105" s="29"/>
      <c r="WYV105" s="30"/>
      <c r="WYW105" s="29"/>
      <c r="WYX105" s="29" t="s">
        <v>115</v>
      </c>
      <c r="WYY105" s="31">
        <f t="shared" ref="WYY105" si="1993">11.535</f>
        <v>11.535</v>
      </c>
      <c r="WYZ105" s="1" t="s">
        <v>12</v>
      </c>
      <c r="WZB105" s="29" t="s">
        <v>120</v>
      </c>
      <c r="WZC105" s="29"/>
      <c r="WZD105" s="30"/>
      <c r="WZE105" s="29"/>
      <c r="WZF105" s="29" t="s">
        <v>115</v>
      </c>
      <c r="WZG105" s="31">
        <f t="shared" ref="WZG105" si="1994">11.535</f>
        <v>11.535</v>
      </c>
      <c r="WZH105" s="1" t="s">
        <v>12</v>
      </c>
      <c r="WZJ105" s="29" t="s">
        <v>120</v>
      </c>
      <c r="WZK105" s="29"/>
      <c r="WZL105" s="30"/>
      <c r="WZM105" s="29"/>
      <c r="WZN105" s="29" t="s">
        <v>115</v>
      </c>
      <c r="WZO105" s="31">
        <f t="shared" ref="WZO105" si="1995">11.535</f>
        <v>11.535</v>
      </c>
      <c r="WZP105" s="1" t="s">
        <v>12</v>
      </c>
      <c r="WZR105" s="29" t="s">
        <v>120</v>
      </c>
      <c r="WZS105" s="29"/>
      <c r="WZT105" s="30"/>
      <c r="WZU105" s="29"/>
      <c r="WZV105" s="29" t="s">
        <v>115</v>
      </c>
      <c r="WZW105" s="31">
        <f t="shared" ref="WZW105" si="1996">11.535</f>
        <v>11.535</v>
      </c>
      <c r="WZX105" s="1" t="s">
        <v>12</v>
      </c>
      <c r="WZZ105" s="29" t="s">
        <v>120</v>
      </c>
      <c r="XAA105" s="29"/>
      <c r="XAB105" s="30"/>
      <c r="XAC105" s="29"/>
      <c r="XAD105" s="29" t="s">
        <v>115</v>
      </c>
      <c r="XAE105" s="31">
        <f t="shared" ref="XAE105" si="1997">11.535</f>
        <v>11.535</v>
      </c>
      <c r="XAF105" s="1" t="s">
        <v>12</v>
      </c>
      <c r="XAH105" s="29" t="s">
        <v>120</v>
      </c>
      <c r="XAI105" s="29"/>
      <c r="XAJ105" s="30"/>
      <c r="XAK105" s="29"/>
      <c r="XAL105" s="29" t="s">
        <v>115</v>
      </c>
      <c r="XAM105" s="31">
        <f t="shared" ref="XAM105" si="1998">11.535</f>
        <v>11.535</v>
      </c>
      <c r="XAN105" s="1" t="s">
        <v>12</v>
      </c>
      <c r="XAP105" s="29" t="s">
        <v>120</v>
      </c>
      <c r="XAQ105" s="29"/>
      <c r="XAR105" s="30"/>
      <c r="XAS105" s="29"/>
      <c r="XAT105" s="29" t="s">
        <v>115</v>
      </c>
      <c r="XAU105" s="31">
        <f t="shared" ref="XAU105" si="1999">11.535</f>
        <v>11.535</v>
      </c>
      <c r="XAV105" s="1" t="s">
        <v>12</v>
      </c>
      <c r="XAX105" s="29" t="s">
        <v>120</v>
      </c>
      <c r="XAY105" s="29"/>
      <c r="XAZ105" s="30"/>
      <c r="XBA105" s="29"/>
      <c r="XBB105" s="29" t="s">
        <v>115</v>
      </c>
      <c r="XBC105" s="31">
        <f t="shared" ref="XBC105" si="2000">11.535</f>
        <v>11.535</v>
      </c>
      <c r="XBD105" s="1" t="s">
        <v>12</v>
      </c>
      <c r="XBF105" s="29" t="s">
        <v>120</v>
      </c>
      <c r="XBG105" s="29"/>
      <c r="XBH105" s="30"/>
      <c r="XBI105" s="29"/>
      <c r="XBJ105" s="29" t="s">
        <v>115</v>
      </c>
      <c r="XBK105" s="31">
        <f t="shared" ref="XBK105" si="2001">11.535</f>
        <v>11.535</v>
      </c>
      <c r="XBL105" s="1" t="s">
        <v>12</v>
      </c>
      <c r="XBN105" s="29" t="s">
        <v>120</v>
      </c>
      <c r="XBO105" s="29"/>
      <c r="XBP105" s="30"/>
      <c r="XBQ105" s="29"/>
      <c r="XBR105" s="29" t="s">
        <v>115</v>
      </c>
      <c r="XBS105" s="31">
        <f t="shared" ref="XBS105" si="2002">11.535</f>
        <v>11.535</v>
      </c>
      <c r="XBT105" s="1" t="s">
        <v>12</v>
      </c>
      <c r="XBV105" s="29" t="s">
        <v>120</v>
      </c>
      <c r="XBW105" s="29"/>
      <c r="XBX105" s="30"/>
      <c r="XBY105" s="29"/>
      <c r="XBZ105" s="29" t="s">
        <v>115</v>
      </c>
      <c r="XCA105" s="31">
        <f t="shared" ref="XCA105" si="2003">11.535</f>
        <v>11.535</v>
      </c>
      <c r="XCB105" s="1" t="s">
        <v>12</v>
      </c>
      <c r="XCD105" s="29" t="s">
        <v>120</v>
      </c>
      <c r="XCE105" s="29"/>
      <c r="XCF105" s="30"/>
      <c r="XCG105" s="29"/>
      <c r="XCH105" s="29" t="s">
        <v>115</v>
      </c>
      <c r="XCI105" s="31">
        <f t="shared" ref="XCI105" si="2004">11.535</f>
        <v>11.535</v>
      </c>
      <c r="XCJ105" s="1" t="s">
        <v>12</v>
      </c>
      <c r="XCL105" s="29" t="s">
        <v>120</v>
      </c>
      <c r="XCM105" s="29"/>
      <c r="XCN105" s="30"/>
      <c r="XCO105" s="29"/>
      <c r="XCP105" s="29" t="s">
        <v>115</v>
      </c>
      <c r="XCQ105" s="31">
        <f t="shared" ref="XCQ105" si="2005">11.535</f>
        <v>11.535</v>
      </c>
      <c r="XCR105" s="1" t="s">
        <v>12</v>
      </c>
      <c r="XCT105" s="29" t="s">
        <v>120</v>
      </c>
      <c r="XCU105" s="29"/>
      <c r="XCV105" s="30"/>
      <c r="XCW105" s="29"/>
      <c r="XCX105" s="29" t="s">
        <v>115</v>
      </c>
      <c r="XCY105" s="31">
        <f t="shared" ref="XCY105" si="2006">11.535</f>
        <v>11.535</v>
      </c>
      <c r="XCZ105" s="1" t="s">
        <v>12</v>
      </c>
      <c r="XDB105" s="29" t="s">
        <v>120</v>
      </c>
      <c r="XDC105" s="29"/>
      <c r="XDD105" s="30"/>
      <c r="XDE105" s="29"/>
      <c r="XDF105" s="29" t="s">
        <v>115</v>
      </c>
      <c r="XDG105" s="31">
        <f t="shared" ref="XDG105" si="2007">11.535</f>
        <v>11.535</v>
      </c>
      <c r="XDH105" s="1" t="s">
        <v>12</v>
      </c>
      <c r="XDJ105" s="29" t="s">
        <v>120</v>
      </c>
      <c r="XDK105" s="29"/>
      <c r="XDL105" s="30"/>
      <c r="XDM105" s="29"/>
      <c r="XDN105" s="29" t="s">
        <v>115</v>
      </c>
      <c r="XDO105" s="31">
        <f t="shared" ref="XDO105" si="2008">11.535</f>
        <v>11.535</v>
      </c>
      <c r="XDP105" s="1" t="s">
        <v>12</v>
      </c>
      <c r="XDR105" s="29" t="s">
        <v>120</v>
      </c>
      <c r="XDS105" s="29"/>
      <c r="XDT105" s="30"/>
      <c r="XDU105" s="29"/>
      <c r="XDV105" s="29" t="s">
        <v>115</v>
      </c>
      <c r="XDW105" s="31">
        <f t="shared" ref="XDW105" si="2009">11.535</f>
        <v>11.535</v>
      </c>
      <c r="XDX105" s="1" t="s">
        <v>12</v>
      </c>
      <c r="XDZ105" s="29" t="s">
        <v>120</v>
      </c>
      <c r="XEA105" s="29"/>
      <c r="XEB105" s="30"/>
      <c r="XEC105" s="29"/>
      <c r="XED105" s="29" t="s">
        <v>115</v>
      </c>
      <c r="XEE105" s="31">
        <f t="shared" ref="XEE105" si="2010">11.535</f>
        <v>11.535</v>
      </c>
      <c r="XEF105" s="1" t="s">
        <v>12</v>
      </c>
      <c r="XEH105" s="29" t="s">
        <v>120</v>
      </c>
      <c r="XEI105" s="29"/>
      <c r="XEJ105" s="30"/>
      <c r="XEK105" s="29"/>
      <c r="XEL105" s="29" t="s">
        <v>115</v>
      </c>
      <c r="XEM105" s="31">
        <f t="shared" ref="XEM105" si="2011">11.535</f>
        <v>11.535</v>
      </c>
      <c r="XEN105" s="1" t="s">
        <v>12</v>
      </c>
      <c r="XEP105" s="29" t="s">
        <v>120</v>
      </c>
      <c r="XEQ105" s="29"/>
      <c r="XER105" s="30"/>
      <c r="XES105" s="29"/>
      <c r="XET105" s="29" t="s">
        <v>115</v>
      </c>
      <c r="XEU105" s="31">
        <f t="shared" ref="XEU105" si="2012">11.535</f>
        <v>11.535</v>
      </c>
      <c r="XEV105" s="1" t="s">
        <v>12</v>
      </c>
      <c r="XEX105" s="29" t="s">
        <v>120</v>
      </c>
      <c r="XEY105" s="29"/>
      <c r="XEZ105" s="30"/>
      <c r="XFA105" s="29"/>
      <c r="XFB105" s="29" t="s">
        <v>115</v>
      </c>
      <c r="XFC105" s="31">
        <f t="shared" ref="XFC105" si="2013">11.535</f>
        <v>11.535</v>
      </c>
      <c r="XFD105" s="1" t="s">
        <v>12</v>
      </c>
    </row>
    <row r="106" spans="2:1024 1026:2048 2050:3072 3074:4096 4098:5120 5122:6144 6146:7168 7170:8192 8194:9216 9218:10240 10242:11264 11266:12288 12290:13312 13314:14336 14338:15360 15362:16384" x14ac:dyDescent="0.25">
      <c r="B106" t="s">
        <v>117</v>
      </c>
      <c r="D106" s="8"/>
      <c r="G106" s="19">
        <f t="shared" ref="G106" si="2014">G105</f>
        <v>11.535</v>
      </c>
      <c r="H106" s="1" t="s">
        <v>12</v>
      </c>
      <c r="L106" s="8"/>
      <c r="O106" s="19"/>
      <c r="P106" s="1"/>
      <c r="T106" s="8"/>
      <c r="W106" s="19"/>
      <c r="X106" s="1"/>
      <c r="AB106" s="8"/>
      <c r="AE106" s="19"/>
      <c r="AF106" s="1"/>
      <c r="AJ106" s="8"/>
      <c r="AM106" s="19"/>
      <c r="AN106" s="1"/>
      <c r="AR106" s="8"/>
      <c r="AU106" s="19"/>
      <c r="AV106" s="1"/>
      <c r="AZ106" s="8"/>
      <c r="BC106" s="19"/>
      <c r="BD106" s="1"/>
      <c r="BH106" s="8"/>
      <c r="BK106" s="19"/>
      <c r="BL106" s="1"/>
      <c r="BP106" s="8"/>
      <c r="BS106" s="19"/>
      <c r="BT106" s="1"/>
      <c r="BX106" s="8"/>
      <c r="CA106" s="19"/>
      <c r="CB106" s="1"/>
      <c r="CF106" s="8"/>
      <c r="CI106" s="19"/>
      <c r="CJ106" s="1"/>
      <c r="CN106" s="8"/>
      <c r="CQ106" s="19"/>
      <c r="CR106" s="1"/>
      <c r="CV106" s="8"/>
      <c r="CY106" s="19"/>
      <c r="CZ106" s="1"/>
      <c r="DD106" s="8"/>
      <c r="DG106" s="19"/>
      <c r="DH106" s="1"/>
      <c r="DL106" s="8"/>
      <c r="DO106" s="19"/>
      <c r="DP106" s="1"/>
      <c r="DT106" s="8"/>
      <c r="DW106" s="19"/>
      <c r="DX106" s="1"/>
      <c r="EB106" s="8"/>
      <c r="EE106" s="19"/>
      <c r="EF106" s="1"/>
      <c r="EJ106" s="8"/>
      <c r="EM106" s="19"/>
      <c r="EN106" s="1"/>
      <c r="ER106" s="8"/>
      <c r="EU106" s="19"/>
      <c r="EV106" s="1"/>
      <c r="EZ106" s="8"/>
      <c r="FC106" s="19"/>
      <c r="FD106" s="1"/>
      <c r="FH106" s="8"/>
      <c r="FK106" s="19"/>
      <c r="FL106" s="1"/>
      <c r="FP106" s="8"/>
      <c r="FS106" s="19"/>
      <c r="FT106" s="1"/>
      <c r="FX106" s="8"/>
      <c r="GA106" s="19"/>
      <c r="GB106" s="1"/>
      <c r="GF106" s="8"/>
      <c r="GI106" s="19"/>
      <c r="GJ106" s="1"/>
      <c r="GN106" s="8"/>
      <c r="GQ106" s="19"/>
      <c r="GR106" s="1"/>
      <c r="GV106" s="8"/>
      <c r="GY106" s="19"/>
      <c r="GZ106" s="1"/>
      <c r="HD106" s="8"/>
      <c r="HG106" s="19"/>
      <c r="HH106" s="1"/>
      <c r="HL106" s="8"/>
      <c r="HO106" s="19"/>
      <c r="HP106" s="1"/>
      <c r="HT106" s="8"/>
      <c r="HW106" s="19"/>
      <c r="HX106" s="1"/>
      <c r="IB106" s="8"/>
      <c r="IE106" s="19"/>
      <c r="IF106" s="1"/>
      <c r="IJ106" s="8"/>
      <c r="IM106" s="19"/>
      <c r="IN106" s="1"/>
      <c r="IR106" s="8"/>
      <c r="IU106" s="19"/>
      <c r="IV106" s="1"/>
      <c r="IZ106" s="8"/>
      <c r="JC106" s="19"/>
      <c r="JD106" s="1"/>
      <c r="JH106" s="8"/>
      <c r="JK106" s="19"/>
      <c r="JL106" s="1"/>
      <c r="JP106" s="8"/>
      <c r="JS106" s="19"/>
      <c r="JT106" s="1"/>
      <c r="JX106" s="8"/>
      <c r="KA106" s="19">
        <f t="shared" ref="KA106" si="2015">KA105</f>
        <v>11.535</v>
      </c>
      <c r="KB106" s="1" t="s">
        <v>12</v>
      </c>
      <c r="KD106" t="s">
        <v>117</v>
      </c>
      <c r="KF106" s="8"/>
      <c r="KI106" s="19">
        <f t="shared" ref="KI106" si="2016">KI105</f>
        <v>11.535</v>
      </c>
      <c r="KJ106" s="1" t="s">
        <v>12</v>
      </c>
      <c r="KL106" t="s">
        <v>117</v>
      </c>
      <c r="KN106" s="8"/>
      <c r="KQ106" s="19">
        <f t="shared" ref="KQ106" si="2017">KQ105</f>
        <v>11.535</v>
      </c>
      <c r="KR106" s="1" t="s">
        <v>12</v>
      </c>
      <c r="KT106" t="s">
        <v>117</v>
      </c>
      <c r="KV106" s="8"/>
      <c r="KY106" s="19">
        <f t="shared" ref="KY106" si="2018">KY105</f>
        <v>11.535</v>
      </c>
      <c r="KZ106" s="1" t="s">
        <v>12</v>
      </c>
      <c r="LB106" t="s">
        <v>117</v>
      </c>
      <c r="LD106" s="8"/>
      <c r="LG106" s="19">
        <f t="shared" ref="LG106" si="2019">LG105</f>
        <v>11.535</v>
      </c>
      <c r="LH106" s="1" t="s">
        <v>12</v>
      </c>
      <c r="LJ106" t="s">
        <v>117</v>
      </c>
      <c r="LL106" s="8"/>
      <c r="LO106" s="19">
        <f t="shared" ref="LO106" si="2020">LO105</f>
        <v>11.535</v>
      </c>
      <c r="LP106" s="1" t="s">
        <v>12</v>
      </c>
      <c r="LR106" t="s">
        <v>117</v>
      </c>
      <c r="LT106" s="8"/>
      <c r="LW106" s="19">
        <f t="shared" ref="LW106" si="2021">LW105</f>
        <v>11.535</v>
      </c>
      <c r="LX106" s="1" t="s">
        <v>12</v>
      </c>
      <c r="LZ106" t="s">
        <v>117</v>
      </c>
      <c r="MB106" s="8"/>
      <c r="ME106" s="19">
        <f t="shared" ref="ME106" si="2022">ME105</f>
        <v>11.535</v>
      </c>
      <c r="MF106" s="1" t="s">
        <v>12</v>
      </c>
      <c r="MH106" t="s">
        <v>117</v>
      </c>
      <c r="MJ106" s="8"/>
      <c r="MM106" s="19">
        <f t="shared" ref="MM106" si="2023">MM105</f>
        <v>11.535</v>
      </c>
      <c r="MN106" s="1" t="s">
        <v>12</v>
      </c>
      <c r="MP106" t="s">
        <v>117</v>
      </c>
      <c r="MR106" s="8"/>
      <c r="MU106" s="19">
        <f t="shared" ref="MU106" si="2024">MU105</f>
        <v>11.535</v>
      </c>
      <c r="MV106" s="1" t="s">
        <v>12</v>
      </c>
      <c r="MX106" t="s">
        <v>117</v>
      </c>
      <c r="MZ106" s="8"/>
      <c r="NC106" s="19">
        <f t="shared" ref="NC106" si="2025">NC105</f>
        <v>11.535</v>
      </c>
      <c r="ND106" s="1" t="s">
        <v>12</v>
      </c>
      <c r="NF106" t="s">
        <v>117</v>
      </c>
      <c r="NH106" s="8"/>
      <c r="NK106" s="19">
        <f t="shared" ref="NK106" si="2026">NK105</f>
        <v>11.535</v>
      </c>
      <c r="NL106" s="1" t="s">
        <v>12</v>
      </c>
      <c r="NN106" t="s">
        <v>117</v>
      </c>
      <c r="NP106" s="8"/>
      <c r="NS106" s="19">
        <f t="shared" ref="NS106" si="2027">NS105</f>
        <v>11.535</v>
      </c>
      <c r="NT106" s="1" t="s">
        <v>12</v>
      </c>
      <c r="NV106" t="s">
        <v>117</v>
      </c>
      <c r="NX106" s="8"/>
      <c r="OA106" s="19">
        <f t="shared" ref="OA106" si="2028">OA105</f>
        <v>11.535</v>
      </c>
      <c r="OB106" s="1" t="s">
        <v>12</v>
      </c>
      <c r="OD106" t="s">
        <v>117</v>
      </c>
      <c r="OF106" s="8"/>
      <c r="OI106" s="19">
        <f t="shared" ref="OI106" si="2029">OI105</f>
        <v>11.535</v>
      </c>
      <c r="OJ106" s="1" t="s">
        <v>12</v>
      </c>
      <c r="OL106" t="s">
        <v>117</v>
      </c>
      <c r="ON106" s="8"/>
      <c r="OQ106" s="19">
        <f t="shared" ref="OQ106" si="2030">OQ105</f>
        <v>11.535</v>
      </c>
      <c r="OR106" s="1" t="s">
        <v>12</v>
      </c>
      <c r="OT106" t="s">
        <v>117</v>
      </c>
      <c r="OV106" s="8"/>
      <c r="OY106" s="19">
        <f t="shared" ref="OY106" si="2031">OY105</f>
        <v>11.535</v>
      </c>
      <c r="OZ106" s="1" t="s">
        <v>12</v>
      </c>
      <c r="PB106" t="s">
        <v>117</v>
      </c>
      <c r="PD106" s="8"/>
      <c r="PG106" s="19">
        <f t="shared" ref="PG106" si="2032">PG105</f>
        <v>11.535</v>
      </c>
      <c r="PH106" s="1" t="s">
        <v>12</v>
      </c>
      <c r="PJ106" t="s">
        <v>117</v>
      </c>
      <c r="PL106" s="8"/>
      <c r="PO106" s="19">
        <f t="shared" ref="PO106" si="2033">PO105</f>
        <v>11.535</v>
      </c>
      <c r="PP106" s="1" t="s">
        <v>12</v>
      </c>
      <c r="PR106" t="s">
        <v>117</v>
      </c>
      <c r="PT106" s="8"/>
      <c r="PW106" s="19">
        <f t="shared" ref="PW106" si="2034">PW105</f>
        <v>11.535</v>
      </c>
      <c r="PX106" s="1" t="s">
        <v>12</v>
      </c>
      <c r="PZ106" t="s">
        <v>117</v>
      </c>
      <c r="QB106" s="8"/>
      <c r="QE106" s="19">
        <f t="shared" ref="QE106" si="2035">QE105</f>
        <v>11.535</v>
      </c>
      <c r="QF106" s="1" t="s">
        <v>12</v>
      </c>
      <c r="QH106" t="s">
        <v>117</v>
      </c>
      <c r="QJ106" s="8"/>
      <c r="QM106" s="19">
        <f t="shared" ref="QM106" si="2036">QM105</f>
        <v>11.535</v>
      </c>
      <c r="QN106" s="1" t="s">
        <v>12</v>
      </c>
      <c r="QP106" t="s">
        <v>117</v>
      </c>
      <c r="QR106" s="8"/>
      <c r="QU106" s="19">
        <f t="shared" ref="QU106" si="2037">QU105</f>
        <v>11.535</v>
      </c>
      <c r="QV106" s="1" t="s">
        <v>12</v>
      </c>
      <c r="QX106" t="s">
        <v>117</v>
      </c>
      <c r="QZ106" s="8"/>
      <c r="RC106" s="19">
        <f t="shared" ref="RC106" si="2038">RC105</f>
        <v>11.535</v>
      </c>
      <c r="RD106" s="1" t="s">
        <v>12</v>
      </c>
      <c r="RF106" t="s">
        <v>117</v>
      </c>
      <c r="RH106" s="8"/>
      <c r="RK106" s="19">
        <f t="shared" ref="RK106" si="2039">RK105</f>
        <v>11.535</v>
      </c>
      <c r="RL106" s="1" t="s">
        <v>12</v>
      </c>
      <c r="RN106" t="s">
        <v>117</v>
      </c>
      <c r="RP106" s="8"/>
      <c r="RS106" s="19">
        <f t="shared" ref="RS106" si="2040">RS105</f>
        <v>11.535</v>
      </c>
      <c r="RT106" s="1" t="s">
        <v>12</v>
      </c>
      <c r="RV106" t="s">
        <v>117</v>
      </c>
      <c r="RX106" s="8"/>
      <c r="SA106" s="19">
        <f t="shared" ref="SA106" si="2041">SA105</f>
        <v>11.535</v>
      </c>
      <c r="SB106" s="1" t="s">
        <v>12</v>
      </c>
      <c r="SD106" t="s">
        <v>117</v>
      </c>
      <c r="SF106" s="8"/>
      <c r="SI106" s="19">
        <f t="shared" ref="SI106" si="2042">SI105</f>
        <v>11.535</v>
      </c>
      <c r="SJ106" s="1" t="s">
        <v>12</v>
      </c>
      <c r="SL106" t="s">
        <v>117</v>
      </c>
      <c r="SN106" s="8"/>
      <c r="SQ106" s="19">
        <f t="shared" ref="SQ106" si="2043">SQ105</f>
        <v>11.535</v>
      </c>
      <c r="SR106" s="1" t="s">
        <v>12</v>
      </c>
      <c r="ST106" t="s">
        <v>117</v>
      </c>
      <c r="SV106" s="8"/>
      <c r="SY106" s="19">
        <f t="shared" ref="SY106" si="2044">SY105</f>
        <v>11.535</v>
      </c>
      <c r="SZ106" s="1" t="s">
        <v>12</v>
      </c>
      <c r="TB106" t="s">
        <v>117</v>
      </c>
      <c r="TD106" s="8"/>
      <c r="TG106" s="19">
        <f t="shared" ref="TG106" si="2045">TG105</f>
        <v>11.535</v>
      </c>
      <c r="TH106" s="1" t="s">
        <v>12</v>
      </c>
      <c r="TJ106" t="s">
        <v>117</v>
      </c>
      <c r="TL106" s="8"/>
      <c r="TO106" s="19">
        <f t="shared" ref="TO106" si="2046">TO105</f>
        <v>11.535</v>
      </c>
      <c r="TP106" s="1" t="s">
        <v>12</v>
      </c>
      <c r="TR106" t="s">
        <v>117</v>
      </c>
      <c r="TT106" s="8"/>
      <c r="TW106" s="19">
        <f t="shared" ref="TW106" si="2047">TW105</f>
        <v>11.535</v>
      </c>
      <c r="TX106" s="1" t="s">
        <v>12</v>
      </c>
      <c r="TZ106" t="s">
        <v>117</v>
      </c>
      <c r="UB106" s="8"/>
      <c r="UE106" s="19">
        <f t="shared" ref="UE106" si="2048">UE105</f>
        <v>11.535</v>
      </c>
      <c r="UF106" s="1" t="s">
        <v>12</v>
      </c>
      <c r="UH106" t="s">
        <v>117</v>
      </c>
      <c r="UJ106" s="8"/>
      <c r="UM106" s="19">
        <f t="shared" ref="UM106" si="2049">UM105</f>
        <v>11.535</v>
      </c>
      <c r="UN106" s="1" t="s">
        <v>12</v>
      </c>
      <c r="UP106" t="s">
        <v>117</v>
      </c>
      <c r="UR106" s="8"/>
      <c r="UU106" s="19">
        <f t="shared" ref="UU106" si="2050">UU105</f>
        <v>11.535</v>
      </c>
      <c r="UV106" s="1" t="s">
        <v>12</v>
      </c>
      <c r="UX106" t="s">
        <v>117</v>
      </c>
      <c r="UZ106" s="8"/>
      <c r="VC106" s="19">
        <f t="shared" ref="VC106" si="2051">VC105</f>
        <v>11.535</v>
      </c>
      <c r="VD106" s="1" t="s">
        <v>12</v>
      </c>
      <c r="VF106" t="s">
        <v>117</v>
      </c>
      <c r="VH106" s="8"/>
      <c r="VK106" s="19">
        <f t="shared" ref="VK106" si="2052">VK105</f>
        <v>11.535</v>
      </c>
      <c r="VL106" s="1" t="s">
        <v>12</v>
      </c>
      <c r="VN106" t="s">
        <v>117</v>
      </c>
      <c r="VP106" s="8"/>
      <c r="VS106" s="19">
        <f t="shared" ref="VS106" si="2053">VS105</f>
        <v>11.535</v>
      </c>
      <c r="VT106" s="1" t="s">
        <v>12</v>
      </c>
      <c r="VV106" t="s">
        <v>117</v>
      </c>
      <c r="VX106" s="8"/>
      <c r="WA106" s="19">
        <f t="shared" ref="WA106" si="2054">WA105</f>
        <v>11.535</v>
      </c>
      <c r="WB106" s="1" t="s">
        <v>12</v>
      </c>
      <c r="WD106" t="s">
        <v>117</v>
      </c>
      <c r="WF106" s="8"/>
      <c r="WI106" s="19">
        <f t="shared" ref="WI106" si="2055">WI105</f>
        <v>11.535</v>
      </c>
      <c r="WJ106" s="1" t="s">
        <v>12</v>
      </c>
      <c r="WL106" t="s">
        <v>117</v>
      </c>
      <c r="WN106" s="8"/>
      <c r="WQ106" s="19">
        <f t="shared" ref="WQ106" si="2056">WQ105</f>
        <v>11.535</v>
      </c>
      <c r="WR106" s="1" t="s">
        <v>12</v>
      </c>
      <c r="WT106" t="s">
        <v>117</v>
      </c>
      <c r="WV106" s="8"/>
      <c r="WY106" s="19">
        <f t="shared" ref="WY106" si="2057">WY105</f>
        <v>11.535</v>
      </c>
      <c r="WZ106" s="1" t="s">
        <v>12</v>
      </c>
      <c r="XB106" t="s">
        <v>117</v>
      </c>
      <c r="XD106" s="8"/>
      <c r="XG106" s="19">
        <f t="shared" ref="XG106" si="2058">XG105</f>
        <v>11.535</v>
      </c>
      <c r="XH106" s="1" t="s">
        <v>12</v>
      </c>
      <c r="XJ106" t="s">
        <v>117</v>
      </c>
      <c r="XL106" s="8"/>
      <c r="XO106" s="19">
        <f t="shared" ref="XO106" si="2059">XO105</f>
        <v>11.535</v>
      </c>
      <c r="XP106" s="1" t="s">
        <v>12</v>
      </c>
      <c r="XR106" t="s">
        <v>117</v>
      </c>
      <c r="XT106" s="8"/>
      <c r="XW106" s="19">
        <f t="shared" ref="XW106" si="2060">XW105</f>
        <v>11.535</v>
      </c>
      <c r="XX106" s="1" t="s">
        <v>12</v>
      </c>
      <c r="XZ106" t="s">
        <v>117</v>
      </c>
      <c r="YB106" s="8"/>
      <c r="YE106" s="19">
        <f t="shared" ref="YE106" si="2061">YE105</f>
        <v>11.535</v>
      </c>
      <c r="YF106" s="1" t="s">
        <v>12</v>
      </c>
      <c r="YH106" t="s">
        <v>117</v>
      </c>
      <c r="YJ106" s="8"/>
      <c r="YM106" s="19">
        <f t="shared" ref="YM106" si="2062">YM105</f>
        <v>11.535</v>
      </c>
      <c r="YN106" s="1" t="s">
        <v>12</v>
      </c>
      <c r="YP106" t="s">
        <v>117</v>
      </c>
      <c r="YR106" s="8"/>
      <c r="YU106" s="19">
        <f t="shared" ref="YU106" si="2063">YU105</f>
        <v>11.535</v>
      </c>
      <c r="YV106" s="1" t="s">
        <v>12</v>
      </c>
      <c r="YX106" t="s">
        <v>117</v>
      </c>
      <c r="YZ106" s="8"/>
      <c r="ZC106" s="19">
        <f t="shared" ref="ZC106" si="2064">ZC105</f>
        <v>11.535</v>
      </c>
      <c r="ZD106" s="1" t="s">
        <v>12</v>
      </c>
      <c r="ZF106" t="s">
        <v>117</v>
      </c>
      <c r="ZH106" s="8"/>
      <c r="ZK106" s="19">
        <f t="shared" ref="ZK106" si="2065">ZK105</f>
        <v>11.535</v>
      </c>
      <c r="ZL106" s="1" t="s">
        <v>12</v>
      </c>
      <c r="ZN106" t="s">
        <v>117</v>
      </c>
      <c r="ZP106" s="8"/>
      <c r="ZS106" s="19">
        <f t="shared" ref="ZS106" si="2066">ZS105</f>
        <v>11.535</v>
      </c>
      <c r="ZT106" s="1" t="s">
        <v>12</v>
      </c>
      <c r="ZV106" t="s">
        <v>117</v>
      </c>
      <c r="ZX106" s="8"/>
      <c r="AAA106" s="19">
        <f t="shared" ref="AAA106" si="2067">AAA105</f>
        <v>11.535</v>
      </c>
      <c r="AAB106" s="1" t="s">
        <v>12</v>
      </c>
      <c r="AAD106" t="s">
        <v>117</v>
      </c>
      <c r="AAF106" s="8"/>
      <c r="AAI106" s="19">
        <f t="shared" ref="AAI106" si="2068">AAI105</f>
        <v>11.535</v>
      </c>
      <c r="AAJ106" s="1" t="s">
        <v>12</v>
      </c>
      <c r="AAL106" t="s">
        <v>117</v>
      </c>
      <c r="AAN106" s="8"/>
      <c r="AAQ106" s="19">
        <f t="shared" ref="AAQ106" si="2069">AAQ105</f>
        <v>11.535</v>
      </c>
      <c r="AAR106" s="1" t="s">
        <v>12</v>
      </c>
      <c r="AAT106" t="s">
        <v>117</v>
      </c>
      <c r="AAV106" s="8"/>
      <c r="AAY106" s="19">
        <f t="shared" ref="AAY106" si="2070">AAY105</f>
        <v>11.535</v>
      </c>
      <c r="AAZ106" s="1" t="s">
        <v>12</v>
      </c>
      <c r="ABB106" t="s">
        <v>117</v>
      </c>
      <c r="ABD106" s="8"/>
      <c r="ABG106" s="19">
        <f t="shared" ref="ABG106" si="2071">ABG105</f>
        <v>11.535</v>
      </c>
      <c r="ABH106" s="1" t="s">
        <v>12</v>
      </c>
      <c r="ABJ106" t="s">
        <v>117</v>
      </c>
      <c r="ABL106" s="8"/>
      <c r="ABO106" s="19">
        <f t="shared" ref="ABO106" si="2072">ABO105</f>
        <v>11.535</v>
      </c>
      <c r="ABP106" s="1" t="s">
        <v>12</v>
      </c>
      <c r="ABR106" t="s">
        <v>117</v>
      </c>
      <c r="ABT106" s="8"/>
      <c r="ABW106" s="19">
        <f t="shared" ref="ABW106" si="2073">ABW105</f>
        <v>11.535</v>
      </c>
      <c r="ABX106" s="1" t="s">
        <v>12</v>
      </c>
      <c r="ABZ106" t="s">
        <v>117</v>
      </c>
      <c r="ACB106" s="8"/>
      <c r="ACE106" s="19">
        <f t="shared" ref="ACE106" si="2074">ACE105</f>
        <v>11.535</v>
      </c>
      <c r="ACF106" s="1" t="s">
        <v>12</v>
      </c>
      <c r="ACH106" t="s">
        <v>117</v>
      </c>
      <c r="ACJ106" s="8"/>
      <c r="ACM106" s="19">
        <f t="shared" ref="ACM106" si="2075">ACM105</f>
        <v>11.535</v>
      </c>
      <c r="ACN106" s="1" t="s">
        <v>12</v>
      </c>
      <c r="ACP106" t="s">
        <v>117</v>
      </c>
      <c r="ACR106" s="8"/>
      <c r="ACU106" s="19">
        <f t="shared" ref="ACU106" si="2076">ACU105</f>
        <v>11.535</v>
      </c>
      <c r="ACV106" s="1" t="s">
        <v>12</v>
      </c>
      <c r="ACX106" t="s">
        <v>117</v>
      </c>
      <c r="ACZ106" s="8"/>
      <c r="ADC106" s="19">
        <f t="shared" ref="ADC106" si="2077">ADC105</f>
        <v>11.535</v>
      </c>
      <c r="ADD106" s="1" t="s">
        <v>12</v>
      </c>
      <c r="ADF106" t="s">
        <v>117</v>
      </c>
      <c r="ADH106" s="8"/>
      <c r="ADK106" s="19">
        <f t="shared" ref="ADK106" si="2078">ADK105</f>
        <v>11.535</v>
      </c>
      <c r="ADL106" s="1" t="s">
        <v>12</v>
      </c>
      <c r="ADN106" t="s">
        <v>117</v>
      </c>
      <c r="ADP106" s="8"/>
      <c r="ADS106" s="19">
        <f t="shared" ref="ADS106" si="2079">ADS105</f>
        <v>11.535</v>
      </c>
      <c r="ADT106" s="1" t="s">
        <v>12</v>
      </c>
      <c r="ADV106" t="s">
        <v>117</v>
      </c>
      <c r="ADX106" s="8"/>
      <c r="AEA106" s="19">
        <f t="shared" ref="AEA106" si="2080">AEA105</f>
        <v>11.535</v>
      </c>
      <c r="AEB106" s="1" t="s">
        <v>12</v>
      </c>
      <c r="AED106" t="s">
        <v>117</v>
      </c>
      <c r="AEF106" s="8"/>
      <c r="AEI106" s="19">
        <f t="shared" ref="AEI106" si="2081">AEI105</f>
        <v>11.535</v>
      </c>
      <c r="AEJ106" s="1" t="s">
        <v>12</v>
      </c>
      <c r="AEL106" t="s">
        <v>117</v>
      </c>
      <c r="AEN106" s="8"/>
      <c r="AEQ106" s="19">
        <f t="shared" ref="AEQ106" si="2082">AEQ105</f>
        <v>11.535</v>
      </c>
      <c r="AER106" s="1" t="s">
        <v>12</v>
      </c>
      <c r="AET106" t="s">
        <v>117</v>
      </c>
      <c r="AEV106" s="8"/>
      <c r="AEY106" s="19">
        <f t="shared" ref="AEY106" si="2083">AEY105</f>
        <v>11.535</v>
      </c>
      <c r="AEZ106" s="1" t="s">
        <v>12</v>
      </c>
      <c r="AFB106" t="s">
        <v>117</v>
      </c>
      <c r="AFD106" s="8"/>
      <c r="AFG106" s="19">
        <f t="shared" ref="AFG106" si="2084">AFG105</f>
        <v>11.535</v>
      </c>
      <c r="AFH106" s="1" t="s">
        <v>12</v>
      </c>
      <c r="AFJ106" t="s">
        <v>117</v>
      </c>
      <c r="AFL106" s="8"/>
      <c r="AFO106" s="19">
        <f t="shared" ref="AFO106" si="2085">AFO105</f>
        <v>11.535</v>
      </c>
      <c r="AFP106" s="1" t="s">
        <v>12</v>
      </c>
      <c r="AFR106" t="s">
        <v>117</v>
      </c>
      <c r="AFT106" s="8"/>
      <c r="AFW106" s="19">
        <f t="shared" ref="AFW106" si="2086">AFW105</f>
        <v>11.535</v>
      </c>
      <c r="AFX106" s="1" t="s">
        <v>12</v>
      </c>
      <c r="AFZ106" t="s">
        <v>117</v>
      </c>
      <c r="AGB106" s="8"/>
      <c r="AGE106" s="19">
        <f t="shared" ref="AGE106" si="2087">AGE105</f>
        <v>11.535</v>
      </c>
      <c r="AGF106" s="1" t="s">
        <v>12</v>
      </c>
      <c r="AGH106" t="s">
        <v>117</v>
      </c>
      <c r="AGJ106" s="8"/>
      <c r="AGM106" s="19">
        <f t="shared" ref="AGM106" si="2088">AGM105</f>
        <v>11.535</v>
      </c>
      <c r="AGN106" s="1" t="s">
        <v>12</v>
      </c>
      <c r="AGP106" t="s">
        <v>117</v>
      </c>
      <c r="AGR106" s="8"/>
      <c r="AGU106" s="19">
        <f t="shared" ref="AGU106" si="2089">AGU105</f>
        <v>11.535</v>
      </c>
      <c r="AGV106" s="1" t="s">
        <v>12</v>
      </c>
      <c r="AGX106" t="s">
        <v>117</v>
      </c>
      <c r="AGZ106" s="8"/>
      <c r="AHC106" s="19">
        <f t="shared" ref="AHC106" si="2090">AHC105</f>
        <v>11.535</v>
      </c>
      <c r="AHD106" s="1" t="s">
        <v>12</v>
      </c>
      <c r="AHF106" t="s">
        <v>117</v>
      </c>
      <c r="AHH106" s="8"/>
      <c r="AHK106" s="19">
        <f t="shared" ref="AHK106" si="2091">AHK105</f>
        <v>11.535</v>
      </c>
      <c r="AHL106" s="1" t="s">
        <v>12</v>
      </c>
      <c r="AHN106" t="s">
        <v>117</v>
      </c>
      <c r="AHP106" s="8"/>
      <c r="AHS106" s="19">
        <f t="shared" ref="AHS106" si="2092">AHS105</f>
        <v>11.535</v>
      </c>
      <c r="AHT106" s="1" t="s">
        <v>12</v>
      </c>
      <c r="AHV106" t="s">
        <v>117</v>
      </c>
      <c r="AHX106" s="8"/>
      <c r="AIA106" s="19">
        <f t="shared" ref="AIA106" si="2093">AIA105</f>
        <v>11.535</v>
      </c>
      <c r="AIB106" s="1" t="s">
        <v>12</v>
      </c>
      <c r="AID106" t="s">
        <v>117</v>
      </c>
      <c r="AIF106" s="8"/>
      <c r="AII106" s="19">
        <f t="shared" ref="AII106" si="2094">AII105</f>
        <v>11.535</v>
      </c>
      <c r="AIJ106" s="1" t="s">
        <v>12</v>
      </c>
      <c r="AIL106" t="s">
        <v>117</v>
      </c>
      <c r="AIN106" s="8"/>
      <c r="AIQ106" s="19">
        <f t="shared" ref="AIQ106" si="2095">AIQ105</f>
        <v>11.535</v>
      </c>
      <c r="AIR106" s="1" t="s">
        <v>12</v>
      </c>
      <c r="AIT106" t="s">
        <v>117</v>
      </c>
      <c r="AIV106" s="8"/>
      <c r="AIY106" s="19">
        <f t="shared" ref="AIY106" si="2096">AIY105</f>
        <v>11.535</v>
      </c>
      <c r="AIZ106" s="1" t="s">
        <v>12</v>
      </c>
      <c r="AJB106" t="s">
        <v>117</v>
      </c>
      <c r="AJD106" s="8"/>
      <c r="AJG106" s="19">
        <f t="shared" ref="AJG106" si="2097">AJG105</f>
        <v>11.535</v>
      </c>
      <c r="AJH106" s="1" t="s">
        <v>12</v>
      </c>
      <c r="AJJ106" t="s">
        <v>117</v>
      </c>
      <c r="AJL106" s="8"/>
      <c r="AJO106" s="19">
        <f t="shared" ref="AJO106" si="2098">AJO105</f>
        <v>11.535</v>
      </c>
      <c r="AJP106" s="1" t="s">
        <v>12</v>
      </c>
      <c r="AJR106" t="s">
        <v>117</v>
      </c>
      <c r="AJT106" s="8"/>
      <c r="AJW106" s="19">
        <f t="shared" ref="AJW106" si="2099">AJW105</f>
        <v>11.535</v>
      </c>
      <c r="AJX106" s="1" t="s">
        <v>12</v>
      </c>
      <c r="AJZ106" t="s">
        <v>117</v>
      </c>
      <c r="AKB106" s="8"/>
      <c r="AKE106" s="19">
        <f t="shared" ref="AKE106" si="2100">AKE105</f>
        <v>11.535</v>
      </c>
      <c r="AKF106" s="1" t="s">
        <v>12</v>
      </c>
      <c r="AKH106" t="s">
        <v>117</v>
      </c>
      <c r="AKJ106" s="8"/>
      <c r="AKM106" s="19">
        <f t="shared" ref="AKM106" si="2101">AKM105</f>
        <v>11.535</v>
      </c>
      <c r="AKN106" s="1" t="s">
        <v>12</v>
      </c>
      <c r="AKP106" t="s">
        <v>117</v>
      </c>
      <c r="AKR106" s="8"/>
      <c r="AKU106" s="19">
        <f t="shared" ref="AKU106" si="2102">AKU105</f>
        <v>11.535</v>
      </c>
      <c r="AKV106" s="1" t="s">
        <v>12</v>
      </c>
      <c r="AKX106" t="s">
        <v>117</v>
      </c>
      <c r="AKZ106" s="8"/>
      <c r="ALC106" s="19">
        <f t="shared" ref="ALC106" si="2103">ALC105</f>
        <v>11.535</v>
      </c>
      <c r="ALD106" s="1" t="s">
        <v>12</v>
      </c>
      <c r="ALF106" t="s">
        <v>117</v>
      </c>
      <c r="ALH106" s="8"/>
      <c r="ALK106" s="19">
        <f t="shared" ref="ALK106" si="2104">ALK105</f>
        <v>11.535</v>
      </c>
      <c r="ALL106" s="1" t="s">
        <v>12</v>
      </c>
      <c r="ALN106" t="s">
        <v>117</v>
      </c>
      <c r="ALP106" s="8"/>
      <c r="ALS106" s="19">
        <f t="shared" ref="ALS106" si="2105">ALS105</f>
        <v>11.535</v>
      </c>
      <c r="ALT106" s="1" t="s">
        <v>12</v>
      </c>
      <c r="ALV106" t="s">
        <v>117</v>
      </c>
      <c r="ALX106" s="8"/>
      <c r="AMA106" s="19">
        <f t="shared" ref="AMA106" si="2106">AMA105</f>
        <v>11.535</v>
      </c>
      <c r="AMB106" s="1" t="s">
        <v>12</v>
      </c>
      <c r="AMD106" t="s">
        <v>117</v>
      </c>
      <c r="AMF106" s="8"/>
      <c r="AMI106" s="19">
        <f t="shared" ref="AMI106" si="2107">AMI105</f>
        <v>11.535</v>
      </c>
      <c r="AMJ106" s="1" t="s">
        <v>12</v>
      </c>
      <c r="AML106" t="s">
        <v>117</v>
      </c>
      <c r="AMN106" s="8"/>
      <c r="AMQ106" s="19">
        <f t="shared" ref="AMQ106" si="2108">AMQ105</f>
        <v>11.535</v>
      </c>
      <c r="AMR106" s="1" t="s">
        <v>12</v>
      </c>
      <c r="AMT106" t="s">
        <v>117</v>
      </c>
      <c r="AMV106" s="8"/>
      <c r="AMY106" s="19">
        <f t="shared" ref="AMY106" si="2109">AMY105</f>
        <v>11.535</v>
      </c>
      <c r="AMZ106" s="1" t="s">
        <v>12</v>
      </c>
      <c r="ANB106" t="s">
        <v>117</v>
      </c>
      <c r="AND106" s="8"/>
      <c r="ANG106" s="19">
        <f t="shared" ref="ANG106" si="2110">ANG105</f>
        <v>11.535</v>
      </c>
      <c r="ANH106" s="1" t="s">
        <v>12</v>
      </c>
      <c r="ANJ106" t="s">
        <v>117</v>
      </c>
      <c r="ANL106" s="8"/>
      <c r="ANO106" s="19">
        <f t="shared" ref="ANO106" si="2111">ANO105</f>
        <v>11.535</v>
      </c>
      <c r="ANP106" s="1" t="s">
        <v>12</v>
      </c>
      <c r="ANR106" t="s">
        <v>117</v>
      </c>
      <c r="ANT106" s="8"/>
      <c r="ANW106" s="19">
        <f t="shared" ref="ANW106" si="2112">ANW105</f>
        <v>11.535</v>
      </c>
      <c r="ANX106" s="1" t="s">
        <v>12</v>
      </c>
      <c r="ANZ106" t="s">
        <v>117</v>
      </c>
      <c r="AOB106" s="8"/>
      <c r="AOE106" s="19">
        <f t="shared" ref="AOE106" si="2113">AOE105</f>
        <v>11.535</v>
      </c>
      <c r="AOF106" s="1" t="s">
        <v>12</v>
      </c>
      <c r="AOH106" t="s">
        <v>117</v>
      </c>
      <c r="AOJ106" s="8"/>
      <c r="AOM106" s="19">
        <f t="shared" ref="AOM106" si="2114">AOM105</f>
        <v>11.535</v>
      </c>
      <c r="AON106" s="1" t="s">
        <v>12</v>
      </c>
      <c r="AOP106" t="s">
        <v>117</v>
      </c>
      <c r="AOR106" s="8"/>
      <c r="AOU106" s="19">
        <f t="shared" ref="AOU106" si="2115">AOU105</f>
        <v>11.535</v>
      </c>
      <c r="AOV106" s="1" t="s">
        <v>12</v>
      </c>
      <c r="AOX106" t="s">
        <v>117</v>
      </c>
      <c r="AOZ106" s="8"/>
      <c r="APC106" s="19">
        <f t="shared" ref="APC106" si="2116">APC105</f>
        <v>11.535</v>
      </c>
      <c r="APD106" s="1" t="s">
        <v>12</v>
      </c>
      <c r="APF106" t="s">
        <v>117</v>
      </c>
      <c r="APH106" s="8"/>
      <c r="APK106" s="19">
        <f t="shared" ref="APK106" si="2117">APK105</f>
        <v>11.535</v>
      </c>
      <c r="APL106" s="1" t="s">
        <v>12</v>
      </c>
      <c r="APN106" t="s">
        <v>117</v>
      </c>
      <c r="APP106" s="8"/>
      <c r="APS106" s="19">
        <f t="shared" ref="APS106" si="2118">APS105</f>
        <v>11.535</v>
      </c>
      <c r="APT106" s="1" t="s">
        <v>12</v>
      </c>
      <c r="APV106" t="s">
        <v>117</v>
      </c>
      <c r="APX106" s="8"/>
      <c r="AQA106" s="19">
        <f t="shared" ref="AQA106" si="2119">AQA105</f>
        <v>11.535</v>
      </c>
      <c r="AQB106" s="1" t="s">
        <v>12</v>
      </c>
      <c r="AQD106" t="s">
        <v>117</v>
      </c>
      <c r="AQF106" s="8"/>
      <c r="AQI106" s="19">
        <f t="shared" ref="AQI106" si="2120">AQI105</f>
        <v>11.535</v>
      </c>
      <c r="AQJ106" s="1" t="s">
        <v>12</v>
      </c>
      <c r="AQL106" t="s">
        <v>117</v>
      </c>
      <c r="AQN106" s="8"/>
      <c r="AQQ106" s="19">
        <f t="shared" ref="AQQ106" si="2121">AQQ105</f>
        <v>11.535</v>
      </c>
      <c r="AQR106" s="1" t="s">
        <v>12</v>
      </c>
      <c r="AQT106" t="s">
        <v>117</v>
      </c>
      <c r="AQV106" s="8"/>
      <c r="AQY106" s="19">
        <f t="shared" ref="AQY106" si="2122">AQY105</f>
        <v>11.535</v>
      </c>
      <c r="AQZ106" s="1" t="s">
        <v>12</v>
      </c>
      <c r="ARB106" t="s">
        <v>117</v>
      </c>
      <c r="ARD106" s="8"/>
      <c r="ARG106" s="19">
        <f t="shared" ref="ARG106" si="2123">ARG105</f>
        <v>11.535</v>
      </c>
      <c r="ARH106" s="1" t="s">
        <v>12</v>
      </c>
      <c r="ARJ106" t="s">
        <v>117</v>
      </c>
      <c r="ARL106" s="8"/>
      <c r="ARO106" s="19">
        <f t="shared" ref="ARO106" si="2124">ARO105</f>
        <v>11.535</v>
      </c>
      <c r="ARP106" s="1" t="s">
        <v>12</v>
      </c>
      <c r="ARR106" t="s">
        <v>117</v>
      </c>
      <c r="ART106" s="8"/>
      <c r="ARW106" s="19">
        <f t="shared" ref="ARW106" si="2125">ARW105</f>
        <v>11.535</v>
      </c>
      <c r="ARX106" s="1" t="s">
        <v>12</v>
      </c>
      <c r="ARZ106" t="s">
        <v>117</v>
      </c>
      <c r="ASB106" s="8"/>
      <c r="ASE106" s="19">
        <f t="shared" ref="ASE106" si="2126">ASE105</f>
        <v>11.535</v>
      </c>
      <c r="ASF106" s="1" t="s">
        <v>12</v>
      </c>
      <c r="ASH106" t="s">
        <v>117</v>
      </c>
      <c r="ASJ106" s="8"/>
      <c r="ASM106" s="19">
        <f t="shared" ref="ASM106" si="2127">ASM105</f>
        <v>11.535</v>
      </c>
      <c r="ASN106" s="1" t="s">
        <v>12</v>
      </c>
      <c r="ASP106" t="s">
        <v>117</v>
      </c>
      <c r="ASR106" s="8"/>
      <c r="ASU106" s="19">
        <f t="shared" ref="ASU106" si="2128">ASU105</f>
        <v>11.535</v>
      </c>
      <c r="ASV106" s="1" t="s">
        <v>12</v>
      </c>
      <c r="ASX106" t="s">
        <v>117</v>
      </c>
      <c r="ASZ106" s="8"/>
      <c r="ATC106" s="19">
        <f t="shared" ref="ATC106" si="2129">ATC105</f>
        <v>11.535</v>
      </c>
      <c r="ATD106" s="1" t="s">
        <v>12</v>
      </c>
      <c r="ATF106" t="s">
        <v>117</v>
      </c>
      <c r="ATH106" s="8"/>
      <c r="ATK106" s="19">
        <f t="shared" ref="ATK106" si="2130">ATK105</f>
        <v>11.535</v>
      </c>
      <c r="ATL106" s="1" t="s">
        <v>12</v>
      </c>
      <c r="ATN106" t="s">
        <v>117</v>
      </c>
      <c r="ATP106" s="8"/>
      <c r="ATS106" s="19">
        <f t="shared" ref="ATS106" si="2131">ATS105</f>
        <v>11.535</v>
      </c>
      <c r="ATT106" s="1" t="s">
        <v>12</v>
      </c>
      <c r="ATV106" t="s">
        <v>117</v>
      </c>
      <c r="ATX106" s="8"/>
      <c r="AUA106" s="19">
        <f t="shared" ref="AUA106" si="2132">AUA105</f>
        <v>11.535</v>
      </c>
      <c r="AUB106" s="1" t="s">
        <v>12</v>
      </c>
      <c r="AUD106" t="s">
        <v>117</v>
      </c>
      <c r="AUF106" s="8"/>
      <c r="AUI106" s="19">
        <f t="shared" ref="AUI106" si="2133">AUI105</f>
        <v>11.535</v>
      </c>
      <c r="AUJ106" s="1" t="s">
        <v>12</v>
      </c>
      <c r="AUL106" t="s">
        <v>117</v>
      </c>
      <c r="AUN106" s="8"/>
      <c r="AUQ106" s="19">
        <f t="shared" ref="AUQ106" si="2134">AUQ105</f>
        <v>11.535</v>
      </c>
      <c r="AUR106" s="1" t="s">
        <v>12</v>
      </c>
      <c r="AUT106" t="s">
        <v>117</v>
      </c>
      <c r="AUV106" s="8"/>
      <c r="AUY106" s="19">
        <f t="shared" ref="AUY106" si="2135">AUY105</f>
        <v>11.535</v>
      </c>
      <c r="AUZ106" s="1" t="s">
        <v>12</v>
      </c>
      <c r="AVB106" t="s">
        <v>117</v>
      </c>
      <c r="AVD106" s="8"/>
      <c r="AVG106" s="19">
        <f t="shared" ref="AVG106" si="2136">AVG105</f>
        <v>11.535</v>
      </c>
      <c r="AVH106" s="1" t="s">
        <v>12</v>
      </c>
      <c r="AVJ106" t="s">
        <v>117</v>
      </c>
      <c r="AVL106" s="8"/>
      <c r="AVO106" s="19">
        <f t="shared" ref="AVO106" si="2137">AVO105</f>
        <v>11.535</v>
      </c>
      <c r="AVP106" s="1" t="s">
        <v>12</v>
      </c>
      <c r="AVR106" t="s">
        <v>117</v>
      </c>
      <c r="AVT106" s="8"/>
      <c r="AVW106" s="19">
        <f t="shared" ref="AVW106" si="2138">AVW105</f>
        <v>11.535</v>
      </c>
      <c r="AVX106" s="1" t="s">
        <v>12</v>
      </c>
      <c r="AVZ106" t="s">
        <v>117</v>
      </c>
      <c r="AWB106" s="8"/>
      <c r="AWE106" s="19">
        <f t="shared" ref="AWE106" si="2139">AWE105</f>
        <v>11.535</v>
      </c>
      <c r="AWF106" s="1" t="s">
        <v>12</v>
      </c>
      <c r="AWH106" t="s">
        <v>117</v>
      </c>
      <c r="AWJ106" s="8"/>
      <c r="AWM106" s="19">
        <f t="shared" ref="AWM106" si="2140">AWM105</f>
        <v>11.535</v>
      </c>
      <c r="AWN106" s="1" t="s">
        <v>12</v>
      </c>
      <c r="AWP106" t="s">
        <v>117</v>
      </c>
      <c r="AWR106" s="8"/>
      <c r="AWU106" s="19">
        <f t="shared" ref="AWU106" si="2141">AWU105</f>
        <v>11.535</v>
      </c>
      <c r="AWV106" s="1" t="s">
        <v>12</v>
      </c>
      <c r="AWX106" t="s">
        <v>117</v>
      </c>
      <c r="AWZ106" s="8"/>
      <c r="AXC106" s="19">
        <f t="shared" ref="AXC106" si="2142">AXC105</f>
        <v>11.535</v>
      </c>
      <c r="AXD106" s="1" t="s">
        <v>12</v>
      </c>
      <c r="AXF106" t="s">
        <v>117</v>
      </c>
      <c r="AXH106" s="8"/>
      <c r="AXK106" s="19">
        <f t="shared" ref="AXK106" si="2143">AXK105</f>
        <v>11.535</v>
      </c>
      <c r="AXL106" s="1" t="s">
        <v>12</v>
      </c>
      <c r="AXN106" t="s">
        <v>117</v>
      </c>
      <c r="AXP106" s="8"/>
      <c r="AXS106" s="19">
        <f t="shared" ref="AXS106" si="2144">AXS105</f>
        <v>11.535</v>
      </c>
      <c r="AXT106" s="1" t="s">
        <v>12</v>
      </c>
      <c r="AXV106" t="s">
        <v>117</v>
      </c>
      <c r="AXX106" s="8"/>
      <c r="AYA106" s="19">
        <f t="shared" ref="AYA106" si="2145">AYA105</f>
        <v>11.535</v>
      </c>
      <c r="AYB106" s="1" t="s">
        <v>12</v>
      </c>
      <c r="AYD106" t="s">
        <v>117</v>
      </c>
      <c r="AYF106" s="8"/>
      <c r="AYI106" s="19">
        <f t="shared" ref="AYI106" si="2146">AYI105</f>
        <v>11.535</v>
      </c>
      <c r="AYJ106" s="1" t="s">
        <v>12</v>
      </c>
      <c r="AYL106" t="s">
        <v>117</v>
      </c>
      <c r="AYN106" s="8"/>
      <c r="AYQ106" s="19">
        <f t="shared" ref="AYQ106" si="2147">AYQ105</f>
        <v>11.535</v>
      </c>
      <c r="AYR106" s="1" t="s">
        <v>12</v>
      </c>
      <c r="AYT106" t="s">
        <v>117</v>
      </c>
      <c r="AYV106" s="8"/>
      <c r="AYY106" s="19">
        <f t="shared" ref="AYY106" si="2148">AYY105</f>
        <v>11.535</v>
      </c>
      <c r="AYZ106" s="1" t="s">
        <v>12</v>
      </c>
      <c r="AZB106" t="s">
        <v>117</v>
      </c>
      <c r="AZD106" s="8"/>
      <c r="AZG106" s="19">
        <f t="shared" ref="AZG106" si="2149">AZG105</f>
        <v>11.535</v>
      </c>
      <c r="AZH106" s="1" t="s">
        <v>12</v>
      </c>
      <c r="AZJ106" t="s">
        <v>117</v>
      </c>
      <c r="AZL106" s="8"/>
      <c r="AZO106" s="19">
        <f t="shared" ref="AZO106" si="2150">AZO105</f>
        <v>11.535</v>
      </c>
      <c r="AZP106" s="1" t="s">
        <v>12</v>
      </c>
      <c r="AZR106" t="s">
        <v>117</v>
      </c>
      <c r="AZT106" s="8"/>
      <c r="AZW106" s="19">
        <f t="shared" ref="AZW106" si="2151">AZW105</f>
        <v>11.535</v>
      </c>
      <c r="AZX106" s="1" t="s">
        <v>12</v>
      </c>
      <c r="AZZ106" t="s">
        <v>117</v>
      </c>
      <c r="BAB106" s="8"/>
      <c r="BAE106" s="19">
        <f t="shared" ref="BAE106" si="2152">BAE105</f>
        <v>11.535</v>
      </c>
      <c r="BAF106" s="1" t="s">
        <v>12</v>
      </c>
      <c r="BAH106" t="s">
        <v>117</v>
      </c>
      <c r="BAJ106" s="8"/>
      <c r="BAM106" s="19">
        <f t="shared" ref="BAM106" si="2153">BAM105</f>
        <v>11.535</v>
      </c>
      <c r="BAN106" s="1" t="s">
        <v>12</v>
      </c>
      <c r="BAP106" t="s">
        <v>117</v>
      </c>
      <c r="BAR106" s="8"/>
      <c r="BAU106" s="19">
        <f t="shared" ref="BAU106" si="2154">BAU105</f>
        <v>11.535</v>
      </c>
      <c r="BAV106" s="1" t="s">
        <v>12</v>
      </c>
      <c r="BAX106" t="s">
        <v>117</v>
      </c>
      <c r="BAZ106" s="8"/>
      <c r="BBC106" s="19">
        <f t="shared" ref="BBC106" si="2155">BBC105</f>
        <v>11.535</v>
      </c>
      <c r="BBD106" s="1" t="s">
        <v>12</v>
      </c>
      <c r="BBF106" t="s">
        <v>117</v>
      </c>
      <c r="BBH106" s="8"/>
      <c r="BBK106" s="19">
        <f t="shared" ref="BBK106" si="2156">BBK105</f>
        <v>11.535</v>
      </c>
      <c r="BBL106" s="1" t="s">
        <v>12</v>
      </c>
      <c r="BBN106" t="s">
        <v>117</v>
      </c>
      <c r="BBP106" s="8"/>
      <c r="BBS106" s="19">
        <f t="shared" ref="BBS106" si="2157">BBS105</f>
        <v>11.535</v>
      </c>
      <c r="BBT106" s="1" t="s">
        <v>12</v>
      </c>
      <c r="BBV106" t="s">
        <v>117</v>
      </c>
      <c r="BBX106" s="8"/>
      <c r="BCA106" s="19">
        <f t="shared" ref="BCA106" si="2158">BCA105</f>
        <v>11.535</v>
      </c>
      <c r="BCB106" s="1" t="s">
        <v>12</v>
      </c>
      <c r="BCD106" t="s">
        <v>117</v>
      </c>
      <c r="BCF106" s="8"/>
      <c r="BCI106" s="19">
        <f t="shared" ref="BCI106" si="2159">BCI105</f>
        <v>11.535</v>
      </c>
      <c r="BCJ106" s="1" t="s">
        <v>12</v>
      </c>
      <c r="BCL106" t="s">
        <v>117</v>
      </c>
      <c r="BCN106" s="8"/>
      <c r="BCQ106" s="19">
        <f t="shared" ref="BCQ106" si="2160">BCQ105</f>
        <v>11.535</v>
      </c>
      <c r="BCR106" s="1" t="s">
        <v>12</v>
      </c>
      <c r="BCT106" t="s">
        <v>117</v>
      </c>
      <c r="BCV106" s="8"/>
      <c r="BCY106" s="19">
        <f t="shared" ref="BCY106" si="2161">BCY105</f>
        <v>11.535</v>
      </c>
      <c r="BCZ106" s="1" t="s">
        <v>12</v>
      </c>
      <c r="BDB106" t="s">
        <v>117</v>
      </c>
      <c r="BDD106" s="8"/>
      <c r="BDG106" s="19">
        <f t="shared" ref="BDG106" si="2162">BDG105</f>
        <v>11.535</v>
      </c>
      <c r="BDH106" s="1" t="s">
        <v>12</v>
      </c>
      <c r="BDJ106" t="s">
        <v>117</v>
      </c>
      <c r="BDL106" s="8"/>
      <c r="BDO106" s="19">
        <f t="shared" ref="BDO106" si="2163">BDO105</f>
        <v>11.535</v>
      </c>
      <c r="BDP106" s="1" t="s">
        <v>12</v>
      </c>
      <c r="BDR106" t="s">
        <v>117</v>
      </c>
      <c r="BDT106" s="8"/>
      <c r="BDW106" s="19">
        <f t="shared" ref="BDW106" si="2164">BDW105</f>
        <v>11.535</v>
      </c>
      <c r="BDX106" s="1" t="s">
        <v>12</v>
      </c>
      <c r="BDZ106" t="s">
        <v>117</v>
      </c>
      <c r="BEB106" s="8"/>
      <c r="BEE106" s="19">
        <f t="shared" ref="BEE106" si="2165">BEE105</f>
        <v>11.535</v>
      </c>
      <c r="BEF106" s="1" t="s">
        <v>12</v>
      </c>
      <c r="BEH106" t="s">
        <v>117</v>
      </c>
      <c r="BEJ106" s="8"/>
      <c r="BEM106" s="19">
        <f t="shared" ref="BEM106" si="2166">BEM105</f>
        <v>11.535</v>
      </c>
      <c r="BEN106" s="1" t="s">
        <v>12</v>
      </c>
      <c r="BEP106" t="s">
        <v>117</v>
      </c>
      <c r="BER106" s="8"/>
      <c r="BEU106" s="19">
        <f t="shared" ref="BEU106" si="2167">BEU105</f>
        <v>11.535</v>
      </c>
      <c r="BEV106" s="1" t="s">
        <v>12</v>
      </c>
      <c r="BEX106" t="s">
        <v>117</v>
      </c>
      <c r="BEZ106" s="8"/>
      <c r="BFC106" s="19">
        <f t="shared" ref="BFC106" si="2168">BFC105</f>
        <v>11.535</v>
      </c>
      <c r="BFD106" s="1" t="s">
        <v>12</v>
      </c>
      <c r="BFF106" t="s">
        <v>117</v>
      </c>
      <c r="BFH106" s="8"/>
      <c r="BFK106" s="19">
        <f t="shared" ref="BFK106" si="2169">BFK105</f>
        <v>11.535</v>
      </c>
      <c r="BFL106" s="1" t="s">
        <v>12</v>
      </c>
      <c r="BFN106" t="s">
        <v>117</v>
      </c>
      <c r="BFP106" s="8"/>
      <c r="BFS106" s="19">
        <f t="shared" ref="BFS106" si="2170">BFS105</f>
        <v>11.535</v>
      </c>
      <c r="BFT106" s="1" t="s">
        <v>12</v>
      </c>
      <c r="BFV106" t="s">
        <v>117</v>
      </c>
      <c r="BFX106" s="8"/>
      <c r="BGA106" s="19">
        <f t="shared" ref="BGA106" si="2171">BGA105</f>
        <v>11.535</v>
      </c>
      <c r="BGB106" s="1" t="s">
        <v>12</v>
      </c>
      <c r="BGD106" t="s">
        <v>117</v>
      </c>
      <c r="BGF106" s="8"/>
      <c r="BGI106" s="19">
        <f t="shared" ref="BGI106" si="2172">BGI105</f>
        <v>11.535</v>
      </c>
      <c r="BGJ106" s="1" t="s">
        <v>12</v>
      </c>
      <c r="BGL106" t="s">
        <v>117</v>
      </c>
      <c r="BGN106" s="8"/>
      <c r="BGQ106" s="19">
        <f t="shared" ref="BGQ106" si="2173">BGQ105</f>
        <v>11.535</v>
      </c>
      <c r="BGR106" s="1" t="s">
        <v>12</v>
      </c>
      <c r="BGT106" t="s">
        <v>117</v>
      </c>
      <c r="BGV106" s="8"/>
      <c r="BGY106" s="19">
        <f t="shared" ref="BGY106" si="2174">BGY105</f>
        <v>11.535</v>
      </c>
      <c r="BGZ106" s="1" t="s">
        <v>12</v>
      </c>
      <c r="BHB106" t="s">
        <v>117</v>
      </c>
      <c r="BHD106" s="8"/>
      <c r="BHG106" s="19">
        <f t="shared" ref="BHG106" si="2175">BHG105</f>
        <v>11.535</v>
      </c>
      <c r="BHH106" s="1" t="s">
        <v>12</v>
      </c>
      <c r="BHJ106" t="s">
        <v>117</v>
      </c>
      <c r="BHL106" s="8"/>
      <c r="BHO106" s="19">
        <f t="shared" ref="BHO106" si="2176">BHO105</f>
        <v>11.535</v>
      </c>
      <c r="BHP106" s="1" t="s">
        <v>12</v>
      </c>
      <c r="BHR106" t="s">
        <v>117</v>
      </c>
      <c r="BHT106" s="8"/>
      <c r="BHW106" s="19">
        <f t="shared" ref="BHW106" si="2177">BHW105</f>
        <v>11.535</v>
      </c>
      <c r="BHX106" s="1" t="s">
        <v>12</v>
      </c>
      <c r="BHZ106" t="s">
        <v>117</v>
      </c>
      <c r="BIB106" s="8"/>
      <c r="BIE106" s="19">
        <f t="shared" ref="BIE106" si="2178">BIE105</f>
        <v>11.535</v>
      </c>
      <c r="BIF106" s="1" t="s">
        <v>12</v>
      </c>
      <c r="BIH106" t="s">
        <v>117</v>
      </c>
      <c r="BIJ106" s="8"/>
      <c r="BIM106" s="19">
        <f t="shared" ref="BIM106" si="2179">BIM105</f>
        <v>11.535</v>
      </c>
      <c r="BIN106" s="1" t="s">
        <v>12</v>
      </c>
      <c r="BIP106" t="s">
        <v>117</v>
      </c>
      <c r="BIR106" s="8"/>
      <c r="BIU106" s="19">
        <f t="shared" ref="BIU106" si="2180">BIU105</f>
        <v>11.535</v>
      </c>
      <c r="BIV106" s="1" t="s">
        <v>12</v>
      </c>
      <c r="BIX106" t="s">
        <v>117</v>
      </c>
      <c r="BIZ106" s="8"/>
      <c r="BJC106" s="19">
        <f t="shared" ref="BJC106" si="2181">BJC105</f>
        <v>11.535</v>
      </c>
      <c r="BJD106" s="1" t="s">
        <v>12</v>
      </c>
      <c r="BJF106" t="s">
        <v>117</v>
      </c>
      <c r="BJH106" s="8"/>
      <c r="BJK106" s="19">
        <f t="shared" ref="BJK106" si="2182">BJK105</f>
        <v>11.535</v>
      </c>
      <c r="BJL106" s="1" t="s">
        <v>12</v>
      </c>
      <c r="BJN106" t="s">
        <v>117</v>
      </c>
      <c r="BJP106" s="8"/>
      <c r="BJS106" s="19">
        <f t="shared" ref="BJS106" si="2183">BJS105</f>
        <v>11.535</v>
      </c>
      <c r="BJT106" s="1" t="s">
        <v>12</v>
      </c>
      <c r="BJV106" t="s">
        <v>117</v>
      </c>
      <c r="BJX106" s="8"/>
      <c r="BKA106" s="19">
        <f t="shared" ref="BKA106" si="2184">BKA105</f>
        <v>11.535</v>
      </c>
      <c r="BKB106" s="1" t="s">
        <v>12</v>
      </c>
      <c r="BKD106" t="s">
        <v>117</v>
      </c>
      <c r="BKF106" s="8"/>
      <c r="BKI106" s="19">
        <f t="shared" ref="BKI106" si="2185">BKI105</f>
        <v>11.535</v>
      </c>
      <c r="BKJ106" s="1" t="s">
        <v>12</v>
      </c>
      <c r="BKL106" t="s">
        <v>117</v>
      </c>
      <c r="BKN106" s="8"/>
      <c r="BKQ106" s="19">
        <f t="shared" ref="BKQ106" si="2186">BKQ105</f>
        <v>11.535</v>
      </c>
      <c r="BKR106" s="1" t="s">
        <v>12</v>
      </c>
      <c r="BKT106" t="s">
        <v>117</v>
      </c>
      <c r="BKV106" s="8"/>
      <c r="BKY106" s="19">
        <f t="shared" ref="BKY106" si="2187">BKY105</f>
        <v>11.535</v>
      </c>
      <c r="BKZ106" s="1" t="s">
        <v>12</v>
      </c>
      <c r="BLB106" t="s">
        <v>117</v>
      </c>
      <c r="BLD106" s="8"/>
      <c r="BLG106" s="19">
        <f t="shared" ref="BLG106" si="2188">BLG105</f>
        <v>11.535</v>
      </c>
      <c r="BLH106" s="1" t="s">
        <v>12</v>
      </c>
      <c r="BLJ106" t="s">
        <v>117</v>
      </c>
      <c r="BLL106" s="8"/>
      <c r="BLO106" s="19">
        <f t="shared" ref="BLO106" si="2189">BLO105</f>
        <v>11.535</v>
      </c>
      <c r="BLP106" s="1" t="s">
        <v>12</v>
      </c>
      <c r="BLR106" t="s">
        <v>117</v>
      </c>
      <c r="BLT106" s="8"/>
      <c r="BLW106" s="19">
        <f t="shared" ref="BLW106" si="2190">BLW105</f>
        <v>11.535</v>
      </c>
      <c r="BLX106" s="1" t="s">
        <v>12</v>
      </c>
      <c r="BLZ106" t="s">
        <v>117</v>
      </c>
      <c r="BMB106" s="8"/>
      <c r="BME106" s="19">
        <f t="shared" ref="BME106" si="2191">BME105</f>
        <v>11.535</v>
      </c>
      <c r="BMF106" s="1" t="s">
        <v>12</v>
      </c>
      <c r="BMH106" t="s">
        <v>117</v>
      </c>
      <c r="BMJ106" s="8"/>
      <c r="BMM106" s="19">
        <f t="shared" ref="BMM106" si="2192">BMM105</f>
        <v>11.535</v>
      </c>
      <c r="BMN106" s="1" t="s">
        <v>12</v>
      </c>
      <c r="BMP106" t="s">
        <v>117</v>
      </c>
      <c r="BMR106" s="8"/>
      <c r="BMU106" s="19">
        <f t="shared" ref="BMU106" si="2193">BMU105</f>
        <v>11.535</v>
      </c>
      <c r="BMV106" s="1" t="s">
        <v>12</v>
      </c>
      <c r="BMX106" t="s">
        <v>117</v>
      </c>
      <c r="BMZ106" s="8"/>
      <c r="BNC106" s="19">
        <f t="shared" ref="BNC106" si="2194">BNC105</f>
        <v>11.535</v>
      </c>
      <c r="BND106" s="1" t="s">
        <v>12</v>
      </c>
      <c r="BNF106" t="s">
        <v>117</v>
      </c>
      <c r="BNH106" s="8"/>
      <c r="BNK106" s="19">
        <f t="shared" ref="BNK106" si="2195">BNK105</f>
        <v>11.535</v>
      </c>
      <c r="BNL106" s="1" t="s">
        <v>12</v>
      </c>
      <c r="BNN106" t="s">
        <v>117</v>
      </c>
      <c r="BNP106" s="8"/>
      <c r="BNS106" s="19">
        <f t="shared" ref="BNS106" si="2196">BNS105</f>
        <v>11.535</v>
      </c>
      <c r="BNT106" s="1" t="s">
        <v>12</v>
      </c>
      <c r="BNV106" t="s">
        <v>117</v>
      </c>
      <c r="BNX106" s="8"/>
      <c r="BOA106" s="19">
        <f t="shared" ref="BOA106" si="2197">BOA105</f>
        <v>11.535</v>
      </c>
      <c r="BOB106" s="1" t="s">
        <v>12</v>
      </c>
      <c r="BOD106" t="s">
        <v>117</v>
      </c>
      <c r="BOF106" s="8"/>
      <c r="BOI106" s="19">
        <f t="shared" ref="BOI106" si="2198">BOI105</f>
        <v>11.535</v>
      </c>
      <c r="BOJ106" s="1" t="s">
        <v>12</v>
      </c>
      <c r="BOL106" t="s">
        <v>117</v>
      </c>
      <c r="BON106" s="8"/>
      <c r="BOQ106" s="19">
        <f t="shared" ref="BOQ106" si="2199">BOQ105</f>
        <v>11.535</v>
      </c>
      <c r="BOR106" s="1" t="s">
        <v>12</v>
      </c>
      <c r="BOT106" t="s">
        <v>117</v>
      </c>
      <c r="BOV106" s="8"/>
      <c r="BOY106" s="19">
        <f t="shared" ref="BOY106" si="2200">BOY105</f>
        <v>11.535</v>
      </c>
      <c r="BOZ106" s="1" t="s">
        <v>12</v>
      </c>
      <c r="BPB106" t="s">
        <v>117</v>
      </c>
      <c r="BPD106" s="8"/>
      <c r="BPG106" s="19">
        <f t="shared" ref="BPG106" si="2201">BPG105</f>
        <v>11.535</v>
      </c>
      <c r="BPH106" s="1" t="s">
        <v>12</v>
      </c>
      <c r="BPJ106" t="s">
        <v>117</v>
      </c>
      <c r="BPL106" s="8"/>
      <c r="BPO106" s="19">
        <f t="shared" ref="BPO106" si="2202">BPO105</f>
        <v>11.535</v>
      </c>
      <c r="BPP106" s="1" t="s">
        <v>12</v>
      </c>
      <c r="BPR106" t="s">
        <v>117</v>
      </c>
      <c r="BPT106" s="8"/>
      <c r="BPW106" s="19">
        <f t="shared" ref="BPW106" si="2203">BPW105</f>
        <v>11.535</v>
      </c>
      <c r="BPX106" s="1" t="s">
        <v>12</v>
      </c>
      <c r="BPZ106" t="s">
        <v>117</v>
      </c>
      <c r="BQB106" s="8"/>
      <c r="BQE106" s="19">
        <f t="shared" ref="BQE106" si="2204">BQE105</f>
        <v>11.535</v>
      </c>
      <c r="BQF106" s="1" t="s">
        <v>12</v>
      </c>
      <c r="BQH106" t="s">
        <v>117</v>
      </c>
      <c r="BQJ106" s="8"/>
      <c r="BQM106" s="19">
        <f t="shared" ref="BQM106" si="2205">BQM105</f>
        <v>11.535</v>
      </c>
      <c r="BQN106" s="1" t="s">
        <v>12</v>
      </c>
      <c r="BQP106" t="s">
        <v>117</v>
      </c>
      <c r="BQR106" s="8"/>
      <c r="BQU106" s="19">
        <f t="shared" ref="BQU106" si="2206">BQU105</f>
        <v>11.535</v>
      </c>
      <c r="BQV106" s="1" t="s">
        <v>12</v>
      </c>
      <c r="BQX106" t="s">
        <v>117</v>
      </c>
      <c r="BQZ106" s="8"/>
      <c r="BRC106" s="19">
        <f t="shared" ref="BRC106" si="2207">BRC105</f>
        <v>11.535</v>
      </c>
      <c r="BRD106" s="1" t="s">
        <v>12</v>
      </c>
      <c r="BRF106" t="s">
        <v>117</v>
      </c>
      <c r="BRH106" s="8"/>
      <c r="BRK106" s="19">
        <f t="shared" ref="BRK106" si="2208">BRK105</f>
        <v>11.535</v>
      </c>
      <c r="BRL106" s="1" t="s">
        <v>12</v>
      </c>
      <c r="BRN106" t="s">
        <v>117</v>
      </c>
      <c r="BRP106" s="8"/>
      <c r="BRS106" s="19">
        <f t="shared" ref="BRS106" si="2209">BRS105</f>
        <v>11.535</v>
      </c>
      <c r="BRT106" s="1" t="s">
        <v>12</v>
      </c>
      <c r="BRV106" t="s">
        <v>117</v>
      </c>
      <c r="BRX106" s="8"/>
      <c r="BSA106" s="19">
        <f t="shared" ref="BSA106" si="2210">BSA105</f>
        <v>11.535</v>
      </c>
      <c r="BSB106" s="1" t="s">
        <v>12</v>
      </c>
      <c r="BSD106" t="s">
        <v>117</v>
      </c>
      <c r="BSF106" s="8"/>
      <c r="BSI106" s="19">
        <f t="shared" ref="BSI106" si="2211">BSI105</f>
        <v>11.535</v>
      </c>
      <c r="BSJ106" s="1" t="s">
        <v>12</v>
      </c>
      <c r="BSL106" t="s">
        <v>117</v>
      </c>
      <c r="BSN106" s="8"/>
      <c r="BSQ106" s="19">
        <f t="shared" ref="BSQ106" si="2212">BSQ105</f>
        <v>11.535</v>
      </c>
      <c r="BSR106" s="1" t="s">
        <v>12</v>
      </c>
      <c r="BST106" t="s">
        <v>117</v>
      </c>
      <c r="BSV106" s="8"/>
      <c r="BSY106" s="19">
        <f t="shared" ref="BSY106" si="2213">BSY105</f>
        <v>11.535</v>
      </c>
      <c r="BSZ106" s="1" t="s">
        <v>12</v>
      </c>
      <c r="BTB106" t="s">
        <v>117</v>
      </c>
      <c r="BTD106" s="8"/>
      <c r="BTG106" s="19">
        <f t="shared" ref="BTG106" si="2214">BTG105</f>
        <v>11.535</v>
      </c>
      <c r="BTH106" s="1" t="s">
        <v>12</v>
      </c>
      <c r="BTJ106" t="s">
        <v>117</v>
      </c>
      <c r="BTL106" s="8"/>
      <c r="BTO106" s="19">
        <f t="shared" ref="BTO106" si="2215">BTO105</f>
        <v>11.535</v>
      </c>
      <c r="BTP106" s="1" t="s">
        <v>12</v>
      </c>
      <c r="BTR106" t="s">
        <v>117</v>
      </c>
      <c r="BTT106" s="8"/>
      <c r="BTW106" s="19">
        <f t="shared" ref="BTW106" si="2216">BTW105</f>
        <v>11.535</v>
      </c>
      <c r="BTX106" s="1" t="s">
        <v>12</v>
      </c>
      <c r="BTZ106" t="s">
        <v>117</v>
      </c>
      <c r="BUB106" s="8"/>
      <c r="BUE106" s="19">
        <f t="shared" ref="BUE106" si="2217">BUE105</f>
        <v>11.535</v>
      </c>
      <c r="BUF106" s="1" t="s">
        <v>12</v>
      </c>
      <c r="BUH106" t="s">
        <v>117</v>
      </c>
      <c r="BUJ106" s="8"/>
      <c r="BUM106" s="19">
        <f t="shared" ref="BUM106" si="2218">BUM105</f>
        <v>11.535</v>
      </c>
      <c r="BUN106" s="1" t="s">
        <v>12</v>
      </c>
      <c r="BUP106" t="s">
        <v>117</v>
      </c>
      <c r="BUR106" s="8"/>
      <c r="BUU106" s="19">
        <f t="shared" ref="BUU106" si="2219">BUU105</f>
        <v>11.535</v>
      </c>
      <c r="BUV106" s="1" t="s">
        <v>12</v>
      </c>
      <c r="BUX106" t="s">
        <v>117</v>
      </c>
      <c r="BUZ106" s="8"/>
      <c r="BVC106" s="19">
        <f t="shared" ref="BVC106" si="2220">BVC105</f>
        <v>11.535</v>
      </c>
      <c r="BVD106" s="1" t="s">
        <v>12</v>
      </c>
      <c r="BVF106" t="s">
        <v>117</v>
      </c>
      <c r="BVH106" s="8"/>
      <c r="BVK106" s="19">
        <f t="shared" ref="BVK106" si="2221">BVK105</f>
        <v>11.535</v>
      </c>
      <c r="BVL106" s="1" t="s">
        <v>12</v>
      </c>
      <c r="BVN106" t="s">
        <v>117</v>
      </c>
      <c r="BVP106" s="8"/>
      <c r="BVS106" s="19">
        <f t="shared" ref="BVS106" si="2222">BVS105</f>
        <v>11.535</v>
      </c>
      <c r="BVT106" s="1" t="s">
        <v>12</v>
      </c>
      <c r="BVV106" t="s">
        <v>117</v>
      </c>
      <c r="BVX106" s="8"/>
      <c r="BWA106" s="19">
        <f t="shared" ref="BWA106" si="2223">BWA105</f>
        <v>11.535</v>
      </c>
      <c r="BWB106" s="1" t="s">
        <v>12</v>
      </c>
      <c r="BWD106" t="s">
        <v>117</v>
      </c>
      <c r="BWF106" s="8"/>
      <c r="BWI106" s="19">
        <f t="shared" ref="BWI106" si="2224">BWI105</f>
        <v>11.535</v>
      </c>
      <c r="BWJ106" s="1" t="s">
        <v>12</v>
      </c>
      <c r="BWL106" t="s">
        <v>117</v>
      </c>
      <c r="BWN106" s="8"/>
      <c r="BWQ106" s="19">
        <f t="shared" ref="BWQ106" si="2225">BWQ105</f>
        <v>11.535</v>
      </c>
      <c r="BWR106" s="1" t="s">
        <v>12</v>
      </c>
      <c r="BWT106" t="s">
        <v>117</v>
      </c>
      <c r="BWV106" s="8"/>
      <c r="BWY106" s="19">
        <f t="shared" ref="BWY106" si="2226">BWY105</f>
        <v>11.535</v>
      </c>
      <c r="BWZ106" s="1" t="s">
        <v>12</v>
      </c>
      <c r="BXB106" t="s">
        <v>117</v>
      </c>
      <c r="BXD106" s="8"/>
      <c r="BXG106" s="19">
        <f t="shared" ref="BXG106" si="2227">BXG105</f>
        <v>11.535</v>
      </c>
      <c r="BXH106" s="1" t="s">
        <v>12</v>
      </c>
      <c r="BXJ106" t="s">
        <v>117</v>
      </c>
      <c r="BXL106" s="8"/>
      <c r="BXO106" s="19">
        <f t="shared" ref="BXO106" si="2228">BXO105</f>
        <v>11.535</v>
      </c>
      <c r="BXP106" s="1" t="s">
        <v>12</v>
      </c>
      <c r="BXR106" t="s">
        <v>117</v>
      </c>
      <c r="BXT106" s="8"/>
      <c r="BXW106" s="19">
        <f t="shared" ref="BXW106" si="2229">BXW105</f>
        <v>11.535</v>
      </c>
      <c r="BXX106" s="1" t="s">
        <v>12</v>
      </c>
      <c r="BXZ106" t="s">
        <v>117</v>
      </c>
      <c r="BYB106" s="8"/>
      <c r="BYE106" s="19">
        <f t="shared" ref="BYE106" si="2230">BYE105</f>
        <v>11.535</v>
      </c>
      <c r="BYF106" s="1" t="s">
        <v>12</v>
      </c>
      <c r="BYH106" t="s">
        <v>117</v>
      </c>
      <c r="BYJ106" s="8"/>
      <c r="BYM106" s="19">
        <f t="shared" ref="BYM106" si="2231">BYM105</f>
        <v>11.535</v>
      </c>
      <c r="BYN106" s="1" t="s">
        <v>12</v>
      </c>
      <c r="BYP106" t="s">
        <v>117</v>
      </c>
      <c r="BYR106" s="8"/>
      <c r="BYU106" s="19">
        <f t="shared" ref="BYU106" si="2232">BYU105</f>
        <v>11.535</v>
      </c>
      <c r="BYV106" s="1" t="s">
        <v>12</v>
      </c>
      <c r="BYX106" t="s">
        <v>117</v>
      </c>
      <c r="BYZ106" s="8"/>
      <c r="BZC106" s="19">
        <f t="shared" ref="BZC106" si="2233">BZC105</f>
        <v>11.535</v>
      </c>
      <c r="BZD106" s="1" t="s">
        <v>12</v>
      </c>
      <c r="BZF106" t="s">
        <v>117</v>
      </c>
      <c r="BZH106" s="8"/>
      <c r="BZK106" s="19">
        <f t="shared" ref="BZK106" si="2234">BZK105</f>
        <v>11.535</v>
      </c>
      <c r="BZL106" s="1" t="s">
        <v>12</v>
      </c>
      <c r="BZN106" t="s">
        <v>117</v>
      </c>
      <c r="BZP106" s="8"/>
      <c r="BZS106" s="19">
        <f t="shared" ref="BZS106" si="2235">BZS105</f>
        <v>11.535</v>
      </c>
      <c r="BZT106" s="1" t="s">
        <v>12</v>
      </c>
      <c r="BZV106" t="s">
        <v>117</v>
      </c>
      <c r="BZX106" s="8"/>
      <c r="CAA106" s="19">
        <f t="shared" ref="CAA106" si="2236">CAA105</f>
        <v>11.535</v>
      </c>
      <c r="CAB106" s="1" t="s">
        <v>12</v>
      </c>
      <c r="CAD106" t="s">
        <v>117</v>
      </c>
      <c r="CAF106" s="8"/>
      <c r="CAI106" s="19">
        <f t="shared" ref="CAI106" si="2237">CAI105</f>
        <v>11.535</v>
      </c>
      <c r="CAJ106" s="1" t="s">
        <v>12</v>
      </c>
      <c r="CAL106" t="s">
        <v>117</v>
      </c>
      <c r="CAN106" s="8"/>
      <c r="CAQ106" s="19">
        <f t="shared" ref="CAQ106" si="2238">CAQ105</f>
        <v>11.535</v>
      </c>
      <c r="CAR106" s="1" t="s">
        <v>12</v>
      </c>
      <c r="CAT106" t="s">
        <v>117</v>
      </c>
      <c r="CAV106" s="8"/>
      <c r="CAY106" s="19">
        <f t="shared" ref="CAY106" si="2239">CAY105</f>
        <v>11.535</v>
      </c>
      <c r="CAZ106" s="1" t="s">
        <v>12</v>
      </c>
      <c r="CBB106" t="s">
        <v>117</v>
      </c>
      <c r="CBD106" s="8"/>
      <c r="CBG106" s="19">
        <f t="shared" ref="CBG106" si="2240">CBG105</f>
        <v>11.535</v>
      </c>
      <c r="CBH106" s="1" t="s">
        <v>12</v>
      </c>
      <c r="CBJ106" t="s">
        <v>117</v>
      </c>
      <c r="CBL106" s="8"/>
      <c r="CBO106" s="19">
        <f t="shared" ref="CBO106" si="2241">CBO105</f>
        <v>11.535</v>
      </c>
      <c r="CBP106" s="1" t="s">
        <v>12</v>
      </c>
      <c r="CBR106" t="s">
        <v>117</v>
      </c>
      <c r="CBT106" s="8"/>
      <c r="CBW106" s="19">
        <f t="shared" ref="CBW106" si="2242">CBW105</f>
        <v>11.535</v>
      </c>
      <c r="CBX106" s="1" t="s">
        <v>12</v>
      </c>
      <c r="CBZ106" t="s">
        <v>117</v>
      </c>
      <c r="CCB106" s="8"/>
      <c r="CCE106" s="19">
        <f t="shared" ref="CCE106" si="2243">CCE105</f>
        <v>11.535</v>
      </c>
      <c r="CCF106" s="1" t="s">
        <v>12</v>
      </c>
      <c r="CCH106" t="s">
        <v>117</v>
      </c>
      <c r="CCJ106" s="8"/>
      <c r="CCM106" s="19">
        <f t="shared" ref="CCM106" si="2244">CCM105</f>
        <v>11.535</v>
      </c>
      <c r="CCN106" s="1" t="s">
        <v>12</v>
      </c>
      <c r="CCP106" t="s">
        <v>117</v>
      </c>
      <c r="CCR106" s="8"/>
      <c r="CCU106" s="19">
        <f t="shared" ref="CCU106" si="2245">CCU105</f>
        <v>11.535</v>
      </c>
      <c r="CCV106" s="1" t="s">
        <v>12</v>
      </c>
      <c r="CCX106" t="s">
        <v>117</v>
      </c>
      <c r="CCZ106" s="8"/>
      <c r="CDC106" s="19">
        <f t="shared" ref="CDC106" si="2246">CDC105</f>
        <v>11.535</v>
      </c>
      <c r="CDD106" s="1" t="s">
        <v>12</v>
      </c>
      <c r="CDF106" t="s">
        <v>117</v>
      </c>
      <c r="CDH106" s="8"/>
      <c r="CDK106" s="19">
        <f t="shared" ref="CDK106" si="2247">CDK105</f>
        <v>11.535</v>
      </c>
      <c r="CDL106" s="1" t="s">
        <v>12</v>
      </c>
      <c r="CDN106" t="s">
        <v>117</v>
      </c>
      <c r="CDP106" s="8"/>
      <c r="CDS106" s="19">
        <f t="shared" ref="CDS106" si="2248">CDS105</f>
        <v>11.535</v>
      </c>
      <c r="CDT106" s="1" t="s">
        <v>12</v>
      </c>
      <c r="CDV106" t="s">
        <v>117</v>
      </c>
      <c r="CDX106" s="8"/>
      <c r="CEA106" s="19">
        <f t="shared" ref="CEA106" si="2249">CEA105</f>
        <v>11.535</v>
      </c>
      <c r="CEB106" s="1" t="s">
        <v>12</v>
      </c>
      <c r="CED106" t="s">
        <v>117</v>
      </c>
      <c r="CEF106" s="8"/>
      <c r="CEI106" s="19">
        <f t="shared" ref="CEI106" si="2250">CEI105</f>
        <v>11.535</v>
      </c>
      <c r="CEJ106" s="1" t="s">
        <v>12</v>
      </c>
      <c r="CEL106" t="s">
        <v>117</v>
      </c>
      <c r="CEN106" s="8"/>
      <c r="CEQ106" s="19">
        <f t="shared" ref="CEQ106" si="2251">CEQ105</f>
        <v>11.535</v>
      </c>
      <c r="CER106" s="1" t="s">
        <v>12</v>
      </c>
      <c r="CET106" t="s">
        <v>117</v>
      </c>
      <c r="CEV106" s="8"/>
      <c r="CEY106" s="19">
        <f t="shared" ref="CEY106" si="2252">CEY105</f>
        <v>11.535</v>
      </c>
      <c r="CEZ106" s="1" t="s">
        <v>12</v>
      </c>
      <c r="CFB106" t="s">
        <v>117</v>
      </c>
      <c r="CFD106" s="8"/>
      <c r="CFG106" s="19">
        <f t="shared" ref="CFG106" si="2253">CFG105</f>
        <v>11.535</v>
      </c>
      <c r="CFH106" s="1" t="s">
        <v>12</v>
      </c>
      <c r="CFJ106" t="s">
        <v>117</v>
      </c>
      <c r="CFL106" s="8"/>
      <c r="CFO106" s="19">
        <f t="shared" ref="CFO106" si="2254">CFO105</f>
        <v>11.535</v>
      </c>
      <c r="CFP106" s="1" t="s">
        <v>12</v>
      </c>
      <c r="CFR106" t="s">
        <v>117</v>
      </c>
      <c r="CFT106" s="8"/>
      <c r="CFW106" s="19">
        <f t="shared" ref="CFW106" si="2255">CFW105</f>
        <v>11.535</v>
      </c>
      <c r="CFX106" s="1" t="s">
        <v>12</v>
      </c>
      <c r="CFZ106" t="s">
        <v>117</v>
      </c>
      <c r="CGB106" s="8"/>
      <c r="CGE106" s="19">
        <f t="shared" ref="CGE106" si="2256">CGE105</f>
        <v>11.535</v>
      </c>
      <c r="CGF106" s="1" t="s">
        <v>12</v>
      </c>
      <c r="CGH106" t="s">
        <v>117</v>
      </c>
      <c r="CGJ106" s="8"/>
      <c r="CGM106" s="19">
        <f t="shared" ref="CGM106" si="2257">CGM105</f>
        <v>11.535</v>
      </c>
      <c r="CGN106" s="1" t="s">
        <v>12</v>
      </c>
      <c r="CGP106" t="s">
        <v>117</v>
      </c>
      <c r="CGR106" s="8"/>
      <c r="CGU106" s="19">
        <f t="shared" ref="CGU106" si="2258">CGU105</f>
        <v>11.535</v>
      </c>
      <c r="CGV106" s="1" t="s">
        <v>12</v>
      </c>
      <c r="CGX106" t="s">
        <v>117</v>
      </c>
      <c r="CGZ106" s="8"/>
      <c r="CHC106" s="19">
        <f t="shared" ref="CHC106" si="2259">CHC105</f>
        <v>11.535</v>
      </c>
      <c r="CHD106" s="1" t="s">
        <v>12</v>
      </c>
      <c r="CHF106" t="s">
        <v>117</v>
      </c>
      <c r="CHH106" s="8"/>
      <c r="CHK106" s="19">
        <f t="shared" ref="CHK106" si="2260">CHK105</f>
        <v>11.535</v>
      </c>
      <c r="CHL106" s="1" t="s">
        <v>12</v>
      </c>
      <c r="CHN106" t="s">
        <v>117</v>
      </c>
      <c r="CHP106" s="8"/>
      <c r="CHS106" s="19">
        <f t="shared" ref="CHS106" si="2261">CHS105</f>
        <v>11.535</v>
      </c>
      <c r="CHT106" s="1" t="s">
        <v>12</v>
      </c>
      <c r="CHV106" t="s">
        <v>117</v>
      </c>
      <c r="CHX106" s="8"/>
      <c r="CIA106" s="19">
        <f t="shared" ref="CIA106" si="2262">CIA105</f>
        <v>11.535</v>
      </c>
      <c r="CIB106" s="1" t="s">
        <v>12</v>
      </c>
      <c r="CID106" t="s">
        <v>117</v>
      </c>
      <c r="CIF106" s="8"/>
      <c r="CII106" s="19">
        <f t="shared" ref="CII106" si="2263">CII105</f>
        <v>11.535</v>
      </c>
      <c r="CIJ106" s="1" t="s">
        <v>12</v>
      </c>
      <c r="CIL106" t="s">
        <v>117</v>
      </c>
      <c r="CIN106" s="8"/>
      <c r="CIQ106" s="19">
        <f t="shared" ref="CIQ106" si="2264">CIQ105</f>
        <v>11.535</v>
      </c>
      <c r="CIR106" s="1" t="s">
        <v>12</v>
      </c>
      <c r="CIT106" t="s">
        <v>117</v>
      </c>
      <c r="CIV106" s="8"/>
      <c r="CIY106" s="19">
        <f t="shared" ref="CIY106" si="2265">CIY105</f>
        <v>11.535</v>
      </c>
      <c r="CIZ106" s="1" t="s">
        <v>12</v>
      </c>
      <c r="CJB106" t="s">
        <v>117</v>
      </c>
      <c r="CJD106" s="8"/>
      <c r="CJG106" s="19">
        <f t="shared" ref="CJG106" si="2266">CJG105</f>
        <v>11.535</v>
      </c>
      <c r="CJH106" s="1" t="s">
        <v>12</v>
      </c>
      <c r="CJJ106" t="s">
        <v>117</v>
      </c>
      <c r="CJL106" s="8"/>
      <c r="CJO106" s="19">
        <f t="shared" ref="CJO106" si="2267">CJO105</f>
        <v>11.535</v>
      </c>
      <c r="CJP106" s="1" t="s">
        <v>12</v>
      </c>
      <c r="CJR106" t="s">
        <v>117</v>
      </c>
      <c r="CJT106" s="8"/>
      <c r="CJW106" s="19">
        <f t="shared" ref="CJW106" si="2268">CJW105</f>
        <v>11.535</v>
      </c>
      <c r="CJX106" s="1" t="s">
        <v>12</v>
      </c>
      <c r="CJZ106" t="s">
        <v>117</v>
      </c>
      <c r="CKB106" s="8"/>
      <c r="CKE106" s="19">
        <f t="shared" ref="CKE106" si="2269">CKE105</f>
        <v>11.535</v>
      </c>
      <c r="CKF106" s="1" t="s">
        <v>12</v>
      </c>
      <c r="CKH106" t="s">
        <v>117</v>
      </c>
      <c r="CKJ106" s="8"/>
      <c r="CKM106" s="19">
        <f t="shared" ref="CKM106" si="2270">CKM105</f>
        <v>11.535</v>
      </c>
      <c r="CKN106" s="1" t="s">
        <v>12</v>
      </c>
      <c r="CKP106" t="s">
        <v>117</v>
      </c>
      <c r="CKR106" s="8"/>
      <c r="CKU106" s="19">
        <f t="shared" ref="CKU106" si="2271">CKU105</f>
        <v>11.535</v>
      </c>
      <c r="CKV106" s="1" t="s">
        <v>12</v>
      </c>
      <c r="CKX106" t="s">
        <v>117</v>
      </c>
      <c r="CKZ106" s="8"/>
      <c r="CLC106" s="19">
        <f t="shared" ref="CLC106" si="2272">CLC105</f>
        <v>11.535</v>
      </c>
      <c r="CLD106" s="1" t="s">
        <v>12</v>
      </c>
      <c r="CLF106" t="s">
        <v>117</v>
      </c>
      <c r="CLH106" s="8"/>
      <c r="CLK106" s="19">
        <f t="shared" ref="CLK106" si="2273">CLK105</f>
        <v>11.535</v>
      </c>
      <c r="CLL106" s="1" t="s">
        <v>12</v>
      </c>
      <c r="CLN106" t="s">
        <v>117</v>
      </c>
      <c r="CLP106" s="8"/>
      <c r="CLS106" s="19">
        <f t="shared" ref="CLS106" si="2274">CLS105</f>
        <v>11.535</v>
      </c>
      <c r="CLT106" s="1" t="s">
        <v>12</v>
      </c>
      <c r="CLV106" t="s">
        <v>117</v>
      </c>
      <c r="CLX106" s="8"/>
      <c r="CMA106" s="19">
        <f t="shared" ref="CMA106" si="2275">CMA105</f>
        <v>11.535</v>
      </c>
      <c r="CMB106" s="1" t="s">
        <v>12</v>
      </c>
      <c r="CMD106" t="s">
        <v>117</v>
      </c>
      <c r="CMF106" s="8"/>
      <c r="CMI106" s="19">
        <f t="shared" ref="CMI106" si="2276">CMI105</f>
        <v>11.535</v>
      </c>
      <c r="CMJ106" s="1" t="s">
        <v>12</v>
      </c>
      <c r="CML106" t="s">
        <v>117</v>
      </c>
      <c r="CMN106" s="8"/>
      <c r="CMQ106" s="19">
        <f t="shared" ref="CMQ106" si="2277">CMQ105</f>
        <v>11.535</v>
      </c>
      <c r="CMR106" s="1" t="s">
        <v>12</v>
      </c>
      <c r="CMT106" t="s">
        <v>117</v>
      </c>
      <c r="CMV106" s="8"/>
      <c r="CMY106" s="19">
        <f t="shared" ref="CMY106" si="2278">CMY105</f>
        <v>11.535</v>
      </c>
      <c r="CMZ106" s="1" t="s">
        <v>12</v>
      </c>
      <c r="CNB106" t="s">
        <v>117</v>
      </c>
      <c r="CND106" s="8"/>
      <c r="CNG106" s="19">
        <f t="shared" ref="CNG106" si="2279">CNG105</f>
        <v>11.535</v>
      </c>
      <c r="CNH106" s="1" t="s">
        <v>12</v>
      </c>
      <c r="CNJ106" t="s">
        <v>117</v>
      </c>
      <c r="CNL106" s="8"/>
      <c r="CNO106" s="19">
        <f t="shared" ref="CNO106" si="2280">CNO105</f>
        <v>11.535</v>
      </c>
      <c r="CNP106" s="1" t="s">
        <v>12</v>
      </c>
      <c r="CNR106" t="s">
        <v>117</v>
      </c>
      <c r="CNT106" s="8"/>
      <c r="CNW106" s="19">
        <f t="shared" ref="CNW106" si="2281">CNW105</f>
        <v>11.535</v>
      </c>
      <c r="CNX106" s="1" t="s">
        <v>12</v>
      </c>
      <c r="CNZ106" t="s">
        <v>117</v>
      </c>
      <c r="COB106" s="8"/>
      <c r="COE106" s="19">
        <f t="shared" ref="COE106" si="2282">COE105</f>
        <v>11.535</v>
      </c>
      <c r="COF106" s="1" t="s">
        <v>12</v>
      </c>
      <c r="COH106" t="s">
        <v>117</v>
      </c>
      <c r="COJ106" s="8"/>
      <c r="COM106" s="19">
        <f t="shared" ref="COM106" si="2283">COM105</f>
        <v>11.535</v>
      </c>
      <c r="CON106" s="1" t="s">
        <v>12</v>
      </c>
      <c r="COP106" t="s">
        <v>117</v>
      </c>
      <c r="COR106" s="8"/>
      <c r="COU106" s="19">
        <f t="shared" ref="COU106" si="2284">COU105</f>
        <v>11.535</v>
      </c>
      <c r="COV106" s="1" t="s">
        <v>12</v>
      </c>
      <c r="COX106" t="s">
        <v>117</v>
      </c>
      <c r="COZ106" s="8"/>
      <c r="CPC106" s="19">
        <f t="shared" ref="CPC106" si="2285">CPC105</f>
        <v>11.535</v>
      </c>
      <c r="CPD106" s="1" t="s">
        <v>12</v>
      </c>
      <c r="CPF106" t="s">
        <v>117</v>
      </c>
      <c r="CPH106" s="8"/>
      <c r="CPK106" s="19">
        <f t="shared" ref="CPK106" si="2286">CPK105</f>
        <v>11.535</v>
      </c>
      <c r="CPL106" s="1" t="s">
        <v>12</v>
      </c>
      <c r="CPN106" t="s">
        <v>117</v>
      </c>
      <c r="CPP106" s="8"/>
      <c r="CPS106" s="19">
        <f t="shared" ref="CPS106" si="2287">CPS105</f>
        <v>11.535</v>
      </c>
      <c r="CPT106" s="1" t="s">
        <v>12</v>
      </c>
      <c r="CPV106" t="s">
        <v>117</v>
      </c>
      <c r="CPX106" s="8"/>
      <c r="CQA106" s="19">
        <f t="shared" ref="CQA106" si="2288">CQA105</f>
        <v>11.535</v>
      </c>
      <c r="CQB106" s="1" t="s">
        <v>12</v>
      </c>
      <c r="CQD106" t="s">
        <v>117</v>
      </c>
      <c r="CQF106" s="8"/>
      <c r="CQI106" s="19">
        <f t="shared" ref="CQI106" si="2289">CQI105</f>
        <v>11.535</v>
      </c>
      <c r="CQJ106" s="1" t="s">
        <v>12</v>
      </c>
      <c r="CQL106" t="s">
        <v>117</v>
      </c>
      <c r="CQN106" s="8"/>
      <c r="CQQ106" s="19">
        <f t="shared" ref="CQQ106" si="2290">CQQ105</f>
        <v>11.535</v>
      </c>
      <c r="CQR106" s="1" t="s">
        <v>12</v>
      </c>
      <c r="CQT106" t="s">
        <v>117</v>
      </c>
      <c r="CQV106" s="8"/>
      <c r="CQY106" s="19">
        <f t="shared" ref="CQY106" si="2291">CQY105</f>
        <v>11.535</v>
      </c>
      <c r="CQZ106" s="1" t="s">
        <v>12</v>
      </c>
      <c r="CRB106" t="s">
        <v>117</v>
      </c>
      <c r="CRD106" s="8"/>
      <c r="CRG106" s="19">
        <f t="shared" ref="CRG106" si="2292">CRG105</f>
        <v>11.535</v>
      </c>
      <c r="CRH106" s="1" t="s">
        <v>12</v>
      </c>
      <c r="CRJ106" t="s">
        <v>117</v>
      </c>
      <c r="CRL106" s="8"/>
      <c r="CRO106" s="19">
        <f t="shared" ref="CRO106" si="2293">CRO105</f>
        <v>11.535</v>
      </c>
      <c r="CRP106" s="1" t="s">
        <v>12</v>
      </c>
      <c r="CRR106" t="s">
        <v>117</v>
      </c>
      <c r="CRT106" s="8"/>
      <c r="CRW106" s="19">
        <f t="shared" ref="CRW106" si="2294">CRW105</f>
        <v>11.535</v>
      </c>
      <c r="CRX106" s="1" t="s">
        <v>12</v>
      </c>
      <c r="CRZ106" t="s">
        <v>117</v>
      </c>
      <c r="CSB106" s="8"/>
      <c r="CSE106" s="19">
        <f t="shared" ref="CSE106" si="2295">CSE105</f>
        <v>11.535</v>
      </c>
      <c r="CSF106" s="1" t="s">
        <v>12</v>
      </c>
      <c r="CSH106" t="s">
        <v>117</v>
      </c>
      <c r="CSJ106" s="8"/>
      <c r="CSM106" s="19">
        <f t="shared" ref="CSM106" si="2296">CSM105</f>
        <v>11.535</v>
      </c>
      <c r="CSN106" s="1" t="s">
        <v>12</v>
      </c>
      <c r="CSP106" t="s">
        <v>117</v>
      </c>
      <c r="CSR106" s="8"/>
      <c r="CSU106" s="19">
        <f t="shared" ref="CSU106" si="2297">CSU105</f>
        <v>11.535</v>
      </c>
      <c r="CSV106" s="1" t="s">
        <v>12</v>
      </c>
      <c r="CSX106" t="s">
        <v>117</v>
      </c>
      <c r="CSZ106" s="8"/>
      <c r="CTC106" s="19">
        <f t="shared" ref="CTC106" si="2298">CTC105</f>
        <v>11.535</v>
      </c>
      <c r="CTD106" s="1" t="s">
        <v>12</v>
      </c>
      <c r="CTF106" t="s">
        <v>117</v>
      </c>
      <c r="CTH106" s="8"/>
      <c r="CTK106" s="19">
        <f t="shared" ref="CTK106" si="2299">CTK105</f>
        <v>11.535</v>
      </c>
      <c r="CTL106" s="1" t="s">
        <v>12</v>
      </c>
      <c r="CTN106" t="s">
        <v>117</v>
      </c>
      <c r="CTP106" s="8"/>
      <c r="CTS106" s="19">
        <f t="shared" ref="CTS106" si="2300">CTS105</f>
        <v>11.535</v>
      </c>
      <c r="CTT106" s="1" t="s">
        <v>12</v>
      </c>
      <c r="CTV106" t="s">
        <v>117</v>
      </c>
      <c r="CTX106" s="8"/>
      <c r="CUA106" s="19">
        <f t="shared" ref="CUA106" si="2301">CUA105</f>
        <v>11.535</v>
      </c>
      <c r="CUB106" s="1" t="s">
        <v>12</v>
      </c>
      <c r="CUD106" t="s">
        <v>117</v>
      </c>
      <c r="CUF106" s="8"/>
      <c r="CUI106" s="19">
        <f t="shared" ref="CUI106" si="2302">CUI105</f>
        <v>11.535</v>
      </c>
      <c r="CUJ106" s="1" t="s">
        <v>12</v>
      </c>
      <c r="CUL106" t="s">
        <v>117</v>
      </c>
      <c r="CUN106" s="8"/>
      <c r="CUQ106" s="19">
        <f t="shared" ref="CUQ106" si="2303">CUQ105</f>
        <v>11.535</v>
      </c>
      <c r="CUR106" s="1" t="s">
        <v>12</v>
      </c>
      <c r="CUT106" t="s">
        <v>117</v>
      </c>
      <c r="CUV106" s="8"/>
      <c r="CUY106" s="19">
        <f t="shared" ref="CUY106" si="2304">CUY105</f>
        <v>11.535</v>
      </c>
      <c r="CUZ106" s="1" t="s">
        <v>12</v>
      </c>
      <c r="CVB106" t="s">
        <v>117</v>
      </c>
      <c r="CVD106" s="8"/>
      <c r="CVG106" s="19">
        <f t="shared" ref="CVG106" si="2305">CVG105</f>
        <v>11.535</v>
      </c>
      <c r="CVH106" s="1" t="s">
        <v>12</v>
      </c>
      <c r="CVJ106" t="s">
        <v>117</v>
      </c>
      <c r="CVL106" s="8"/>
      <c r="CVO106" s="19">
        <f t="shared" ref="CVO106" si="2306">CVO105</f>
        <v>11.535</v>
      </c>
      <c r="CVP106" s="1" t="s">
        <v>12</v>
      </c>
      <c r="CVR106" t="s">
        <v>117</v>
      </c>
      <c r="CVT106" s="8"/>
      <c r="CVW106" s="19">
        <f t="shared" ref="CVW106" si="2307">CVW105</f>
        <v>11.535</v>
      </c>
      <c r="CVX106" s="1" t="s">
        <v>12</v>
      </c>
      <c r="CVZ106" t="s">
        <v>117</v>
      </c>
      <c r="CWB106" s="8"/>
      <c r="CWE106" s="19">
        <f t="shared" ref="CWE106" si="2308">CWE105</f>
        <v>11.535</v>
      </c>
      <c r="CWF106" s="1" t="s">
        <v>12</v>
      </c>
      <c r="CWH106" t="s">
        <v>117</v>
      </c>
      <c r="CWJ106" s="8"/>
      <c r="CWM106" s="19">
        <f t="shared" ref="CWM106" si="2309">CWM105</f>
        <v>11.535</v>
      </c>
      <c r="CWN106" s="1" t="s">
        <v>12</v>
      </c>
      <c r="CWP106" t="s">
        <v>117</v>
      </c>
      <c r="CWR106" s="8"/>
      <c r="CWU106" s="19">
        <f t="shared" ref="CWU106" si="2310">CWU105</f>
        <v>11.535</v>
      </c>
      <c r="CWV106" s="1" t="s">
        <v>12</v>
      </c>
      <c r="CWX106" t="s">
        <v>117</v>
      </c>
      <c r="CWZ106" s="8"/>
      <c r="CXC106" s="19">
        <f t="shared" ref="CXC106" si="2311">CXC105</f>
        <v>11.535</v>
      </c>
      <c r="CXD106" s="1" t="s">
        <v>12</v>
      </c>
      <c r="CXF106" t="s">
        <v>117</v>
      </c>
      <c r="CXH106" s="8"/>
      <c r="CXK106" s="19">
        <f t="shared" ref="CXK106" si="2312">CXK105</f>
        <v>11.535</v>
      </c>
      <c r="CXL106" s="1" t="s">
        <v>12</v>
      </c>
      <c r="CXN106" t="s">
        <v>117</v>
      </c>
      <c r="CXP106" s="8"/>
      <c r="CXS106" s="19">
        <f t="shared" ref="CXS106" si="2313">CXS105</f>
        <v>11.535</v>
      </c>
      <c r="CXT106" s="1" t="s">
        <v>12</v>
      </c>
      <c r="CXV106" t="s">
        <v>117</v>
      </c>
      <c r="CXX106" s="8"/>
      <c r="CYA106" s="19">
        <f t="shared" ref="CYA106" si="2314">CYA105</f>
        <v>11.535</v>
      </c>
      <c r="CYB106" s="1" t="s">
        <v>12</v>
      </c>
      <c r="CYD106" t="s">
        <v>117</v>
      </c>
      <c r="CYF106" s="8"/>
      <c r="CYI106" s="19">
        <f t="shared" ref="CYI106" si="2315">CYI105</f>
        <v>11.535</v>
      </c>
      <c r="CYJ106" s="1" t="s">
        <v>12</v>
      </c>
      <c r="CYL106" t="s">
        <v>117</v>
      </c>
      <c r="CYN106" s="8"/>
      <c r="CYQ106" s="19">
        <f t="shared" ref="CYQ106" si="2316">CYQ105</f>
        <v>11.535</v>
      </c>
      <c r="CYR106" s="1" t="s">
        <v>12</v>
      </c>
      <c r="CYT106" t="s">
        <v>117</v>
      </c>
      <c r="CYV106" s="8"/>
      <c r="CYY106" s="19">
        <f t="shared" ref="CYY106" si="2317">CYY105</f>
        <v>11.535</v>
      </c>
      <c r="CYZ106" s="1" t="s">
        <v>12</v>
      </c>
      <c r="CZB106" t="s">
        <v>117</v>
      </c>
      <c r="CZD106" s="8"/>
      <c r="CZG106" s="19">
        <f t="shared" ref="CZG106" si="2318">CZG105</f>
        <v>11.535</v>
      </c>
      <c r="CZH106" s="1" t="s">
        <v>12</v>
      </c>
      <c r="CZJ106" t="s">
        <v>117</v>
      </c>
      <c r="CZL106" s="8"/>
      <c r="CZO106" s="19">
        <f t="shared" ref="CZO106" si="2319">CZO105</f>
        <v>11.535</v>
      </c>
      <c r="CZP106" s="1" t="s">
        <v>12</v>
      </c>
      <c r="CZR106" t="s">
        <v>117</v>
      </c>
      <c r="CZT106" s="8"/>
      <c r="CZW106" s="19">
        <f t="shared" ref="CZW106" si="2320">CZW105</f>
        <v>11.535</v>
      </c>
      <c r="CZX106" s="1" t="s">
        <v>12</v>
      </c>
      <c r="CZZ106" t="s">
        <v>117</v>
      </c>
      <c r="DAB106" s="8"/>
      <c r="DAE106" s="19">
        <f t="shared" ref="DAE106" si="2321">DAE105</f>
        <v>11.535</v>
      </c>
      <c r="DAF106" s="1" t="s">
        <v>12</v>
      </c>
      <c r="DAH106" t="s">
        <v>117</v>
      </c>
      <c r="DAJ106" s="8"/>
      <c r="DAM106" s="19">
        <f t="shared" ref="DAM106" si="2322">DAM105</f>
        <v>11.535</v>
      </c>
      <c r="DAN106" s="1" t="s">
        <v>12</v>
      </c>
      <c r="DAP106" t="s">
        <v>117</v>
      </c>
      <c r="DAR106" s="8"/>
      <c r="DAU106" s="19">
        <f t="shared" ref="DAU106" si="2323">DAU105</f>
        <v>11.535</v>
      </c>
      <c r="DAV106" s="1" t="s">
        <v>12</v>
      </c>
      <c r="DAX106" t="s">
        <v>117</v>
      </c>
      <c r="DAZ106" s="8"/>
      <c r="DBC106" s="19">
        <f t="shared" ref="DBC106" si="2324">DBC105</f>
        <v>11.535</v>
      </c>
      <c r="DBD106" s="1" t="s">
        <v>12</v>
      </c>
      <c r="DBF106" t="s">
        <v>117</v>
      </c>
      <c r="DBH106" s="8"/>
      <c r="DBK106" s="19">
        <f t="shared" ref="DBK106" si="2325">DBK105</f>
        <v>11.535</v>
      </c>
      <c r="DBL106" s="1" t="s">
        <v>12</v>
      </c>
      <c r="DBN106" t="s">
        <v>117</v>
      </c>
      <c r="DBP106" s="8"/>
      <c r="DBS106" s="19">
        <f t="shared" ref="DBS106" si="2326">DBS105</f>
        <v>11.535</v>
      </c>
      <c r="DBT106" s="1" t="s">
        <v>12</v>
      </c>
      <c r="DBV106" t="s">
        <v>117</v>
      </c>
      <c r="DBX106" s="8"/>
      <c r="DCA106" s="19">
        <f t="shared" ref="DCA106" si="2327">DCA105</f>
        <v>11.535</v>
      </c>
      <c r="DCB106" s="1" t="s">
        <v>12</v>
      </c>
      <c r="DCD106" t="s">
        <v>117</v>
      </c>
      <c r="DCF106" s="8"/>
      <c r="DCI106" s="19">
        <f t="shared" ref="DCI106" si="2328">DCI105</f>
        <v>11.535</v>
      </c>
      <c r="DCJ106" s="1" t="s">
        <v>12</v>
      </c>
      <c r="DCL106" t="s">
        <v>117</v>
      </c>
      <c r="DCN106" s="8"/>
      <c r="DCQ106" s="19">
        <f t="shared" ref="DCQ106" si="2329">DCQ105</f>
        <v>11.535</v>
      </c>
      <c r="DCR106" s="1" t="s">
        <v>12</v>
      </c>
      <c r="DCT106" t="s">
        <v>117</v>
      </c>
      <c r="DCV106" s="8"/>
      <c r="DCY106" s="19">
        <f t="shared" ref="DCY106" si="2330">DCY105</f>
        <v>11.535</v>
      </c>
      <c r="DCZ106" s="1" t="s">
        <v>12</v>
      </c>
      <c r="DDB106" t="s">
        <v>117</v>
      </c>
      <c r="DDD106" s="8"/>
      <c r="DDG106" s="19">
        <f t="shared" ref="DDG106" si="2331">DDG105</f>
        <v>11.535</v>
      </c>
      <c r="DDH106" s="1" t="s">
        <v>12</v>
      </c>
      <c r="DDJ106" t="s">
        <v>117</v>
      </c>
      <c r="DDL106" s="8"/>
      <c r="DDO106" s="19">
        <f t="shared" ref="DDO106" si="2332">DDO105</f>
        <v>11.535</v>
      </c>
      <c r="DDP106" s="1" t="s">
        <v>12</v>
      </c>
      <c r="DDR106" t="s">
        <v>117</v>
      </c>
      <c r="DDT106" s="8"/>
      <c r="DDW106" s="19">
        <f t="shared" ref="DDW106" si="2333">DDW105</f>
        <v>11.535</v>
      </c>
      <c r="DDX106" s="1" t="s">
        <v>12</v>
      </c>
      <c r="DDZ106" t="s">
        <v>117</v>
      </c>
      <c r="DEB106" s="8"/>
      <c r="DEE106" s="19">
        <f t="shared" ref="DEE106" si="2334">DEE105</f>
        <v>11.535</v>
      </c>
      <c r="DEF106" s="1" t="s">
        <v>12</v>
      </c>
      <c r="DEH106" t="s">
        <v>117</v>
      </c>
      <c r="DEJ106" s="8"/>
      <c r="DEM106" s="19">
        <f t="shared" ref="DEM106" si="2335">DEM105</f>
        <v>11.535</v>
      </c>
      <c r="DEN106" s="1" t="s">
        <v>12</v>
      </c>
      <c r="DEP106" t="s">
        <v>117</v>
      </c>
      <c r="DER106" s="8"/>
      <c r="DEU106" s="19">
        <f t="shared" ref="DEU106" si="2336">DEU105</f>
        <v>11.535</v>
      </c>
      <c r="DEV106" s="1" t="s">
        <v>12</v>
      </c>
      <c r="DEX106" t="s">
        <v>117</v>
      </c>
      <c r="DEZ106" s="8"/>
      <c r="DFC106" s="19">
        <f t="shared" ref="DFC106" si="2337">DFC105</f>
        <v>11.535</v>
      </c>
      <c r="DFD106" s="1" t="s">
        <v>12</v>
      </c>
      <c r="DFF106" t="s">
        <v>117</v>
      </c>
      <c r="DFH106" s="8"/>
      <c r="DFK106" s="19">
        <f t="shared" ref="DFK106" si="2338">DFK105</f>
        <v>11.535</v>
      </c>
      <c r="DFL106" s="1" t="s">
        <v>12</v>
      </c>
      <c r="DFN106" t="s">
        <v>117</v>
      </c>
      <c r="DFP106" s="8"/>
      <c r="DFS106" s="19">
        <f t="shared" ref="DFS106" si="2339">DFS105</f>
        <v>11.535</v>
      </c>
      <c r="DFT106" s="1" t="s">
        <v>12</v>
      </c>
      <c r="DFV106" t="s">
        <v>117</v>
      </c>
      <c r="DFX106" s="8"/>
      <c r="DGA106" s="19">
        <f t="shared" ref="DGA106" si="2340">DGA105</f>
        <v>11.535</v>
      </c>
      <c r="DGB106" s="1" t="s">
        <v>12</v>
      </c>
      <c r="DGD106" t="s">
        <v>117</v>
      </c>
      <c r="DGF106" s="8"/>
      <c r="DGI106" s="19">
        <f t="shared" ref="DGI106" si="2341">DGI105</f>
        <v>11.535</v>
      </c>
      <c r="DGJ106" s="1" t="s">
        <v>12</v>
      </c>
      <c r="DGL106" t="s">
        <v>117</v>
      </c>
      <c r="DGN106" s="8"/>
      <c r="DGQ106" s="19">
        <f t="shared" ref="DGQ106" si="2342">DGQ105</f>
        <v>11.535</v>
      </c>
      <c r="DGR106" s="1" t="s">
        <v>12</v>
      </c>
      <c r="DGT106" t="s">
        <v>117</v>
      </c>
      <c r="DGV106" s="8"/>
      <c r="DGY106" s="19">
        <f t="shared" ref="DGY106" si="2343">DGY105</f>
        <v>11.535</v>
      </c>
      <c r="DGZ106" s="1" t="s">
        <v>12</v>
      </c>
      <c r="DHB106" t="s">
        <v>117</v>
      </c>
      <c r="DHD106" s="8"/>
      <c r="DHG106" s="19">
        <f t="shared" ref="DHG106" si="2344">DHG105</f>
        <v>11.535</v>
      </c>
      <c r="DHH106" s="1" t="s">
        <v>12</v>
      </c>
      <c r="DHJ106" t="s">
        <v>117</v>
      </c>
      <c r="DHL106" s="8"/>
      <c r="DHO106" s="19">
        <f t="shared" ref="DHO106" si="2345">DHO105</f>
        <v>11.535</v>
      </c>
      <c r="DHP106" s="1" t="s">
        <v>12</v>
      </c>
      <c r="DHR106" t="s">
        <v>117</v>
      </c>
      <c r="DHT106" s="8"/>
      <c r="DHW106" s="19">
        <f t="shared" ref="DHW106" si="2346">DHW105</f>
        <v>11.535</v>
      </c>
      <c r="DHX106" s="1" t="s">
        <v>12</v>
      </c>
      <c r="DHZ106" t="s">
        <v>117</v>
      </c>
      <c r="DIB106" s="8"/>
      <c r="DIE106" s="19">
        <f t="shared" ref="DIE106" si="2347">DIE105</f>
        <v>11.535</v>
      </c>
      <c r="DIF106" s="1" t="s">
        <v>12</v>
      </c>
      <c r="DIH106" t="s">
        <v>117</v>
      </c>
      <c r="DIJ106" s="8"/>
      <c r="DIM106" s="19">
        <f t="shared" ref="DIM106" si="2348">DIM105</f>
        <v>11.535</v>
      </c>
      <c r="DIN106" s="1" t="s">
        <v>12</v>
      </c>
      <c r="DIP106" t="s">
        <v>117</v>
      </c>
      <c r="DIR106" s="8"/>
      <c r="DIU106" s="19">
        <f t="shared" ref="DIU106" si="2349">DIU105</f>
        <v>11.535</v>
      </c>
      <c r="DIV106" s="1" t="s">
        <v>12</v>
      </c>
      <c r="DIX106" t="s">
        <v>117</v>
      </c>
      <c r="DIZ106" s="8"/>
      <c r="DJC106" s="19">
        <f t="shared" ref="DJC106" si="2350">DJC105</f>
        <v>11.535</v>
      </c>
      <c r="DJD106" s="1" t="s">
        <v>12</v>
      </c>
      <c r="DJF106" t="s">
        <v>117</v>
      </c>
      <c r="DJH106" s="8"/>
      <c r="DJK106" s="19">
        <f t="shared" ref="DJK106" si="2351">DJK105</f>
        <v>11.535</v>
      </c>
      <c r="DJL106" s="1" t="s">
        <v>12</v>
      </c>
      <c r="DJN106" t="s">
        <v>117</v>
      </c>
      <c r="DJP106" s="8"/>
      <c r="DJS106" s="19">
        <f t="shared" ref="DJS106" si="2352">DJS105</f>
        <v>11.535</v>
      </c>
      <c r="DJT106" s="1" t="s">
        <v>12</v>
      </c>
      <c r="DJV106" t="s">
        <v>117</v>
      </c>
      <c r="DJX106" s="8"/>
      <c r="DKA106" s="19">
        <f t="shared" ref="DKA106" si="2353">DKA105</f>
        <v>11.535</v>
      </c>
      <c r="DKB106" s="1" t="s">
        <v>12</v>
      </c>
      <c r="DKD106" t="s">
        <v>117</v>
      </c>
      <c r="DKF106" s="8"/>
      <c r="DKI106" s="19">
        <f t="shared" ref="DKI106" si="2354">DKI105</f>
        <v>11.535</v>
      </c>
      <c r="DKJ106" s="1" t="s">
        <v>12</v>
      </c>
      <c r="DKL106" t="s">
        <v>117</v>
      </c>
      <c r="DKN106" s="8"/>
      <c r="DKQ106" s="19">
        <f t="shared" ref="DKQ106" si="2355">DKQ105</f>
        <v>11.535</v>
      </c>
      <c r="DKR106" s="1" t="s">
        <v>12</v>
      </c>
      <c r="DKT106" t="s">
        <v>117</v>
      </c>
      <c r="DKV106" s="8"/>
      <c r="DKY106" s="19">
        <f t="shared" ref="DKY106" si="2356">DKY105</f>
        <v>11.535</v>
      </c>
      <c r="DKZ106" s="1" t="s">
        <v>12</v>
      </c>
      <c r="DLB106" t="s">
        <v>117</v>
      </c>
      <c r="DLD106" s="8"/>
      <c r="DLG106" s="19">
        <f t="shared" ref="DLG106" si="2357">DLG105</f>
        <v>11.535</v>
      </c>
      <c r="DLH106" s="1" t="s">
        <v>12</v>
      </c>
      <c r="DLJ106" t="s">
        <v>117</v>
      </c>
      <c r="DLL106" s="8"/>
      <c r="DLO106" s="19">
        <f t="shared" ref="DLO106" si="2358">DLO105</f>
        <v>11.535</v>
      </c>
      <c r="DLP106" s="1" t="s">
        <v>12</v>
      </c>
      <c r="DLR106" t="s">
        <v>117</v>
      </c>
      <c r="DLT106" s="8"/>
      <c r="DLW106" s="19">
        <f t="shared" ref="DLW106" si="2359">DLW105</f>
        <v>11.535</v>
      </c>
      <c r="DLX106" s="1" t="s">
        <v>12</v>
      </c>
      <c r="DLZ106" t="s">
        <v>117</v>
      </c>
      <c r="DMB106" s="8"/>
      <c r="DME106" s="19">
        <f t="shared" ref="DME106" si="2360">DME105</f>
        <v>11.535</v>
      </c>
      <c r="DMF106" s="1" t="s">
        <v>12</v>
      </c>
      <c r="DMH106" t="s">
        <v>117</v>
      </c>
      <c r="DMJ106" s="8"/>
      <c r="DMM106" s="19">
        <f t="shared" ref="DMM106" si="2361">DMM105</f>
        <v>11.535</v>
      </c>
      <c r="DMN106" s="1" t="s">
        <v>12</v>
      </c>
      <c r="DMP106" t="s">
        <v>117</v>
      </c>
      <c r="DMR106" s="8"/>
      <c r="DMU106" s="19">
        <f t="shared" ref="DMU106" si="2362">DMU105</f>
        <v>11.535</v>
      </c>
      <c r="DMV106" s="1" t="s">
        <v>12</v>
      </c>
      <c r="DMX106" t="s">
        <v>117</v>
      </c>
      <c r="DMZ106" s="8"/>
      <c r="DNC106" s="19">
        <f t="shared" ref="DNC106" si="2363">DNC105</f>
        <v>11.535</v>
      </c>
      <c r="DND106" s="1" t="s">
        <v>12</v>
      </c>
      <c r="DNF106" t="s">
        <v>117</v>
      </c>
      <c r="DNH106" s="8"/>
      <c r="DNK106" s="19">
        <f t="shared" ref="DNK106" si="2364">DNK105</f>
        <v>11.535</v>
      </c>
      <c r="DNL106" s="1" t="s">
        <v>12</v>
      </c>
      <c r="DNN106" t="s">
        <v>117</v>
      </c>
      <c r="DNP106" s="8"/>
      <c r="DNS106" s="19">
        <f t="shared" ref="DNS106" si="2365">DNS105</f>
        <v>11.535</v>
      </c>
      <c r="DNT106" s="1" t="s">
        <v>12</v>
      </c>
      <c r="DNV106" t="s">
        <v>117</v>
      </c>
      <c r="DNX106" s="8"/>
      <c r="DOA106" s="19">
        <f t="shared" ref="DOA106" si="2366">DOA105</f>
        <v>11.535</v>
      </c>
      <c r="DOB106" s="1" t="s">
        <v>12</v>
      </c>
      <c r="DOD106" t="s">
        <v>117</v>
      </c>
      <c r="DOF106" s="8"/>
      <c r="DOI106" s="19">
        <f t="shared" ref="DOI106" si="2367">DOI105</f>
        <v>11.535</v>
      </c>
      <c r="DOJ106" s="1" t="s">
        <v>12</v>
      </c>
      <c r="DOL106" t="s">
        <v>117</v>
      </c>
      <c r="DON106" s="8"/>
      <c r="DOQ106" s="19">
        <f t="shared" ref="DOQ106" si="2368">DOQ105</f>
        <v>11.535</v>
      </c>
      <c r="DOR106" s="1" t="s">
        <v>12</v>
      </c>
      <c r="DOT106" t="s">
        <v>117</v>
      </c>
      <c r="DOV106" s="8"/>
      <c r="DOY106" s="19">
        <f t="shared" ref="DOY106" si="2369">DOY105</f>
        <v>11.535</v>
      </c>
      <c r="DOZ106" s="1" t="s">
        <v>12</v>
      </c>
      <c r="DPB106" t="s">
        <v>117</v>
      </c>
      <c r="DPD106" s="8"/>
      <c r="DPG106" s="19">
        <f t="shared" ref="DPG106" si="2370">DPG105</f>
        <v>11.535</v>
      </c>
      <c r="DPH106" s="1" t="s">
        <v>12</v>
      </c>
      <c r="DPJ106" t="s">
        <v>117</v>
      </c>
      <c r="DPL106" s="8"/>
      <c r="DPO106" s="19">
        <f t="shared" ref="DPO106" si="2371">DPO105</f>
        <v>11.535</v>
      </c>
      <c r="DPP106" s="1" t="s">
        <v>12</v>
      </c>
      <c r="DPR106" t="s">
        <v>117</v>
      </c>
      <c r="DPT106" s="8"/>
      <c r="DPW106" s="19">
        <f t="shared" ref="DPW106" si="2372">DPW105</f>
        <v>11.535</v>
      </c>
      <c r="DPX106" s="1" t="s">
        <v>12</v>
      </c>
      <c r="DPZ106" t="s">
        <v>117</v>
      </c>
      <c r="DQB106" s="8"/>
      <c r="DQE106" s="19">
        <f t="shared" ref="DQE106" si="2373">DQE105</f>
        <v>11.535</v>
      </c>
      <c r="DQF106" s="1" t="s">
        <v>12</v>
      </c>
      <c r="DQH106" t="s">
        <v>117</v>
      </c>
      <c r="DQJ106" s="8"/>
      <c r="DQM106" s="19">
        <f t="shared" ref="DQM106" si="2374">DQM105</f>
        <v>11.535</v>
      </c>
      <c r="DQN106" s="1" t="s">
        <v>12</v>
      </c>
      <c r="DQP106" t="s">
        <v>117</v>
      </c>
      <c r="DQR106" s="8"/>
      <c r="DQU106" s="19">
        <f t="shared" ref="DQU106" si="2375">DQU105</f>
        <v>11.535</v>
      </c>
      <c r="DQV106" s="1" t="s">
        <v>12</v>
      </c>
      <c r="DQX106" t="s">
        <v>117</v>
      </c>
      <c r="DQZ106" s="8"/>
      <c r="DRC106" s="19">
        <f t="shared" ref="DRC106" si="2376">DRC105</f>
        <v>11.535</v>
      </c>
      <c r="DRD106" s="1" t="s">
        <v>12</v>
      </c>
      <c r="DRF106" t="s">
        <v>117</v>
      </c>
      <c r="DRH106" s="8"/>
      <c r="DRK106" s="19">
        <f t="shared" ref="DRK106" si="2377">DRK105</f>
        <v>11.535</v>
      </c>
      <c r="DRL106" s="1" t="s">
        <v>12</v>
      </c>
      <c r="DRN106" t="s">
        <v>117</v>
      </c>
      <c r="DRP106" s="8"/>
      <c r="DRS106" s="19">
        <f t="shared" ref="DRS106" si="2378">DRS105</f>
        <v>11.535</v>
      </c>
      <c r="DRT106" s="1" t="s">
        <v>12</v>
      </c>
      <c r="DRV106" t="s">
        <v>117</v>
      </c>
      <c r="DRX106" s="8"/>
      <c r="DSA106" s="19">
        <f t="shared" ref="DSA106" si="2379">DSA105</f>
        <v>11.535</v>
      </c>
      <c r="DSB106" s="1" t="s">
        <v>12</v>
      </c>
      <c r="DSD106" t="s">
        <v>117</v>
      </c>
      <c r="DSF106" s="8"/>
      <c r="DSI106" s="19">
        <f t="shared" ref="DSI106" si="2380">DSI105</f>
        <v>11.535</v>
      </c>
      <c r="DSJ106" s="1" t="s">
        <v>12</v>
      </c>
      <c r="DSL106" t="s">
        <v>117</v>
      </c>
      <c r="DSN106" s="8"/>
      <c r="DSQ106" s="19">
        <f t="shared" ref="DSQ106" si="2381">DSQ105</f>
        <v>11.535</v>
      </c>
      <c r="DSR106" s="1" t="s">
        <v>12</v>
      </c>
      <c r="DST106" t="s">
        <v>117</v>
      </c>
      <c r="DSV106" s="8"/>
      <c r="DSY106" s="19">
        <f t="shared" ref="DSY106" si="2382">DSY105</f>
        <v>11.535</v>
      </c>
      <c r="DSZ106" s="1" t="s">
        <v>12</v>
      </c>
      <c r="DTB106" t="s">
        <v>117</v>
      </c>
      <c r="DTD106" s="8"/>
      <c r="DTG106" s="19">
        <f t="shared" ref="DTG106" si="2383">DTG105</f>
        <v>11.535</v>
      </c>
      <c r="DTH106" s="1" t="s">
        <v>12</v>
      </c>
      <c r="DTJ106" t="s">
        <v>117</v>
      </c>
      <c r="DTL106" s="8"/>
      <c r="DTO106" s="19">
        <f t="shared" ref="DTO106" si="2384">DTO105</f>
        <v>11.535</v>
      </c>
      <c r="DTP106" s="1" t="s">
        <v>12</v>
      </c>
      <c r="DTR106" t="s">
        <v>117</v>
      </c>
      <c r="DTT106" s="8"/>
      <c r="DTW106" s="19">
        <f t="shared" ref="DTW106" si="2385">DTW105</f>
        <v>11.535</v>
      </c>
      <c r="DTX106" s="1" t="s">
        <v>12</v>
      </c>
      <c r="DTZ106" t="s">
        <v>117</v>
      </c>
      <c r="DUB106" s="8"/>
      <c r="DUE106" s="19">
        <f t="shared" ref="DUE106" si="2386">DUE105</f>
        <v>11.535</v>
      </c>
      <c r="DUF106" s="1" t="s">
        <v>12</v>
      </c>
      <c r="DUH106" t="s">
        <v>117</v>
      </c>
      <c r="DUJ106" s="8"/>
      <c r="DUM106" s="19">
        <f t="shared" ref="DUM106" si="2387">DUM105</f>
        <v>11.535</v>
      </c>
      <c r="DUN106" s="1" t="s">
        <v>12</v>
      </c>
      <c r="DUP106" t="s">
        <v>117</v>
      </c>
      <c r="DUR106" s="8"/>
      <c r="DUU106" s="19">
        <f t="shared" ref="DUU106" si="2388">DUU105</f>
        <v>11.535</v>
      </c>
      <c r="DUV106" s="1" t="s">
        <v>12</v>
      </c>
      <c r="DUX106" t="s">
        <v>117</v>
      </c>
      <c r="DUZ106" s="8"/>
      <c r="DVC106" s="19">
        <f t="shared" ref="DVC106" si="2389">DVC105</f>
        <v>11.535</v>
      </c>
      <c r="DVD106" s="1" t="s">
        <v>12</v>
      </c>
      <c r="DVF106" t="s">
        <v>117</v>
      </c>
      <c r="DVH106" s="8"/>
      <c r="DVK106" s="19">
        <f t="shared" ref="DVK106" si="2390">DVK105</f>
        <v>11.535</v>
      </c>
      <c r="DVL106" s="1" t="s">
        <v>12</v>
      </c>
      <c r="DVN106" t="s">
        <v>117</v>
      </c>
      <c r="DVP106" s="8"/>
      <c r="DVS106" s="19">
        <f t="shared" ref="DVS106" si="2391">DVS105</f>
        <v>11.535</v>
      </c>
      <c r="DVT106" s="1" t="s">
        <v>12</v>
      </c>
      <c r="DVV106" t="s">
        <v>117</v>
      </c>
      <c r="DVX106" s="8"/>
      <c r="DWA106" s="19">
        <f t="shared" ref="DWA106" si="2392">DWA105</f>
        <v>11.535</v>
      </c>
      <c r="DWB106" s="1" t="s">
        <v>12</v>
      </c>
      <c r="DWD106" t="s">
        <v>117</v>
      </c>
      <c r="DWF106" s="8"/>
      <c r="DWI106" s="19">
        <f t="shared" ref="DWI106" si="2393">DWI105</f>
        <v>11.535</v>
      </c>
      <c r="DWJ106" s="1" t="s">
        <v>12</v>
      </c>
      <c r="DWL106" t="s">
        <v>117</v>
      </c>
      <c r="DWN106" s="8"/>
      <c r="DWQ106" s="19">
        <f t="shared" ref="DWQ106" si="2394">DWQ105</f>
        <v>11.535</v>
      </c>
      <c r="DWR106" s="1" t="s">
        <v>12</v>
      </c>
      <c r="DWT106" t="s">
        <v>117</v>
      </c>
      <c r="DWV106" s="8"/>
      <c r="DWY106" s="19">
        <f t="shared" ref="DWY106" si="2395">DWY105</f>
        <v>11.535</v>
      </c>
      <c r="DWZ106" s="1" t="s">
        <v>12</v>
      </c>
      <c r="DXB106" t="s">
        <v>117</v>
      </c>
      <c r="DXD106" s="8"/>
      <c r="DXG106" s="19">
        <f t="shared" ref="DXG106" si="2396">DXG105</f>
        <v>11.535</v>
      </c>
      <c r="DXH106" s="1" t="s">
        <v>12</v>
      </c>
      <c r="DXJ106" t="s">
        <v>117</v>
      </c>
      <c r="DXL106" s="8"/>
      <c r="DXO106" s="19">
        <f t="shared" ref="DXO106" si="2397">DXO105</f>
        <v>11.535</v>
      </c>
      <c r="DXP106" s="1" t="s">
        <v>12</v>
      </c>
      <c r="DXR106" t="s">
        <v>117</v>
      </c>
      <c r="DXT106" s="8"/>
      <c r="DXW106" s="19">
        <f t="shared" ref="DXW106" si="2398">DXW105</f>
        <v>11.535</v>
      </c>
      <c r="DXX106" s="1" t="s">
        <v>12</v>
      </c>
      <c r="DXZ106" t="s">
        <v>117</v>
      </c>
      <c r="DYB106" s="8"/>
      <c r="DYE106" s="19">
        <f t="shared" ref="DYE106" si="2399">DYE105</f>
        <v>11.535</v>
      </c>
      <c r="DYF106" s="1" t="s">
        <v>12</v>
      </c>
      <c r="DYH106" t="s">
        <v>117</v>
      </c>
      <c r="DYJ106" s="8"/>
      <c r="DYM106" s="19">
        <f t="shared" ref="DYM106" si="2400">DYM105</f>
        <v>11.535</v>
      </c>
      <c r="DYN106" s="1" t="s">
        <v>12</v>
      </c>
      <c r="DYP106" t="s">
        <v>117</v>
      </c>
      <c r="DYR106" s="8"/>
      <c r="DYU106" s="19">
        <f t="shared" ref="DYU106" si="2401">DYU105</f>
        <v>11.535</v>
      </c>
      <c r="DYV106" s="1" t="s">
        <v>12</v>
      </c>
      <c r="DYX106" t="s">
        <v>117</v>
      </c>
      <c r="DYZ106" s="8"/>
      <c r="DZC106" s="19">
        <f t="shared" ref="DZC106" si="2402">DZC105</f>
        <v>11.535</v>
      </c>
      <c r="DZD106" s="1" t="s">
        <v>12</v>
      </c>
      <c r="DZF106" t="s">
        <v>117</v>
      </c>
      <c r="DZH106" s="8"/>
      <c r="DZK106" s="19">
        <f t="shared" ref="DZK106" si="2403">DZK105</f>
        <v>11.535</v>
      </c>
      <c r="DZL106" s="1" t="s">
        <v>12</v>
      </c>
      <c r="DZN106" t="s">
        <v>117</v>
      </c>
      <c r="DZP106" s="8"/>
      <c r="DZS106" s="19">
        <f t="shared" ref="DZS106" si="2404">DZS105</f>
        <v>11.535</v>
      </c>
      <c r="DZT106" s="1" t="s">
        <v>12</v>
      </c>
      <c r="DZV106" t="s">
        <v>117</v>
      </c>
      <c r="DZX106" s="8"/>
      <c r="EAA106" s="19">
        <f t="shared" ref="EAA106" si="2405">EAA105</f>
        <v>11.535</v>
      </c>
      <c r="EAB106" s="1" t="s">
        <v>12</v>
      </c>
      <c r="EAD106" t="s">
        <v>117</v>
      </c>
      <c r="EAF106" s="8"/>
      <c r="EAI106" s="19">
        <f t="shared" ref="EAI106" si="2406">EAI105</f>
        <v>11.535</v>
      </c>
      <c r="EAJ106" s="1" t="s">
        <v>12</v>
      </c>
      <c r="EAL106" t="s">
        <v>117</v>
      </c>
      <c r="EAN106" s="8"/>
      <c r="EAQ106" s="19">
        <f t="shared" ref="EAQ106" si="2407">EAQ105</f>
        <v>11.535</v>
      </c>
      <c r="EAR106" s="1" t="s">
        <v>12</v>
      </c>
      <c r="EAT106" t="s">
        <v>117</v>
      </c>
      <c r="EAV106" s="8"/>
      <c r="EAY106" s="19">
        <f t="shared" ref="EAY106" si="2408">EAY105</f>
        <v>11.535</v>
      </c>
      <c r="EAZ106" s="1" t="s">
        <v>12</v>
      </c>
      <c r="EBB106" t="s">
        <v>117</v>
      </c>
      <c r="EBD106" s="8"/>
      <c r="EBG106" s="19">
        <f t="shared" ref="EBG106" si="2409">EBG105</f>
        <v>11.535</v>
      </c>
      <c r="EBH106" s="1" t="s">
        <v>12</v>
      </c>
      <c r="EBJ106" t="s">
        <v>117</v>
      </c>
      <c r="EBL106" s="8"/>
      <c r="EBO106" s="19">
        <f t="shared" ref="EBO106" si="2410">EBO105</f>
        <v>11.535</v>
      </c>
      <c r="EBP106" s="1" t="s">
        <v>12</v>
      </c>
      <c r="EBR106" t="s">
        <v>117</v>
      </c>
      <c r="EBT106" s="8"/>
      <c r="EBW106" s="19">
        <f t="shared" ref="EBW106" si="2411">EBW105</f>
        <v>11.535</v>
      </c>
      <c r="EBX106" s="1" t="s">
        <v>12</v>
      </c>
      <c r="EBZ106" t="s">
        <v>117</v>
      </c>
      <c r="ECB106" s="8"/>
      <c r="ECE106" s="19">
        <f t="shared" ref="ECE106" si="2412">ECE105</f>
        <v>11.535</v>
      </c>
      <c r="ECF106" s="1" t="s">
        <v>12</v>
      </c>
      <c r="ECH106" t="s">
        <v>117</v>
      </c>
      <c r="ECJ106" s="8"/>
      <c r="ECM106" s="19">
        <f t="shared" ref="ECM106" si="2413">ECM105</f>
        <v>11.535</v>
      </c>
      <c r="ECN106" s="1" t="s">
        <v>12</v>
      </c>
      <c r="ECP106" t="s">
        <v>117</v>
      </c>
      <c r="ECR106" s="8"/>
      <c r="ECU106" s="19">
        <f t="shared" ref="ECU106" si="2414">ECU105</f>
        <v>11.535</v>
      </c>
      <c r="ECV106" s="1" t="s">
        <v>12</v>
      </c>
      <c r="ECX106" t="s">
        <v>117</v>
      </c>
      <c r="ECZ106" s="8"/>
      <c r="EDC106" s="19">
        <f t="shared" ref="EDC106" si="2415">EDC105</f>
        <v>11.535</v>
      </c>
      <c r="EDD106" s="1" t="s">
        <v>12</v>
      </c>
      <c r="EDF106" t="s">
        <v>117</v>
      </c>
      <c r="EDH106" s="8"/>
      <c r="EDK106" s="19">
        <f t="shared" ref="EDK106" si="2416">EDK105</f>
        <v>11.535</v>
      </c>
      <c r="EDL106" s="1" t="s">
        <v>12</v>
      </c>
      <c r="EDN106" t="s">
        <v>117</v>
      </c>
      <c r="EDP106" s="8"/>
      <c r="EDS106" s="19">
        <f t="shared" ref="EDS106" si="2417">EDS105</f>
        <v>11.535</v>
      </c>
      <c r="EDT106" s="1" t="s">
        <v>12</v>
      </c>
      <c r="EDV106" t="s">
        <v>117</v>
      </c>
      <c r="EDX106" s="8"/>
      <c r="EEA106" s="19">
        <f t="shared" ref="EEA106" si="2418">EEA105</f>
        <v>11.535</v>
      </c>
      <c r="EEB106" s="1" t="s">
        <v>12</v>
      </c>
      <c r="EED106" t="s">
        <v>117</v>
      </c>
      <c r="EEF106" s="8"/>
      <c r="EEI106" s="19">
        <f t="shared" ref="EEI106" si="2419">EEI105</f>
        <v>11.535</v>
      </c>
      <c r="EEJ106" s="1" t="s">
        <v>12</v>
      </c>
      <c r="EEL106" t="s">
        <v>117</v>
      </c>
      <c r="EEN106" s="8"/>
      <c r="EEQ106" s="19">
        <f t="shared" ref="EEQ106" si="2420">EEQ105</f>
        <v>11.535</v>
      </c>
      <c r="EER106" s="1" t="s">
        <v>12</v>
      </c>
      <c r="EET106" t="s">
        <v>117</v>
      </c>
      <c r="EEV106" s="8"/>
      <c r="EEY106" s="19">
        <f t="shared" ref="EEY106" si="2421">EEY105</f>
        <v>11.535</v>
      </c>
      <c r="EEZ106" s="1" t="s">
        <v>12</v>
      </c>
      <c r="EFB106" t="s">
        <v>117</v>
      </c>
      <c r="EFD106" s="8"/>
      <c r="EFG106" s="19">
        <f t="shared" ref="EFG106" si="2422">EFG105</f>
        <v>11.535</v>
      </c>
      <c r="EFH106" s="1" t="s">
        <v>12</v>
      </c>
      <c r="EFJ106" t="s">
        <v>117</v>
      </c>
      <c r="EFL106" s="8"/>
      <c r="EFO106" s="19">
        <f t="shared" ref="EFO106" si="2423">EFO105</f>
        <v>11.535</v>
      </c>
      <c r="EFP106" s="1" t="s">
        <v>12</v>
      </c>
      <c r="EFR106" t="s">
        <v>117</v>
      </c>
      <c r="EFT106" s="8"/>
      <c r="EFW106" s="19">
        <f t="shared" ref="EFW106" si="2424">EFW105</f>
        <v>11.535</v>
      </c>
      <c r="EFX106" s="1" t="s">
        <v>12</v>
      </c>
      <c r="EFZ106" t="s">
        <v>117</v>
      </c>
      <c r="EGB106" s="8"/>
      <c r="EGE106" s="19">
        <f t="shared" ref="EGE106" si="2425">EGE105</f>
        <v>11.535</v>
      </c>
      <c r="EGF106" s="1" t="s">
        <v>12</v>
      </c>
      <c r="EGH106" t="s">
        <v>117</v>
      </c>
      <c r="EGJ106" s="8"/>
      <c r="EGM106" s="19">
        <f t="shared" ref="EGM106" si="2426">EGM105</f>
        <v>11.535</v>
      </c>
      <c r="EGN106" s="1" t="s">
        <v>12</v>
      </c>
      <c r="EGP106" t="s">
        <v>117</v>
      </c>
      <c r="EGR106" s="8"/>
      <c r="EGU106" s="19">
        <f t="shared" ref="EGU106" si="2427">EGU105</f>
        <v>11.535</v>
      </c>
      <c r="EGV106" s="1" t="s">
        <v>12</v>
      </c>
      <c r="EGX106" t="s">
        <v>117</v>
      </c>
      <c r="EGZ106" s="8"/>
      <c r="EHC106" s="19">
        <f t="shared" ref="EHC106" si="2428">EHC105</f>
        <v>11.535</v>
      </c>
      <c r="EHD106" s="1" t="s">
        <v>12</v>
      </c>
      <c r="EHF106" t="s">
        <v>117</v>
      </c>
      <c r="EHH106" s="8"/>
      <c r="EHK106" s="19">
        <f t="shared" ref="EHK106" si="2429">EHK105</f>
        <v>11.535</v>
      </c>
      <c r="EHL106" s="1" t="s">
        <v>12</v>
      </c>
      <c r="EHN106" t="s">
        <v>117</v>
      </c>
      <c r="EHP106" s="8"/>
      <c r="EHS106" s="19">
        <f t="shared" ref="EHS106" si="2430">EHS105</f>
        <v>11.535</v>
      </c>
      <c r="EHT106" s="1" t="s">
        <v>12</v>
      </c>
      <c r="EHV106" t="s">
        <v>117</v>
      </c>
      <c r="EHX106" s="8"/>
      <c r="EIA106" s="19">
        <f t="shared" ref="EIA106" si="2431">EIA105</f>
        <v>11.535</v>
      </c>
      <c r="EIB106" s="1" t="s">
        <v>12</v>
      </c>
      <c r="EID106" t="s">
        <v>117</v>
      </c>
      <c r="EIF106" s="8"/>
      <c r="EII106" s="19">
        <f t="shared" ref="EII106" si="2432">EII105</f>
        <v>11.535</v>
      </c>
      <c r="EIJ106" s="1" t="s">
        <v>12</v>
      </c>
      <c r="EIL106" t="s">
        <v>117</v>
      </c>
      <c r="EIN106" s="8"/>
      <c r="EIQ106" s="19">
        <f t="shared" ref="EIQ106" si="2433">EIQ105</f>
        <v>11.535</v>
      </c>
      <c r="EIR106" s="1" t="s">
        <v>12</v>
      </c>
      <c r="EIT106" t="s">
        <v>117</v>
      </c>
      <c r="EIV106" s="8"/>
      <c r="EIY106" s="19">
        <f t="shared" ref="EIY106" si="2434">EIY105</f>
        <v>11.535</v>
      </c>
      <c r="EIZ106" s="1" t="s">
        <v>12</v>
      </c>
      <c r="EJB106" t="s">
        <v>117</v>
      </c>
      <c r="EJD106" s="8"/>
      <c r="EJG106" s="19">
        <f t="shared" ref="EJG106" si="2435">EJG105</f>
        <v>11.535</v>
      </c>
      <c r="EJH106" s="1" t="s">
        <v>12</v>
      </c>
      <c r="EJJ106" t="s">
        <v>117</v>
      </c>
      <c r="EJL106" s="8"/>
      <c r="EJO106" s="19">
        <f t="shared" ref="EJO106" si="2436">EJO105</f>
        <v>11.535</v>
      </c>
      <c r="EJP106" s="1" t="s">
        <v>12</v>
      </c>
      <c r="EJR106" t="s">
        <v>117</v>
      </c>
      <c r="EJT106" s="8"/>
      <c r="EJW106" s="19">
        <f t="shared" ref="EJW106" si="2437">EJW105</f>
        <v>11.535</v>
      </c>
      <c r="EJX106" s="1" t="s">
        <v>12</v>
      </c>
      <c r="EJZ106" t="s">
        <v>117</v>
      </c>
      <c r="EKB106" s="8"/>
      <c r="EKE106" s="19">
        <f t="shared" ref="EKE106" si="2438">EKE105</f>
        <v>11.535</v>
      </c>
      <c r="EKF106" s="1" t="s">
        <v>12</v>
      </c>
      <c r="EKH106" t="s">
        <v>117</v>
      </c>
      <c r="EKJ106" s="8"/>
      <c r="EKM106" s="19">
        <f t="shared" ref="EKM106" si="2439">EKM105</f>
        <v>11.535</v>
      </c>
      <c r="EKN106" s="1" t="s">
        <v>12</v>
      </c>
      <c r="EKP106" t="s">
        <v>117</v>
      </c>
      <c r="EKR106" s="8"/>
      <c r="EKU106" s="19">
        <f t="shared" ref="EKU106" si="2440">EKU105</f>
        <v>11.535</v>
      </c>
      <c r="EKV106" s="1" t="s">
        <v>12</v>
      </c>
      <c r="EKX106" t="s">
        <v>117</v>
      </c>
      <c r="EKZ106" s="8"/>
      <c r="ELC106" s="19">
        <f t="shared" ref="ELC106" si="2441">ELC105</f>
        <v>11.535</v>
      </c>
      <c r="ELD106" s="1" t="s">
        <v>12</v>
      </c>
      <c r="ELF106" t="s">
        <v>117</v>
      </c>
      <c r="ELH106" s="8"/>
      <c r="ELK106" s="19">
        <f t="shared" ref="ELK106" si="2442">ELK105</f>
        <v>11.535</v>
      </c>
      <c r="ELL106" s="1" t="s">
        <v>12</v>
      </c>
      <c r="ELN106" t="s">
        <v>117</v>
      </c>
      <c r="ELP106" s="8"/>
      <c r="ELS106" s="19">
        <f t="shared" ref="ELS106" si="2443">ELS105</f>
        <v>11.535</v>
      </c>
      <c r="ELT106" s="1" t="s">
        <v>12</v>
      </c>
      <c r="ELV106" t="s">
        <v>117</v>
      </c>
      <c r="ELX106" s="8"/>
      <c r="EMA106" s="19">
        <f t="shared" ref="EMA106" si="2444">EMA105</f>
        <v>11.535</v>
      </c>
      <c r="EMB106" s="1" t="s">
        <v>12</v>
      </c>
      <c r="EMD106" t="s">
        <v>117</v>
      </c>
      <c r="EMF106" s="8"/>
      <c r="EMI106" s="19">
        <f t="shared" ref="EMI106" si="2445">EMI105</f>
        <v>11.535</v>
      </c>
      <c r="EMJ106" s="1" t="s">
        <v>12</v>
      </c>
      <c r="EML106" t="s">
        <v>117</v>
      </c>
      <c r="EMN106" s="8"/>
      <c r="EMQ106" s="19">
        <f t="shared" ref="EMQ106" si="2446">EMQ105</f>
        <v>11.535</v>
      </c>
      <c r="EMR106" s="1" t="s">
        <v>12</v>
      </c>
      <c r="EMT106" t="s">
        <v>117</v>
      </c>
      <c r="EMV106" s="8"/>
      <c r="EMY106" s="19">
        <f t="shared" ref="EMY106" si="2447">EMY105</f>
        <v>11.535</v>
      </c>
      <c r="EMZ106" s="1" t="s">
        <v>12</v>
      </c>
      <c r="ENB106" t="s">
        <v>117</v>
      </c>
      <c r="END106" s="8"/>
      <c r="ENG106" s="19">
        <f t="shared" ref="ENG106" si="2448">ENG105</f>
        <v>11.535</v>
      </c>
      <c r="ENH106" s="1" t="s">
        <v>12</v>
      </c>
      <c r="ENJ106" t="s">
        <v>117</v>
      </c>
      <c r="ENL106" s="8"/>
      <c r="ENO106" s="19">
        <f t="shared" ref="ENO106" si="2449">ENO105</f>
        <v>11.535</v>
      </c>
      <c r="ENP106" s="1" t="s">
        <v>12</v>
      </c>
      <c r="ENR106" t="s">
        <v>117</v>
      </c>
      <c r="ENT106" s="8"/>
      <c r="ENW106" s="19">
        <f t="shared" ref="ENW106" si="2450">ENW105</f>
        <v>11.535</v>
      </c>
      <c r="ENX106" s="1" t="s">
        <v>12</v>
      </c>
      <c r="ENZ106" t="s">
        <v>117</v>
      </c>
      <c r="EOB106" s="8"/>
      <c r="EOE106" s="19">
        <f t="shared" ref="EOE106" si="2451">EOE105</f>
        <v>11.535</v>
      </c>
      <c r="EOF106" s="1" t="s">
        <v>12</v>
      </c>
      <c r="EOH106" t="s">
        <v>117</v>
      </c>
      <c r="EOJ106" s="8"/>
      <c r="EOM106" s="19">
        <f t="shared" ref="EOM106" si="2452">EOM105</f>
        <v>11.535</v>
      </c>
      <c r="EON106" s="1" t="s">
        <v>12</v>
      </c>
      <c r="EOP106" t="s">
        <v>117</v>
      </c>
      <c r="EOR106" s="8"/>
      <c r="EOU106" s="19">
        <f t="shared" ref="EOU106" si="2453">EOU105</f>
        <v>11.535</v>
      </c>
      <c r="EOV106" s="1" t="s">
        <v>12</v>
      </c>
      <c r="EOX106" t="s">
        <v>117</v>
      </c>
      <c r="EOZ106" s="8"/>
      <c r="EPC106" s="19">
        <f t="shared" ref="EPC106" si="2454">EPC105</f>
        <v>11.535</v>
      </c>
      <c r="EPD106" s="1" t="s">
        <v>12</v>
      </c>
      <c r="EPF106" t="s">
        <v>117</v>
      </c>
      <c r="EPH106" s="8"/>
      <c r="EPK106" s="19">
        <f t="shared" ref="EPK106" si="2455">EPK105</f>
        <v>11.535</v>
      </c>
      <c r="EPL106" s="1" t="s">
        <v>12</v>
      </c>
      <c r="EPN106" t="s">
        <v>117</v>
      </c>
      <c r="EPP106" s="8"/>
      <c r="EPS106" s="19">
        <f t="shared" ref="EPS106" si="2456">EPS105</f>
        <v>11.535</v>
      </c>
      <c r="EPT106" s="1" t="s">
        <v>12</v>
      </c>
      <c r="EPV106" t="s">
        <v>117</v>
      </c>
      <c r="EPX106" s="8"/>
      <c r="EQA106" s="19">
        <f t="shared" ref="EQA106" si="2457">EQA105</f>
        <v>11.535</v>
      </c>
      <c r="EQB106" s="1" t="s">
        <v>12</v>
      </c>
      <c r="EQD106" t="s">
        <v>117</v>
      </c>
      <c r="EQF106" s="8"/>
      <c r="EQI106" s="19">
        <f t="shared" ref="EQI106" si="2458">EQI105</f>
        <v>11.535</v>
      </c>
      <c r="EQJ106" s="1" t="s">
        <v>12</v>
      </c>
      <c r="EQL106" t="s">
        <v>117</v>
      </c>
      <c r="EQN106" s="8"/>
      <c r="EQQ106" s="19">
        <f t="shared" ref="EQQ106" si="2459">EQQ105</f>
        <v>11.535</v>
      </c>
      <c r="EQR106" s="1" t="s">
        <v>12</v>
      </c>
      <c r="EQT106" t="s">
        <v>117</v>
      </c>
      <c r="EQV106" s="8"/>
      <c r="EQY106" s="19">
        <f t="shared" ref="EQY106" si="2460">EQY105</f>
        <v>11.535</v>
      </c>
      <c r="EQZ106" s="1" t="s">
        <v>12</v>
      </c>
      <c r="ERB106" t="s">
        <v>117</v>
      </c>
      <c r="ERD106" s="8"/>
      <c r="ERG106" s="19">
        <f t="shared" ref="ERG106" si="2461">ERG105</f>
        <v>11.535</v>
      </c>
      <c r="ERH106" s="1" t="s">
        <v>12</v>
      </c>
      <c r="ERJ106" t="s">
        <v>117</v>
      </c>
      <c r="ERL106" s="8"/>
      <c r="ERO106" s="19">
        <f t="shared" ref="ERO106" si="2462">ERO105</f>
        <v>11.535</v>
      </c>
      <c r="ERP106" s="1" t="s">
        <v>12</v>
      </c>
      <c r="ERR106" t="s">
        <v>117</v>
      </c>
      <c r="ERT106" s="8"/>
      <c r="ERW106" s="19">
        <f t="shared" ref="ERW106" si="2463">ERW105</f>
        <v>11.535</v>
      </c>
      <c r="ERX106" s="1" t="s">
        <v>12</v>
      </c>
      <c r="ERZ106" t="s">
        <v>117</v>
      </c>
      <c r="ESB106" s="8"/>
      <c r="ESE106" s="19">
        <f t="shared" ref="ESE106" si="2464">ESE105</f>
        <v>11.535</v>
      </c>
      <c r="ESF106" s="1" t="s">
        <v>12</v>
      </c>
      <c r="ESH106" t="s">
        <v>117</v>
      </c>
      <c r="ESJ106" s="8"/>
      <c r="ESM106" s="19">
        <f t="shared" ref="ESM106" si="2465">ESM105</f>
        <v>11.535</v>
      </c>
      <c r="ESN106" s="1" t="s">
        <v>12</v>
      </c>
      <c r="ESP106" t="s">
        <v>117</v>
      </c>
      <c r="ESR106" s="8"/>
      <c r="ESU106" s="19">
        <f t="shared" ref="ESU106" si="2466">ESU105</f>
        <v>11.535</v>
      </c>
      <c r="ESV106" s="1" t="s">
        <v>12</v>
      </c>
      <c r="ESX106" t="s">
        <v>117</v>
      </c>
      <c r="ESZ106" s="8"/>
      <c r="ETC106" s="19">
        <f t="shared" ref="ETC106" si="2467">ETC105</f>
        <v>11.535</v>
      </c>
      <c r="ETD106" s="1" t="s">
        <v>12</v>
      </c>
      <c r="ETF106" t="s">
        <v>117</v>
      </c>
      <c r="ETH106" s="8"/>
      <c r="ETK106" s="19">
        <f t="shared" ref="ETK106" si="2468">ETK105</f>
        <v>11.535</v>
      </c>
      <c r="ETL106" s="1" t="s">
        <v>12</v>
      </c>
      <c r="ETN106" t="s">
        <v>117</v>
      </c>
      <c r="ETP106" s="8"/>
      <c r="ETS106" s="19">
        <f t="shared" ref="ETS106" si="2469">ETS105</f>
        <v>11.535</v>
      </c>
      <c r="ETT106" s="1" t="s">
        <v>12</v>
      </c>
      <c r="ETV106" t="s">
        <v>117</v>
      </c>
      <c r="ETX106" s="8"/>
      <c r="EUA106" s="19">
        <f t="shared" ref="EUA106" si="2470">EUA105</f>
        <v>11.535</v>
      </c>
      <c r="EUB106" s="1" t="s">
        <v>12</v>
      </c>
      <c r="EUD106" t="s">
        <v>117</v>
      </c>
      <c r="EUF106" s="8"/>
      <c r="EUI106" s="19">
        <f t="shared" ref="EUI106" si="2471">EUI105</f>
        <v>11.535</v>
      </c>
      <c r="EUJ106" s="1" t="s">
        <v>12</v>
      </c>
      <c r="EUL106" t="s">
        <v>117</v>
      </c>
      <c r="EUN106" s="8"/>
      <c r="EUQ106" s="19">
        <f t="shared" ref="EUQ106" si="2472">EUQ105</f>
        <v>11.535</v>
      </c>
      <c r="EUR106" s="1" t="s">
        <v>12</v>
      </c>
      <c r="EUT106" t="s">
        <v>117</v>
      </c>
      <c r="EUV106" s="8"/>
      <c r="EUY106" s="19">
        <f t="shared" ref="EUY106" si="2473">EUY105</f>
        <v>11.535</v>
      </c>
      <c r="EUZ106" s="1" t="s">
        <v>12</v>
      </c>
      <c r="EVB106" t="s">
        <v>117</v>
      </c>
      <c r="EVD106" s="8"/>
      <c r="EVG106" s="19">
        <f t="shared" ref="EVG106" si="2474">EVG105</f>
        <v>11.535</v>
      </c>
      <c r="EVH106" s="1" t="s">
        <v>12</v>
      </c>
      <c r="EVJ106" t="s">
        <v>117</v>
      </c>
      <c r="EVL106" s="8"/>
      <c r="EVO106" s="19">
        <f t="shared" ref="EVO106" si="2475">EVO105</f>
        <v>11.535</v>
      </c>
      <c r="EVP106" s="1" t="s">
        <v>12</v>
      </c>
      <c r="EVR106" t="s">
        <v>117</v>
      </c>
      <c r="EVT106" s="8"/>
      <c r="EVW106" s="19">
        <f t="shared" ref="EVW106" si="2476">EVW105</f>
        <v>11.535</v>
      </c>
      <c r="EVX106" s="1" t="s">
        <v>12</v>
      </c>
      <c r="EVZ106" t="s">
        <v>117</v>
      </c>
      <c r="EWB106" s="8"/>
      <c r="EWE106" s="19">
        <f t="shared" ref="EWE106" si="2477">EWE105</f>
        <v>11.535</v>
      </c>
      <c r="EWF106" s="1" t="s">
        <v>12</v>
      </c>
      <c r="EWH106" t="s">
        <v>117</v>
      </c>
      <c r="EWJ106" s="8"/>
      <c r="EWM106" s="19">
        <f t="shared" ref="EWM106" si="2478">EWM105</f>
        <v>11.535</v>
      </c>
      <c r="EWN106" s="1" t="s">
        <v>12</v>
      </c>
      <c r="EWP106" t="s">
        <v>117</v>
      </c>
      <c r="EWR106" s="8"/>
      <c r="EWU106" s="19">
        <f t="shared" ref="EWU106" si="2479">EWU105</f>
        <v>11.535</v>
      </c>
      <c r="EWV106" s="1" t="s">
        <v>12</v>
      </c>
      <c r="EWX106" t="s">
        <v>117</v>
      </c>
      <c r="EWZ106" s="8"/>
      <c r="EXC106" s="19">
        <f t="shared" ref="EXC106" si="2480">EXC105</f>
        <v>11.535</v>
      </c>
      <c r="EXD106" s="1" t="s">
        <v>12</v>
      </c>
      <c r="EXF106" t="s">
        <v>117</v>
      </c>
      <c r="EXH106" s="8"/>
      <c r="EXK106" s="19">
        <f t="shared" ref="EXK106" si="2481">EXK105</f>
        <v>11.535</v>
      </c>
      <c r="EXL106" s="1" t="s">
        <v>12</v>
      </c>
      <c r="EXN106" t="s">
        <v>117</v>
      </c>
      <c r="EXP106" s="8"/>
      <c r="EXS106" s="19">
        <f t="shared" ref="EXS106" si="2482">EXS105</f>
        <v>11.535</v>
      </c>
      <c r="EXT106" s="1" t="s">
        <v>12</v>
      </c>
      <c r="EXV106" t="s">
        <v>117</v>
      </c>
      <c r="EXX106" s="8"/>
      <c r="EYA106" s="19">
        <f t="shared" ref="EYA106" si="2483">EYA105</f>
        <v>11.535</v>
      </c>
      <c r="EYB106" s="1" t="s">
        <v>12</v>
      </c>
      <c r="EYD106" t="s">
        <v>117</v>
      </c>
      <c r="EYF106" s="8"/>
      <c r="EYI106" s="19">
        <f t="shared" ref="EYI106" si="2484">EYI105</f>
        <v>11.535</v>
      </c>
      <c r="EYJ106" s="1" t="s">
        <v>12</v>
      </c>
      <c r="EYL106" t="s">
        <v>117</v>
      </c>
      <c r="EYN106" s="8"/>
      <c r="EYQ106" s="19">
        <f t="shared" ref="EYQ106" si="2485">EYQ105</f>
        <v>11.535</v>
      </c>
      <c r="EYR106" s="1" t="s">
        <v>12</v>
      </c>
      <c r="EYT106" t="s">
        <v>117</v>
      </c>
      <c r="EYV106" s="8"/>
      <c r="EYY106" s="19">
        <f t="shared" ref="EYY106" si="2486">EYY105</f>
        <v>11.535</v>
      </c>
      <c r="EYZ106" s="1" t="s">
        <v>12</v>
      </c>
      <c r="EZB106" t="s">
        <v>117</v>
      </c>
      <c r="EZD106" s="8"/>
      <c r="EZG106" s="19">
        <f t="shared" ref="EZG106" si="2487">EZG105</f>
        <v>11.535</v>
      </c>
      <c r="EZH106" s="1" t="s">
        <v>12</v>
      </c>
      <c r="EZJ106" t="s">
        <v>117</v>
      </c>
      <c r="EZL106" s="8"/>
      <c r="EZO106" s="19">
        <f t="shared" ref="EZO106" si="2488">EZO105</f>
        <v>11.535</v>
      </c>
      <c r="EZP106" s="1" t="s">
        <v>12</v>
      </c>
      <c r="EZR106" t="s">
        <v>117</v>
      </c>
      <c r="EZT106" s="8"/>
      <c r="EZW106" s="19">
        <f t="shared" ref="EZW106" si="2489">EZW105</f>
        <v>11.535</v>
      </c>
      <c r="EZX106" s="1" t="s">
        <v>12</v>
      </c>
      <c r="EZZ106" t="s">
        <v>117</v>
      </c>
      <c r="FAB106" s="8"/>
      <c r="FAE106" s="19">
        <f t="shared" ref="FAE106" si="2490">FAE105</f>
        <v>11.535</v>
      </c>
      <c r="FAF106" s="1" t="s">
        <v>12</v>
      </c>
      <c r="FAH106" t="s">
        <v>117</v>
      </c>
      <c r="FAJ106" s="8"/>
      <c r="FAM106" s="19">
        <f t="shared" ref="FAM106" si="2491">FAM105</f>
        <v>11.535</v>
      </c>
      <c r="FAN106" s="1" t="s">
        <v>12</v>
      </c>
      <c r="FAP106" t="s">
        <v>117</v>
      </c>
      <c r="FAR106" s="8"/>
      <c r="FAU106" s="19">
        <f t="shared" ref="FAU106" si="2492">FAU105</f>
        <v>11.535</v>
      </c>
      <c r="FAV106" s="1" t="s">
        <v>12</v>
      </c>
      <c r="FAX106" t="s">
        <v>117</v>
      </c>
      <c r="FAZ106" s="8"/>
      <c r="FBC106" s="19">
        <f t="shared" ref="FBC106" si="2493">FBC105</f>
        <v>11.535</v>
      </c>
      <c r="FBD106" s="1" t="s">
        <v>12</v>
      </c>
      <c r="FBF106" t="s">
        <v>117</v>
      </c>
      <c r="FBH106" s="8"/>
      <c r="FBK106" s="19">
        <f t="shared" ref="FBK106" si="2494">FBK105</f>
        <v>11.535</v>
      </c>
      <c r="FBL106" s="1" t="s">
        <v>12</v>
      </c>
      <c r="FBN106" t="s">
        <v>117</v>
      </c>
      <c r="FBP106" s="8"/>
      <c r="FBS106" s="19">
        <f t="shared" ref="FBS106" si="2495">FBS105</f>
        <v>11.535</v>
      </c>
      <c r="FBT106" s="1" t="s">
        <v>12</v>
      </c>
      <c r="FBV106" t="s">
        <v>117</v>
      </c>
      <c r="FBX106" s="8"/>
      <c r="FCA106" s="19">
        <f t="shared" ref="FCA106" si="2496">FCA105</f>
        <v>11.535</v>
      </c>
      <c r="FCB106" s="1" t="s">
        <v>12</v>
      </c>
      <c r="FCD106" t="s">
        <v>117</v>
      </c>
      <c r="FCF106" s="8"/>
      <c r="FCI106" s="19">
        <f t="shared" ref="FCI106" si="2497">FCI105</f>
        <v>11.535</v>
      </c>
      <c r="FCJ106" s="1" t="s">
        <v>12</v>
      </c>
      <c r="FCL106" t="s">
        <v>117</v>
      </c>
      <c r="FCN106" s="8"/>
      <c r="FCQ106" s="19">
        <f t="shared" ref="FCQ106" si="2498">FCQ105</f>
        <v>11.535</v>
      </c>
      <c r="FCR106" s="1" t="s">
        <v>12</v>
      </c>
      <c r="FCT106" t="s">
        <v>117</v>
      </c>
      <c r="FCV106" s="8"/>
      <c r="FCY106" s="19">
        <f t="shared" ref="FCY106" si="2499">FCY105</f>
        <v>11.535</v>
      </c>
      <c r="FCZ106" s="1" t="s">
        <v>12</v>
      </c>
      <c r="FDB106" t="s">
        <v>117</v>
      </c>
      <c r="FDD106" s="8"/>
      <c r="FDG106" s="19">
        <f t="shared" ref="FDG106" si="2500">FDG105</f>
        <v>11.535</v>
      </c>
      <c r="FDH106" s="1" t="s">
        <v>12</v>
      </c>
      <c r="FDJ106" t="s">
        <v>117</v>
      </c>
      <c r="FDL106" s="8"/>
      <c r="FDO106" s="19">
        <f t="shared" ref="FDO106" si="2501">FDO105</f>
        <v>11.535</v>
      </c>
      <c r="FDP106" s="1" t="s">
        <v>12</v>
      </c>
      <c r="FDR106" t="s">
        <v>117</v>
      </c>
      <c r="FDT106" s="8"/>
      <c r="FDW106" s="19">
        <f t="shared" ref="FDW106" si="2502">FDW105</f>
        <v>11.535</v>
      </c>
      <c r="FDX106" s="1" t="s">
        <v>12</v>
      </c>
      <c r="FDZ106" t="s">
        <v>117</v>
      </c>
      <c r="FEB106" s="8"/>
      <c r="FEE106" s="19">
        <f t="shared" ref="FEE106" si="2503">FEE105</f>
        <v>11.535</v>
      </c>
      <c r="FEF106" s="1" t="s">
        <v>12</v>
      </c>
      <c r="FEH106" t="s">
        <v>117</v>
      </c>
      <c r="FEJ106" s="8"/>
      <c r="FEM106" s="19">
        <f t="shared" ref="FEM106" si="2504">FEM105</f>
        <v>11.535</v>
      </c>
      <c r="FEN106" s="1" t="s">
        <v>12</v>
      </c>
      <c r="FEP106" t="s">
        <v>117</v>
      </c>
      <c r="FER106" s="8"/>
      <c r="FEU106" s="19">
        <f t="shared" ref="FEU106" si="2505">FEU105</f>
        <v>11.535</v>
      </c>
      <c r="FEV106" s="1" t="s">
        <v>12</v>
      </c>
      <c r="FEX106" t="s">
        <v>117</v>
      </c>
      <c r="FEZ106" s="8"/>
      <c r="FFC106" s="19">
        <f t="shared" ref="FFC106" si="2506">FFC105</f>
        <v>11.535</v>
      </c>
      <c r="FFD106" s="1" t="s">
        <v>12</v>
      </c>
      <c r="FFF106" t="s">
        <v>117</v>
      </c>
      <c r="FFH106" s="8"/>
      <c r="FFK106" s="19">
        <f t="shared" ref="FFK106" si="2507">FFK105</f>
        <v>11.535</v>
      </c>
      <c r="FFL106" s="1" t="s">
        <v>12</v>
      </c>
      <c r="FFN106" t="s">
        <v>117</v>
      </c>
      <c r="FFP106" s="8"/>
      <c r="FFS106" s="19">
        <f t="shared" ref="FFS106" si="2508">FFS105</f>
        <v>11.535</v>
      </c>
      <c r="FFT106" s="1" t="s">
        <v>12</v>
      </c>
      <c r="FFV106" t="s">
        <v>117</v>
      </c>
      <c r="FFX106" s="8"/>
      <c r="FGA106" s="19">
        <f t="shared" ref="FGA106" si="2509">FGA105</f>
        <v>11.535</v>
      </c>
      <c r="FGB106" s="1" t="s">
        <v>12</v>
      </c>
      <c r="FGD106" t="s">
        <v>117</v>
      </c>
      <c r="FGF106" s="8"/>
      <c r="FGI106" s="19">
        <f t="shared" ref="FGI106" si="2510">FGI105</f>
        <v>11.535</v>
      </c>
      <c r="FGJ106" s="1" t="s">
        <v>12</v>
      </c>
      <c r="FGL106" t="s">
        <v>117</v>
      </c>
      <c r="FGN106" s="8"/>
      <c r="FGQ106" s="19">
        <f t="shared" ref="FGQ106" si="2511">FGQ105</f>
        <v>11.535</v>
      </c>
      <c r="FGR106" s="1" t="s">
        <v>12</v>
      </c>
      <c r="FGT106" t="s">
        <v>117</v>
      </c>
      <c r="FGV106" s="8"/>
      <c r="FGY106" s="19">
        <f t="shared" ref="FGY106" si="2512">FGY105</f>
        <v>11.535</v>
      </c>
      <c r="FGZ106" s="1" t="s">
        <v>12</v>
      </c>
      <c r="FHB106" t="s">
        <v>117</v>
      </c>
      <c r="FHD106" s="8"/>
      <c r="FHG106" s="19">
        <f t="shared" ref="FHG106" si="2513">FHG105</f>
        <v>11.535</v>
      </c>
      <c r="FHH106" s="1" t="s">
        <v>12</v>
      </c>
      <c r="FHJ106" t="s">
        <v>117</v>
      </c>
      <c r="FHL106" s="8"/>
      <c r="FHO106" s="19">
        <f t="shared" ref="FHO106" si="2514">FHO105</f>
        <v>11.535</v>
      </c>
      <c r="FHP106" s="1" t="s">
        <v>12</v>
      </c>
      <c r="FHR106" t="s">
        <v>117</v>
      </c>
      <c r="FHT106" s="8"/>
      <c r="FHW106" s="19">
        <f t="shared" ref="FHW106" si="2515">FHW105</f>
        <v>11.535</v>
      </c>
      <c r="FHX106" s="1" t="s">
        <v>12</v>
      </c>
      <c r="FHZ106" t="s">
        <v>117</v>
      </c>
      <c r="FIB106" s="8"/>
      <c r="FIE106" s="19">
        <f t="shared" ref="FIE106" si="2516">FIE105</f>
        <v>11.535</v>
      </c>
      <c r="FIF106" s="1" t="s">
        <v>12</v>
      </c>
      <c r="FIH106" t="s">
        <v>117</v>
      </c>
      <c r="FIJ106" s="8"/>
      <c r="FIM106" s="19">
        <f t="shared" ref="FIM106" si="2517">FIM105</f>
        <v>11.535</v>
      </c>
      <c r="FIN106" s="1" t="s">
        <v>12</v>
      </c>
      <c r="FIP106" t="s">
        <v>117</v>
      </c>
      <c r="FIR106" s="8"/>
      <c r="FIU106" s="19">
        <f t="shared" ref="FIU106" si="2518">FIU105</f>
        <v>11.535</v>
      </c>
      <c r="FIV106" s="1" t="s">
        <v>12</v>
      </c>
      <c r="FIX106" t="s">
        <v>117</v>
      </c>
      <c r="FIZ106" s="8"/>
      <c r="FJC106" s="19">
        <f t="shared" ref="FJC106" si="2519">FJC105</f>
        <v>11.535</v>
      </c>
      <c r="FJD106" s="1" t="s">
        <v>12</v>
      </c>
      <c r="FJF106" t="s">
        <v>117</v>
      </c>
      <c r="FJH106" s="8"/>
      <c r="FJK106" s="19">
        <f t="shared" ref="FJK106" si="2520">FJK105</f>
        <v>11.535</v>
      </c>
      <c r="FJL106" s="1" t="s">
        <v>12</v>
      </c>
      <c r="FJN106" t="s">
        <v>117</v>
      </c>
      <c r="FJP106" s="8"/>
      <c r="FJS106" s="19">
        <f t="shared" ref="FJS106" si="2521">FJS105</f>
        <v>11.535</v>
      </c>
      <c r="FJT106" s="1" t="s">
        <v>12</v>
      </c>
      <c r="FJV106" t="s">
        <v>117</v>
      </c>
      <c r="FJX106" s="8"/>
      <c r="FKA106" s="19">
        <f t="shared" ref="FKA106" si="2522">FKA105</f>
        <v>11.535</v>
      </c>
      <c r="FKB106" s="1" t="s">
        <v>12</v>
      </c>
      <c r="FKD106" t="s">
        <v>117</v>
      </c>
      <c r="FKF106" s="8"/>
      <c r="FKI106" s="19">
        <f t="shared" ref="FKI106" si="2523">FKI105</f>
        <v>11.535</v>
      </c>
      <c r="FKJ106" s="1" t="s">
        <v>12</v>
      </c>
      <c r="FKL106" t="s">
        <v>117</v>
      </c>
      <c r="FKN106" s="8"/>
      <c r="FKQ106" s="19">
        <f t="shared" ref="FKQ106" si="2524">FKQ105</f>
        <v>11.535</v>
      </c>
      <c r="FKR106" s="1" t="s">
        <v>12</v>
      </c>
      <c r="FKT106" t="s">
        <v>117</v>
      </c>
      <c r="FKV106" s="8"/>
      <c r="FKY106" s="19">
        <f t="shared" ref="FKY106" si="2525">FKY105</f>
        <v>11.535</v>
      </c>
      <c r="FKZ106" s="1" t="s">
        <v>12</v>
      </c>
      <c r="FLB106" t="s">
        <v>117</v>
      </c>
      <c r="FLD106" s="8"/>
      <c r="FLG106" s="19">
        <f t="shared" ref="FLG106" si="2526">FLG105</f>
        <v>11.535</v>
      </c>
      <c r="FLH106" s="1" t="s">
        <v>12</v>
      </c>
      <c r="FLJ106" t="s">
        <v>117</v>
      </c>
      <c r="FLL106" s="8"/>
      <c r="FLO106" s="19">
        <f t="shared" ref="FLO106" si="2527">FLO105</f>
        <v>11.535</v>
      </c>
      <c r="FLP106" s="1" t="s">
        <v>12</v>
      </c>
      <c r="FLR106" t="s">
        <v>117</v>
      </c>
      <c r="FLT106" s="8"/>
      <c r="FLW106" s="19">
        <f t="shared" ref="FLW106" si="2528">FLW105</f>
        <v>11.535</v>
      </c>
      <c r="FLX106" s="1" t="s">
        <v>12</v>
      </c>
      <c r="FLZ106" t="s">
        <v>117</v>
      </c>
      <c r="FMB106" s="8"/>
      <c r="FME106" s="19">
        <f t="shared" ref="FME106" si="2529">FME105</f>
        <v>11.535</v>
      </c>
      <c r="FMF106" s="1" t="s">
        <v>12</v>
      </c>
      <c r="FMH106" t="s">
        <v>117</v>
      </c>
      <c r="FMJ106" s="8"/>
      <c r="FMM106" s="19">
        <f t="shared" ref="FMM106" si="2530">FMM105</f>
        <v>11.535</v>
      </c>
      <c r="FMN106" s="1" t="s">
        <v>12</v>
      </c>
      <c r="FMP106" t="s">
        <v>117</v>
      </c>
      <c r="FMR106" s="8"/>
      <c r="FMU106" s="19">
        <f t="shared" ref="FMU106" si="2531">FMU105</f>
        <v>11.535</v>
      </c>
      <c r="FMV106" s="1" t="s">
        <v>12</v>
      </c>
      <c r="FMX106" t="s">
        <v>117</v>
      </c>
      <c r="FMZ106" s="8"/>
      <c r="FNC106" s="19">
        <f t="shared" ref="FNC106" si="2532">FNC105</f>
        <v>11.535</v>
      </c>
      <c r="FND106" s="1" t="s">
        <v>12</v>
      </c>
      <c r="FNF106" t="s">
        <v>117</v>
      </c>
      <c r="FNH106" s="8"/>
      <c r="FNK106" s="19">
        <f t="shared" ref="FNK106" si="2533">FNK105</f>
        <v>11.535</v>
      </c>
      <c r="FNL106" s="1" t="s">
        <v>12</v>
      </c>
      <c r="FNN106" t="s">
        <v>117</v>
      </c>
      <c r="FNP106" s="8"/>
      <c r="FNS106" s="19">
        <f t="shared" ref="FNS106" si="2534">FNS105</f>
        <v>11.535</v>
      </c>
      <c r="FNT106" s="1" t="s">
        <v>12</v>
      </c>
      <c r="FNV106" t="s">
        <v>117</v>
      </c>
      <c r="FNX106" s="8"/>
      <c r="FOA106" s="19">
        <f t="shared" ref="FOA106" si="2535">FOA105</f>
        <v>11.535</v>
      </c>
      <c r="FOB106" s="1" t="s">
        <v>12</v>
      </c>
      <c r="FOD106" t="s">
        <v>117</v>
      </c>
      <c r="FOF106" s="8"/>
      <c r="FOI106" s="19">
        <f t="shared" ref="FOI106" si="2536">FOI105</f>
        <v>11.535</v>
      </c>
      <c r="FOJ106" s="1" t="s">
        <v>12</v>
      </c>
      <c r="FOL106" t="s">
        <v>117</v>
      </c>
      <c r="FON106" s="8"/>
      <c r="FOQ106" s="19">
        <f t="shared" ref="FOQ106" si="2537">FOQ105</f>
        <v>11.535</v>
      </c>
      <c r="FOR106" s="1" t="s">
        <v>12</v>
      </c>
      <c r="FOT106" t="s">
        <v>117</v>
      </c>
      <c r="FOV106" s="8"/>
      <c r="FOY106" s="19">
        <f t="shared" ref="FOY106" si="2538">FOY105</f>
        <v>11.535</v>
      </c>
      <c r="FOZ106" s="1" t="s">
        <v>12</v>
      </c>
      <c r="FPB106" t="s">
        <v>117</v>
      </c>
      <c r="FPD106" s="8"/>
      <c r="FPG106" s="19">
        <f t="shared" ref="FPG106" si="2539">FPG105</f>
        <v>11.535</v>
      </c>
      <c r="FPH106" s="1" t="s">
        <v>12</v>
      </c>
      <c r="FPJ106" t="s">
        <v>117</v>
      </c>
      <c r="FPL106" s="8"/>
      <c r="FPO106" s="19">
        <f t="shared" ref="FPO106" si="2540">FPO105</f>
        <v>11.535</v>
      </c>
      <c r="FPP106" s="1" t="s">
        <v>12</v>
      </c>
      <c r="FPR106" t="s">
        <v>117</v>
      </c>
      <c r="FPT106" s="8"/>
      <c r="FPW106" s="19">
        <f t="shared" ref="FPW106" si="2541">FPW105</f>
        <v>11.535</v>
      </c>
      <c r="FPX106" s="1" t="s">
        <v>12</v>
      </c>
      <c r="FPZ106" t="s">
        <v>117</v>
      </c>
      <c r="FQB106" s="8"/>
      <c r="FQE106" s="19">
        <f t="shared" ref="FQE106" si="2542">FQE105</f>
        <v>11.535</v>
      </c>
      <c r="FQF106" s="1" t="s">
        <v>12</v>
      </c>
      <c r="FQH106" t="s">
        <v>117</v>
      </c>
      <c r="FQJ106" s="8"/>
      <c r="FQM106" s="19">
        <f t="shared" ref="FQM106" si="2543">FQM105</f>
        <v>11.535</v>
      </c>
      <c r="FQN106" s="1" t="s">
        <v>12</v>
      </c>
      <c r="FQP106" t="s">
        <v>117</v>
      </c>
      <c r="FQR106" s="8"/>
      <c r="FQU106" s="19">
        <f t="shared" ref="FQU106" si="2544">FQU105</f>
        <v>11.535</v>
      </c>
      <c r="FQV106" s="1" t="s">
        <v>12</v>
      </c>
      <c r="FQX106" t="s">
        <v>117</v>
      </c>
      <c r="FQZ106" s="8"/>
      <c r="FRC106" s="19">
        <f t="shared" ref="FRC106" si="2545">FRC105</f>
        <v>11.535</v>
      </c>
      <c r="FRD106" s="1" t="s">
        <v>12</v>
      </c>
      <c r="FRF106" t="s">
        <v>117</v>
      </c>
      <c r="FRH106" s="8"/>
      <c r="FRK106" s="19">
        <f t="shared" ref="FRK106" si="2546">FRK105</f>
        <v>11.535</v>
      </c>
      <c r="FRL106" s="1" t="s">
        <v>12</v>
      </c>
      <c r="FRN106" t="s">
        <v>117</v>
      </c>
      <c r="FRP106" s="8"/>
      <c r="FRS106" s="19">
        <f t="shared" ref="FRS106" si="2547">FRS105</f>
        <v>11.535</v>
      </c>
      <c r="FRT106" s="1" t="s">
        <v>12</v>
      </c>
      <c r="FRV106" t="s">
        <v>117</v>
      </c>
      <c r="FRX106" s="8"/>
      <c r="FSA106" s="19">
        <f t="shared" ref="FSA106" si="2548">FSA105</f>
        <v>11.535</v>
      </c>
      <c r="FSB106" s="1" t="s">
        <v>12</v>
      </c>
      <c r="FSD106" t="s">
        <v>117</v>
      </c>
      <c r="FSF106" s="8"/>
      <c r="FSI106" s="19">
        <f t="shared" ref="FSI106" si="2549">FSI105</f>
        <v>11.535</v>
      </c>
      <c r="FSJ106" s="1" t="s">
        <v>12</v>
      </c>
      <c r="FSL106" t="s">
        <v>117</v>
      </c>
      <c r="FSN106" s="8"/>
      <c r="FSQ106" s="19">
        <f t="shared" ref="FSQ106" si="2550">FSQ105</f>
        <v>11.535</v>
      </c>
      <c r="FSR106" s="1" t="s">
        <v>12</v>
      </c>
      <c r="FST106" t="s">
        <v>117</v>
      </c>
      <c r="FSV106" s="8"/>
      <c r="FSY106" s="19">
        <f t="shared" ref="FSY106" si="2551">FSY105</f>
        <v>11.535</v>
      </c>
      <c r="FSZ106" s="1" t="s">
        <v>12</v>
      </c>
      <c r="FTB106" t="s">
        <v>117</v>
      </c>
      <c r="FTD106" s="8"/>
      <c r="FTG106" s="19">
        <f t="shared" ref="FTG106" si="2552">FTG105</f>
        <v>11.535</v>
      </c>
      <c r="FTH106" s="1" t="s">
        <v>12</v>
      </c>
      <c r="FTJ106" t="s">
        <v>117</v>
      </c>
      <c r="FTL106" s="8"/>
      <c r="FTO106" s="19">
        <f t="shared" ref="FTO106" si="2553">FTO105</f>
        <v>11.535</v>
      </c>
      <c r="FTP106" s="1" t="s">
        <v>12</v>
      </c>
      <c r="FTR106" t="s">
        <v>117</v>
      </c>
      <c r="FTT106" s="8"/>
      <c r="FTW106" s="19">
        <f t="shared" ref="FTW106" si="2554">FTW105</f>
        <v>11.535</v>
      </c>
      <c r="FTX106" s="1" t="s">
        <v>12</v>
      </c>
      <c r="FTZ106" t="s">
        <v>117</v>
      </c>
      <c r="FUB106" s="8"/>
      <c r="FUE106" s="19">
        <f t="shared" ref="FUE106" si="2555">FUE105</f>
        <v>11.535</v>
      </c>
      <c r="FUF106" s="1" t="s">
        <v>12</v>
      </c>
      <c r="FUH106" t="s">
        <v>117</v>
      </c>
      <c r="FUJ106" s="8"/>
      <c r="FUM106" s="19">
        <f t="shared" ref="FUM106" si="2556">FUM105</f>
        <v>11.535</v>
      </c>
      <c r="FUN106" s="1" t="s">
        <v>12</v>
      </c>
      <c r="FUP106" t="s">
        <v>117</v>
      </c>
      <c r="FUR106" s="8"/>
      <c r="FUU106" s="19">
        <f t="shared" ref="FUU106" si="2557">FUU105</f>
        <v>11.535</v>
      </c>
      <c r="FUV106" s="1" t="s">
        <v>12</v>
      </c>
      <c r="FUX106" t="s">
        <v>117</v>
      </c>
      <c r="FUZ106" s="8"/>
      <c r="FVC106" s="19">
        <f t="shared" ref="FVC106" si="2558">FVC105</f>
        <v>11.535</v>
      </c>
      <c r="FVD106" s="1" t="s">
        <v>12</v>
      </c>
      <c r="FVF106" t="s">
        <v>117</v>
      </c>
      <c r="FVH106" s="8"/>
      <c r="FVK106" s="19">
        <f t="shared" ref="FVK106" si="2559">FVK105</f>
        <v>11.535</v>
      </c>
      <c r="FVL106" s="1" t="s">
        <v>12</v>
      </c>
      <c r="FVN106" t="s">
        <v>117</v>
      </c>
      <c r="FVP106" s="8"/>
      <c r="FVS106" s="19">
        <f t="shared" ref="FVS106" si="2560">FVS105</f>
        <v>11.535</v>
      </c>
      <c r="FVT106" s="1" t="s">
        <v>12</v>
      </c>
      <c r="FVV106" t="s">
        <v>117</v>
      </c>
      <c r="FVX106" s="8"/>
      <c r="FWA106" s="19">
        <f t="shared" ref="FWA106" si="2561">FWA105</f>
        <v>11.535</v>
      </c>
      <c r="FWB106" s="1" t="s">
        <v>12</v>
      </c>
      <c r="FWD106" t="s">
        <v>117</v>
      </c>
      <c r="FWF106" s="8"/>
      <c r="FWI106" s="19">
        <f t="shared" ref="FWI106" si="2562">FWI105</f>
        <v>11.535</v>
      </c>
      <c r="FWJ106" s="1" t="s">
        <v>12</v>
      </c>
      <c r="FWL106" t="s">
        <v>117</v>
      </c>
      <c r="FWN106" s="8"/>
      <c r="FWQ106" s="19">
        <f t="shared" ref="FWQ106" si="2563">FWQ105</f>
        <v>11.535</v>
      </c>
      <c r="FWR106" s="1" t="s">
        <v>12</v>
      </c>
      <c r="FWT106" t="s">
        <v>117</v>
      </c>
      <c r="FWV106" s="8"/>
      <c r="FWY106" s="19">
        <f t="shared" ref="FWY106" si="2564">FWY105</f>
        <v>11.535</v>
      </c>
      <c r="FWZ106" s="1" t="s">
        <v>12</v>
      </c>
      <c r="FXB106" t="s">
        <v>117</v>
      </c>
      <c r="FXD106" s="8"/>
      <c r="FXG106" s="19">
        <f t="shared" ref="FXG106" si="2565">FXG105</f>
        <v>11.535</v>
      </c>
      <c r="FXH106" s="1" t="s">
        <v>12</v>
      </c>
      <c r="FXJ106" t="s">
        <v>117</v>
      </c>
      <c r="FXL106" s="8"/>
      <c r="FXO106" s="19">
        <f t="shared" ref="FXO106" si="2566">FXO105</f>
        <v>11.535</v>
      </c>
      <c r="FXP106" s="1" t="s">
        <v>12</v>
      </c>
      <c r="FXR106" t="s">
        <v>117</v>
      </c>
      <c r="FXT106" s="8"/>
      <c r="FXW106" s="19">
        <f t="shared" ref="FXW106" si="2567">FXW105</f>
        <v>11.535</v>
      </c>
      <c r="FXX106" s="1" t="s">
        <v>12</v>
      </c>
      <c r="FXZ106" t="s">
        <v>117</v>
      </c>
      <c r="FYB106" s="8"/>
      <c r="FYE106" s="19">
        <f t="shared" ref="FYE106" si="2568">FYE105</f>
        <v>11.535</v>
      </c>
      <c r="FYF106" s="1" t="s">
        <v>12</v>
      </c>
      <c r="FYH106" t="s">
        <v>117</v>
      </c>
      <c r="FYJ106" s="8"/>
      <c r="FYM106" s="19">
        <f t="shared" ref="FYM106" si="2569">FYM105</f>
        <v>11.535</v>
      </c>
      <c r="FYN106" s="1" t="s">
        <v>12</v>
      </c>
      <c r="FYP106" t="s">
        <v>117</v>
      </c>
      <c r="FYR106" s="8"/>
      <c r="FYU106" s="19">
        <f t="shared" ref="FYU106" si="2570">FYU105</f>
        <v>11.535</v>
      </c>
      <c r="FYV106" s="1" t="s">
        <v>12</v>
      </c>
      <c r="FYX106" t="s">
        <v>117</v>
      </c>
      <c r="FYZ106" s="8"/>
      <c r="FZC106" s="19">
        <f t="shared" ref="FZC106" si="2571">FZC105</f>
        <v>11.535</v>
      </c>
      <c r="FZD106" s="1" t="s">
        <v>12</v>
      </c>
      <c r="FZF106" t="s">
        <v>117</v>
      </c>
      <c r="FZH106" s="8"/>
      <c r="FZK106" s="19">
        <f t="shared" ref="FZK106" si="2572">FZK105</f>
        <v>11.535</v>
      </c>
      <c r="FZL106" s="1" t="s">
        <v>12</v>
      </c>
      <c r="FZN106" t="s">
        <v>117</v>
      </c>
      <c r="FZP106" s="8"/>
      <c r="FZS106" s="19">
        <f t="shared" ref="FZS106" si="2573">FZS105</f>
        <v>11.535</v>
      </c>
      <c r="FZT106" s="1" t="s">
        <v>12</v>
      </c>
      <c r="FZV106" t="s">
        <v>117</v>
      </c>
      <c r="FZX106" s="8"/>
      <c r="GAA106" s="19">
        <f t="shared" ref="GAA106" si="2574">GAA105</f>
        <v>11.535</v>
      </c>
      <c r="GAB106" s="1" t="s">
        <v>12</v>
      </c>
      <c r="GAD106" t="s">
        <v>117</v>
      </c>
      <c r="GAF106" s="8"/>
      <c r="GAI106" s="19">
        <f t="shared" ref="GAI106" si="2575">GAI105</f>
        <v>11.535</v>
      </c>
      <c r="GAJ106" s="1" t="s">
        <v>12</v>
      </c>
      <c r="GAL106" t="s">
        <v>117</v>
      </c>
      <c r="GAN106" s="8"/>
      <c r="GAQ106" s="19">
        <f t="shared" ref="GAQ106" si="2576">GAQ105</f>
        <v>11.535</v>
      </c>
      <c r="GAR106" s="1" t="s">
        <v>12</v>
      </c>
      <c r="GAT106" t="s">
        <v>117</v>
      </c>
      <c r="GAV106" s="8"/>
      <c r="GAY106" s="19">
        <f t="shared" ref="GAY106" si="2577">GAY105</f>
        <v>11.535</v>
      </c>
      <c r="GAZ106" s="1" t="s">
        <v>12</v>
      </c>
      <c r="GBB106" t="s">
        <v>117</v>
      </c>
      <c r="GBD106" s="8"/>
      <c r="GBG106" s="19">
        <f t="shared" ref="GBG106" si="2578">GBG105</f>
        <v>11.535</v>
      </c>
      <c r="GBH106" s="1" t="s">
        <v>12</v>
      </c>
      <c r="GBJ106" t="s">
        <v>117</v>
      </c>
      <c r="GBL106" s="8"/>
      <c r="GBO106" s="19">
        <f t="shared" ref="GBO106" si="2579">GBO105</f>
        <v>11.535</v>
      </c>
      <c r="GBP106" s="1" t="s">
        <v>12</v>
      </c>
      <c r="GBR106" t="s">
        <v>117</v>
      </c>
      <c r="GBT106" s="8"/>
      <c r="GBW106" s="19">
        <f t="shared" ref="GBW106" si="2580">GBW105</f>
        <v>11.535</v>
      </c>
      <c r="GBX106" s="1" t="s">
        <v>12</v>
      </c>
      <c r="GBZ106" t="s">
        <v>117</v>
      </c>
      <c r="GCB106" s="8"/>
      <c r="GCE106" s="19">
        <f t="shared" ref="GCE106" si="2581">GCE105</f>
        <v>11.535</v>
      </c>
      <c r="GCF106" s="1" t="s">
        <v>12</v>
      </c>
      <c r="GCH106" t="s">
        <v>117</v>
      </c>
      <c r="GCJ106" s="8"/>
      <c r="GCM106" s="19">
        <f t="shared" ref="GCM106" si="2582">GCM105</f>
        <v>11.535</v>
      </c>
      <c r="GCN106" s="1" t="s">
        <v>12</v>
      </c>
      <c r="GCP106" t="s">
        <v>117</v>
      </c>
      <c r="GCR106" s="8"/>
      <c r="GCU106" s="19">
        <f t="shared" ref="GCU106" si="2583">GCU105</f>
        <v>11.535</v>
      </c>
      <c r="GCV106" s="1" t="s">
        <v>12</v>
      </c>
      <c r="GCX106" t="s">
        <v>117</v>
      </c>
      <c r="GCZ106" s="8"/>
      <c r="GDC106" s="19">
        <f t="shared" ref="GDC106" si="2584">GDC105</f>
        <v>11.535</v>
      </c>
      <c r="GDD106" s="1" t="s">
        <v>12</v>
      </c>
      <c r="GDF106" t="s">
        <v>117</v>
      </c>
      <c r="GDH106" s="8"/>
      <c r="GDK106" s="19">
        <f t="shared" ref="GDK106" si="2585">GDK105</f>
        <v>11.535</v>
      </c>
      <c r="GDL106" s="1" t="s">
        <v>12</v>
      </c>
      <c r="GDN106" t="s">
        <v>117</v>
      </c>
      <c r="GDP106" s="8"/>
      <c r="GDS106" s="19">
        <f t="shared" ref="GDS106" si="2586">GDS105</f>
        <v>11.535</v>
      </c>
      <c r="GDT106" s="1" t="s">
        <v>12</v>
      </c>
      <c r="GDV106" t="s">
        <v>117</v>
      </c>
      <c r="GDX106" s="8"/>
      <c r="GEA106" s="19">
        <f t="shared" ref="GEA106" si="2587">GEA105</f>
        <v>11.535</v>
      </c>
      <c r="GEB106" s="1" t="s">
        <v>12</v>
      </c>
      <c r="GED106" t="s">
        <v>117</v>
      </c>
      <c r="GEF106" s="8"/>
      <c r="GEI106" s="19">
        <f t="shared" ref="GEI106" si="2588">GEI105</f>
        <v>11.535</v>
      </c>
      <c r="GEJ106" s="1" t="s">
        <v>12</v>
      </c>
      <c r="GEL106" t="s">
        <v>117</v>
      </c>
      <c r="GEN106" s="8"/>
      <c r="GEQ106" s="19">
        <f t="shared" ref="GEQ106" si="2589">GEQ105</f>
        <v>11.535</v>
      </c>
      <c r="GER106" s="1" t="s">
        <v>12</v>
      </c>
      <c r="GET106" t="s">
        <v>117</v>
      </c>
      <c r="GEV106" s="8"/>
      <c r="GEY106" s="19">
        <f t="shared" ref="GEY106" si="2590">GEY105</f>
        <v>11.535</v>
      </c>
      <c r="GEZ106" s="1" t="s">
        <v>12</v>
      </c>
      <c r="GFB106" t="s">
        <v>117</v>
      </c>
      <c r="GFD106" s="8"/>
      <c r="GFG106" s="19">
        <f t="shared" ref="GFG106" si="2591">GFG105</f>
        <v>11.535</v>
      </c>
      <c r="GFH106" s="1" t="s">
        <v>12</v>
      </c>
      <c r="GFJ106" t="s">
        <v>117</v>
      </c>
      <c r="GFL106" s="8"/>
      <c r="GFO106" s="19">
        <f t="shared" ref="GFO106" si="2592">GFO105</f>
        <v>11.535</v>
      </c>
      <c r="GFP106" s="1" t="s">
        <v>12</v>
      </c>
      <c r="GFR106" t="s">
        <v>117</v>
      </c>
      <c r="GFT106" s="8"/>
      <c r="GFW106" s="19">
        <f t="shared" ref="GFW106" si="2593">GFW105</f>
        <v>11.535</v>
      </c>
      <c r="GFX106" s="1" t="s">
        <v>12</v>
      </c>
      <c r="GFZ106" t="s">
        <v>117</v>
      </c>
      <c r="GGB106" s="8"/>
      <c r="GGE106" s="19">
        <f t="shared" ref="GGE106" si="2594">GGE105</f>
        <v>11.535</v>
      </c>
      <c r="GGF106" s="1" t="s">
        <v>12</v>
      </c>
      <c r="GGH106" t="s">
        <v>117</v>
      </c>
      <c r="GGJ106" s="8"/>
      <c r="GGM106" s="19">
        <f t="shared" ref="GGM106" si="2595">GGM105</f>
        <v>11.535</v>
      </c>
      <c r="GGN106" s="1" t="s">
        <v>12</v>
      </c>
      <c r="GGP106" t="s">
        <v>117</v>
      </c>
      <c r="GGR106" s="8"/>
      <c r="GGU106" s="19">
        <f t="shared" ref="GGU106" si="2596">GGU105</f>
        <v>11.535</v>
      </c>
      <c r="GGV106" s="1" t="s">
        <v>12</v>
      </c>
      <c r="GGX106" t="s">
        <v>117</v>
      </c>
      <c r="GGZ106" s="8"/>
      <c r="GHC106" s="19">
        <f t="shared" ref="GHC106" si="2597">GHC105</f>
        <v>11.535</v>
      </c>
      <c r="GHD106" s="1" t="s">
        <v>12</v>
      </c>
      <c r="GHF106" t="s">
        <v>117</v>
      </c>
      <c r="GHH106" s="8"/>
      <c r="GHK106" s="19">
        <f t="shared" ref="GHK106" si="2598">GHK105</f>
        <v>11.535</v>
      </c>
      <c r="GHL106" s="1" t="s">
        <v>12</v>
      </c>
      <c r="GHN106" t="s">
        <v>117</v>
      </c>
      <c r="GHP106" s="8"/>
      <c r="GHS106" s="19">
        <f t="shared" ref="GHS106" si="2599">GHS105</f>
        <v>11.535</v>
      </c>
      <c r="GHT106" s="1" t="s">
        <v>12</v>
      </c>
      <c r="GHV106" t="s">
        <v>117</v>
      </c>
      <c r="GHX106" s="8"/>
      <c r="GIA106" s="19">
        <f t="shared" ref="GIA106" si="2600">GIA105</f>
        <v>11.535</v>
      </c>
      <c r="GIB106" s="1" t="s">
        <v>12</v>
      </c>
      <c r="GID106" t="s">
        <v>117</v>
      </c>
      <c r="GIF106" s="8"/>
      <c r="GII106" s="19">
        <f t="shared" ref="GII106" si="2601">GII105</f>
        <v>11.535</v>
      </c>
      <c r="GIJ106" s="1" t="s">
        <v>12</v>
      </c>
      <c r="GIL106" t="s">
        <v>117</v>
      </c>
      <c r="GIN106" s="8"/>
      <c r="GIQ106" s="19">
        <f t="shared" ref="GIQ106" si="2602">GIQ105</f>
        <v>11.535</v>
      </c>
      <c r="GIR106" s="1" t="s">
        <v>12</v>
      </c>
      <c r="GIT106" t="s">
        <v>117</v>
      </c>
      <c r="GIV106" s="8"/>
      <c r="GIY106" s="19">
        <f t="shared" ref="GIY106" si="2603">GIY105</f>
        <v>11.535</v>
      </c>
      <c r="GIZ106" s="1" t="s">
        <v>12</v>
      </c>
      <c r="GJB106" t="s">
        <v>117</v>
      </c>
      <c r="GJD106" s="8"/>
      <c r="GJG106" s="19">
        <f t="shared" ref="GJG106" si="2604">GJG105</f>
        <v>11.535</v>
      </c>
      <c r="GJH106" s="1" t="s">
        <v>12</v>
      </c>
      <c r="GJJ106" t="s">
        <v>117</v>
      </c>
      <c r="GJL106" s="8"/>
      <c r="GJO106" s="19">
        <f t="shared" ref="GJO106" si="2605">GJO105</f>
        <v>11.535</v>
      </c>
      <c r="GJP106" s="1" t="s">
        <v>12</v>
      </c>
      <c r="GJR106" t="s">
        <v>117</v>
      </c>
      <c r="GJT106" s="8"/>
      <c r="GJW106" s="19">
        <f t="shared" ref="GJW106" si="2606">GJW105</f>
        <v>11.535</v>
      </c>
      <c r="GJX106" s="1" t="s">
        <v>12</v>
      </c>
      <c r="GJZ106" t="s">
        <v>117</v>
      </c>
      <c r="GKB106" s="8"/>
      <c r="GKE106" s="19">
        <f t="shared" ref="GKE106" si="2607">GKE105</f>
        <v>11.535</v>
      </c>
      <c r="GKF106" s="1" t="s">
        <v>12</v>
      </c>
      <c r="GKH106" t="s">
        <v>117</v>
      </c>
      <c r="GKJ106" s="8"/>
      <c r="GKM106" s="19">
        <f t="shared" ref="GKM106" si="2608">GKM105</f>
        <v>11.535</v>
      </c>
      <c r="GKN106" s="1" t="s">
        <v>12</v>
      </c>
      <c r="GKP106" t="s">
        <v>117</v>
      </c>
      <c r="GKR106" s="8"/>
      <c r="GKU106" s="19">
        <f t="shared" ref="GKU106" si="2609">GKU105</f>
        <v>11.535</v>
      </c>
      <c r="GKV106" s="1" t="s">
        <v>12</v>
      </c>
      <c r="GKX106" t="s">
        <v>117</v>
      </c>
      <c r="GKZ106" s="8"/>
      <c r="GLC106" s="19">
        <f t="shared" ref="GLC106" si="2610">GLC105</f>
        <v>11.535</v>
      </c>
      <c r="GLD106" s="1" t="s">
        <v>12</v>
      </c>
      <c r="GLF106" t="s">
        <v>117</v>
      </c>
      <c r="GLH106" s="8"/>
      <c r="GLK106" s="19">
        <f t="shared" ref="GLK106" si="2611">GLK105</f>
        <v>11.535</v>
      </c>
      <c r="GLL106" s="1" t="s">
        <v>12</v>
      </c>
      <c r="GLN106" t="s">
        <v>117</v>
      </c>
      <c r="GLP106" s="8"/>
      <c r="GLS106" s="19">
        <f t="shared" ref="GLS106" si="2612">GLS105</f>
        <v>11.535</v>
      </c>
      <c r="GLT106" s="1" t="s">
        <v>12</v>
      </c>
      <c r="GLV106" t="s">
        <v>117</v>
      </c>
      <c r="GLX106" s="8"/>
      <c r="GMA106" s="19">
        <f t="shared" ref="GMA106" si="2613">GMA105</f>
        <v>11.535</v>
      </c>
      <c r="GMB106" s="1" t="s">
        <v>12</v>
      </c>
      <c r="GMD106" t="s">
        <v>117</v>
      </c>
      <c r="GMF106" s="8"/>
      <c r="GMI106" s="19">
        <f t="shared" ref="GMI106" si="2614">GMI105</f>
        <v>11.535</v>
      </c>
      <c r="GMJ106" s="1" t="s">
        <v>12</v>
      </c>
      <c r="GML106" t="s">
        <v>117</v>
      </c>
      <c r="GMN106" s="8"/>
      <c r="GMQ106" s="19">
        <f t="shared" ref="GMQ106" si="2615">GMQ105</f>
        <v>11.535</v>
      </c>
      <c r="GMR106" s="1" t="s">
        <v>12</v>
      </c>
      <c r="GMT106" t="s">
        <v>117</v>
      </c>
      <c r="GMV106" s="8"/>
      <c r="GMY106" s="19">
        <f t="shared" ref="GMY106" si="2616">GMY105</f>
        <v>11.535</v>
      </c>
      <c r="GMZ106" s="1" t="s">
        <v>12</v>
      </c>
      <c r="GNB106" t="s">
        <v>117</v>
      </c>
      <c r="GND106" s="8"/>
      <c r="GNG106" s="19">
        <f t="shared" ref="GNG106" si="2617">GNG105</f>
        <v>11.535</v>
      </c>
      <c r="GNH106" s="1" t="s">
        <v>12</v>
      </c>
      <c r="GNJ106" t="s">
        <v>117</v>
      </c>
      <c r="GNL106" s="8"/>
      <c r="GNO106" s="19">
        <f t="shared" ref="GNO106" si="2618">GNO105</f>
        <v>11.535</v>
      </c>
      <c r="GNP106" s="1" t="s">
        <v>12</v>
      </c>
      <c r="GNR106" t="s">
        <v>117</v>
      </c>
      <c r="GNT106" s="8"/>
      <c r="GNW106" s="19">
        <f t="shared" ref="GNW106" si="2619">GNW105</f>
        <v>11.535</v>
      </c>
      <c r="GNX106" s="1" t="s">
        <v>12</v>
      </c>
      <c r="GNZ106" t="s">
        <v>117</v>
      </c>
      <c r="GOB106" s="8"/>
      <c r="GOE106" s="19">
        <f t="shared" ref="GOE106" si="2620">GOE105</f>
        <v>11.535</v>
      </c>
      <c r="GOF106" s="1" t="s">
        <v>12</v>
      </c>
      <c r="GOH106" t="s">
        <v>117</v>
      </c>
      <c r="GOJ106" s="8"/>
      <c r="GOM106" s="19">
        <f t="shared" ref="GOM106" si="2621">GOM105</f>
        <v>11.535</v>
      </c>
      <c r="GON106" s="1" t="s">
        <v>12</v>
      </c>
      <c r="GOP106" t="s">
        <v>117</v>
      </c>
      <c r="GOR106" s="8"/>
      <c r="GOU106" s="19">
        <f t="shared" ref="GOU106" si="2622">GOU105</f>
        <v>11.535</v>
      </c>
      <c r="GOV106" s="1" t="s">
        <v>12</v>
      </c>
      <c r="GOX106" t="s">
        <v>117</v>
      </c>
      <c r="GOZ106" s="8"/>
      <c r="GPC106" s="19">
        <f t="shared" ref="GPC106" si="2623">GPC105</f>
        <v>11.535</v>
      </c>
      <c r="GPD106" s="1" t="s">
        <v>12</v>
      </c>
      <c r="GPF106" t="s">
        <v>117</v>
      </c>
      <c r="GPH106" s="8"/>
      <c r="GPK106" s="19">
        <f t="shared" ref="GPK106" si="2624">GPK105</f>
        <v>11.535</v>
      </c>
      <c r="GPL106" s="1" t="s">
        <v>12</v>
      </c>
      <c r="GPN106" t="s">
        <v>117</v>
      </c>
      <c r="GPP106" s="8"/>
      <c r="GPS106" s="19">
        <f t="shared" ref="GPS106" si="2625">GPS105</f>
        <v>11.535</v>
      </c>
      <c r="GPT106" s="1" t="s">
        <v>12</v>
      </c>
      <c r="GPV106" t="s">
        <v>117</v>
      </c>
      <c r="GPX106" s="8"/>
      <c r="GQA106" s="19">
        <f t="shared" ref="GQA106" si="2626">GQA105</f>
        <v>11.535</v>
      </c>
      <c r="GQB106" s="1" t="s">
        <v>12</v>
      </c>
      <c r="GQD106" t="s">
        <v>117</v>
      </c>
      <c r="GQF106" s="8"/>
      <c r="GQI106" s="19">
        <f t="shared" ref="GQI106" si="2627">GQI105</f>
        <v>11.535</v>
      </c>
      <c r="GQJ106" s="1" t="s">
        <v>12</v>
      </c>
      <c r="GQL106" t="s">
        <v>117</v>
      </c>
      <c r="GQN106" s="8"/>
      <c r="GQQ106" s="19">
        <f t="shared" ref="GQQ106" si="2628">GQQ105</f>
        <v>11.535</v>
      </c>
      <c r="GQR106" s="1" t="s">
        <v>12</v>
      </c>
      <c r="GQT106" t="s">
        <v>117</v>
      </c>
      <c r="GQV106" s="8"/>
      <c r="GQY106" s="19">
        <f t="shared" ref="GQY106" si="2629">GQY105</f>
        <v>11.535</v>
      </c>
      <c r="GQZ106" s="1" t="s">
        <v>12</v>
      </c>
      <c r="GRB106" t="s">
        <v>117</v>
      </c>
      <c r="GRD106" s="8"/>
      <c r="GRG106" s="19">
        <f t="shared" ref="GRG106" si="2630">GRG105</f>
        <v>11.535</v>
      </c>
      <c r="GRH106" s="1" t="s">
        <v>12</v>
      </c>
      <c r="GRJ106" t="s">
        <v>117</v>
      </c>
      <c r="GRL106" s="8"/>
      <c r="GRO106" s="19">
        <f t="shared" ref="GRO106" si="2631">GRO105</f>
        <v>11.535</v>
      </c>
      <c r="GRP106" s="1" t="s">
        <v>12</v>
      </c>
      <c r="GRR106" t="s">
        <v>117</v>
      </c>
      <c r="GRT106" s="8"/>
      <c r="GRW106" s="19">
        <f t="shared" ref="GRW106" si="2632">GRW105</f>
        <v>11.535</v>
      </c>
      <c r="GRX106" s="1" t="s">
        <v>12</v>
      </c>
      <c r="GRZ106" t="s">
        <v>117</v>
      </c>
      <c r="GSB106" s="8"/>
      <c r="GSE106" s="19">
        <f t="shared" ref="GSE106" si="2633">GSE105</f>
        <v>11.535</v>
      </c>
      <c r="GSF106" s="1" t="s">
        <v>12</v>
      </c>
      <c r="GSH106" t="s">
        <v>117</v>
      </c>
      <c r="GSJ106" s="8"/>
      <c r="GSM106" s="19">
        <f t="shared" ref="GSM106" si="2634">GSM105</f>
        <v>11.535</v>
      </c>
      <c r="GSN106" s="1" t="s">
        <v>12</v>
      </c>
      <c r="GSP106" t="s">
        <v>117</v>
      </c>
      <c r="GSR106" s="8"/>
      <c r="GSU106" s="19">
        <f t="shared" ref="GSU106" si="2635">GSU105</f>
        <v>11.535</v>
      </c>
      <c r="GSV106" s="1" t="s">
        <v>12</v>
      </c>
      <c r="GSX106" t="s">
        <v>117</v>
      </c>
      <c r="GSZ106" s="8"/>
      <c r="GTC106" s="19">
        <f t="shared" ref="GTC106" si="2636">GTC105</f>
        <v>11.535</v>
      </c>
      <c r="GTD106" s="1" t="s">
        <v>12</v>
      </c>
      <c r="GTF106" t="s">
        <v>117</v>
      </c>
      <c r="GTH106" s="8"/>
      <c r="GTK106" s="19">
        <f t="shared" ref="GTK106" si="2637">GTK105</f>
        <v>11.535</v>
      </c>
      <c r="GTL106" s="1" t="s">
        <v>12</v>
      </c>
      <c r="GTN106" t="s">
        <v>117</v>
      </c>
      <c r="GTP106" s="8"/>
      <c r="GTS106" s="19">
        <f t="shared" ref="GTS106" si="2638">GTS105</f>
        <v>11.535</v>
      </c>
      <c r="GTT106" s="1" t="s">
        <v>12</v>
      </c>
      <c r="GTV106" t="s">
        <v>117</v>
      </c>
      <c r="GTX106" s="8"/>
      <c r="GUA106" s="19">
        <f t="shared" ref="GUA106" si="2639">GUA105</f>
        <v>11.535</v>
      </c>
      <c r="GUB106" s="1" t="s">
        <v>12</v>
      </c>
      <c r="GUD106" t="s">
        <v>117</v>
      </c>
      <c r="GUF106" s="8"/>
      <c r="GUI106" s="19">
        <f t="shared" ref="GUI106" si="2640">GUI105</f>
        <v>11.535</v>
      </c>
      <c r="GUJ106" s="1" t="s">
        <v>12</v>
      </c>
      <c r="GUL106" t="s">
        <v>117</v>
      </c>
      <c r="GUN106" s="8"/>
      <c r="GUQ106" s="19">
        <f t="shared" ref="GUQ106" si="2641">GUQ105</f>
        <v>11.535</v>
      </c>
      <c r="GUR106" s="1" t="s">
        <v>12</v>
      </c>
      <c r="GUT106" t="s">
        <v>117</v>
      </c>
      <c r="GUV106" s="8"/>
      <c r="GUY106" s="19">
        <f t="shared" ref="GUY106" si="2642">GUY105</f>
        <v>11.535</v>
      </c>
      <c r="GUZ106" s="1" t="s">
        <v>12</v>
      </c>
      <c r="GVB106" t="s">
        <v>117</v>
      </c>
      <c r="GVD106" s="8"/>
      <c r="GVG106" s="19">
        <f t="shared" ref="GVG106" si="2643">GVG105</f>
        <v>11.535</v>
      </c>
      <c r="GVH106" s="1" t="s">
        <v>12</v>
      </c>
      <c r="GVJ106" t="s">
        <v>117</v>
      </c>
      <c r="GVL106" s="8"/>
      <c r="GVO106" s="19">
        <f t="shared" ref="GVO106" si="2644">GVO105</f>
        <v>11.535</v>
      </c>
      <c r="GVP106" s="1" t="s">
        <v>12</v>
      </c>
      <c r="GVR106" t="s">
        <v>117</v>
      </c>
      <c r="GVT106" s="8"/>
      <c r="GVW106" s="19">
        <f t="shared" ref="GVW106" si="2645">GVW105</f>
        <v>11.535</v>
      </c>
      <c r="GVX106" s="1" t="s">
        <v>12</v>
      </c>
      <c r="GVZ106" t="s">
        <v>117</v>
      </c>
      <c r="GWB106" s="8"/>
      <c r="GWE106" s="19">
        <f t="shared" ref="GWE106" si="2646">GWE105</f>
        <v>11.535</v>
      </c>
      <c r="GWF106" s="1" t="s">
        <v>12</v>
      </c>
      <c r="GWH106" t="s">
        <v>117</v>
      </c>
      <c r="GWJ106" s="8"/>
      <c r="GWM106" s="19">
        <f t="shared" ref="GWM106" si="2647">GWM105</f>
        <v>11.535</v>
      </c>
      <c r="GWN106" s="1" t="s">
        <v>12</v>
      </c>
      <c r="GWP106" t="s">
        <v>117</v>
      </c>
      <c r="GWR106" s="8"/>
      <c r="GWU106" s="19">
        <f t="shared" ref="GWU106" si="2648">GWU105</f>
        <v>11.535</v>
      </c>
      <c r="GWV106" s="1" t="s">
        <v>12</v>
      </c>
      <c r="GWX106" t="s">
        <v>117</v>
      </c>
      <c r="GWZ106" s="8"/>
      <c r="GXC106" s="19">
        <f t="shared" ref="GXC106" si="2649">GXC105</f>
        <v>11.535</v>
      </c>
      <c r="GXD106" s="1" t="s">
        <v>12</v>
      </c>
      <c r="GXF106" t="s">
        <v>117</v>
      </c>
      <c r="GXH106" s="8"/>
      <c r="GXK106" s="19">
        <f t="shared" ref="GXK106" si="2650">GXK105</f>
        <v>11.535</v>
      </c>
      <c r="GXL106" s="1" t="s">
        <v>12</v>
      </c>
      <c r="GXN106" t="s">
        <v>117</v>
      </c>
      <c r="GXP106" s="8"/>
      <c r="GXS106" s="19">
        <f t="shared" ref="GXS106" si="2651">GXS105</f>
        <v>11.535</v>
      </c>
      <c r="GXT106" s="1" t="s">
        <v>12</v>
      </c>
      <c r="GXV106" t="s">
        <v>117</v>
      </c>
      <c r="GXX106" s="8"/>
      <c r="GYA106" s="19">
        <f t="shared" ref="GYA106" si="2652">GYA105</f>
        <v>11.535</v>
      </c>
      <c r="GYB106" s="1" t="s">
        <v>12</v>
      </c>
      <c r="GYD106" t="s">
        <v>117</v>
      </c>
      <c r="GYF106" s="8"/>
      <c r="GYI106" s="19">
        <f t="shared" ref="GYI106" si="2653">GYI105</f>
        <v>11.535</v>
      </c>
      <c r="GYJ106" s="1" t="s">
        <v>12</v>
      </c>
      <c r="GYL106" t="s">
        <v>117</v>
      </c>
      <c r="GYN106" s="8"/>
      <c r="GYQ106" s="19">
        <f t="shared" ref="GYQ106" si="2654">GYQ105</f>
        <v>11.535</v>
      </c>
      <c r="GYR106" s="1" t="s">
        <v>12</v>
      </c>
      <c r="GYT106" t="s">
        <v>117</v>
      </c>
      <c r="GYV106" s="8"/>
      <c r="GYY106" s="19">
        <f t="shared" ref="GYY106" si="2655">GYY105</f>
        <v>11.535</v>
      </c>
      <c r="GYZ106" s="1" t="s">
        <v>12</v>
      </c>
      <c r="GZB106" t="s">
        <v>117</v>
      </c>
      <c r="GZD106" s="8"/>
      <c r="GZG106" s="19">
        <f t="shared" ref="GZG106" si="2656">GZG105</f>
        <v>11.535</v>
      </c>
      <c r="GZH106" s="1" t="s">
        <v>12</v>
      </c>
      <c r="GZJ106" t="s">
        <v>117</v>
      </c>
      <c r="GZL106" s="8"/>
      <c r="GZO106" s="19">
        <f t="shared" ref="GZO106" si="2657">GZO105</f>
        <v>11.535</v>
      </c>
      <c r="GZP106" s="1" t="s">
        <v>12</v>
      </c>
      <c r="GZR106" t="s">
        <v>117</v>
      </c>
      <c r="GZT106" s="8"/>
      <c r="GZW106" s="19">
        <f t="shared" ref="GZW106" si="2658">GZW105</f>
        <v>11.535</v>
      </c>
      <c r="GZX106" s="1" t="s">
        <v>12</v>
      </c>
      <c r="GZZ106" t="s">
        <v>117</v>
      </c>
      <c r="HAB106" s="8"/>
      <c r="HAE106" s="19">
        <f t="shared" ref="HAE106" si="2659">HAE105</f>
        <v>11.535</v>
      </c>
      <c r="HAF106" s="1" t="s">
        <v>12</v>
      </c>
      <c r="HAH106" t="s">
        <v>117</v>
      </c>
      <c r="HAJ106" s="8"/>
      <c r="HAM106" s="19">
        <f t="shared" ref="HAM106" si="2660">HAM105</f>
        <v>11.535</v>
      </c>
      <c r="HAN106" s="1" t="s">
        <v>12</v>
      </c>
      <c r="HAP106" t="s">
        <v>117</v>
      </c>
      <c r="HAR106" s="8"/>
      <c r="HAU106" s="19">
        <f t="shared" ref="HAU106" si="2661">HAU105</f>
        <v>11.535</v>
      </c>
      <c r="HAV106" s="1" t="s">
        <v>12</v>
      </c>
      <c r="HAX106" t="s">
        <v>117</v>
      </c>
      <c r="HAZ106" s="8"/>
      <c r="HBC106" s="19">
        <f t="shared" ref="HBC106" si="2662">HBC105</f>
        <v>11.535</v>
      </c>
      <c r="HBD106" s="1" t="s">
        <v>12</v>
      </c>
      <c r="HBF106" t="s">
        <v>117</v>
      </c>
      <c r="HBH106" s="8"/>
      <c r="HBK106" s="19">
        <f t="shared" ref="HBK106" si="2663">HBK105</f>
        <v>11.535</v>
      </c>
      <c r="HBL106" s="1" t="s">
        <v>12</v>
      </c>
      <c r="HBN106" t="s">
        <v>117</v>
      </c>
      <c r="HBP106" s="8"/>
      <c r="HBS106" s="19">
        <f t="shared" ref="HBS106" si="2664">HBS105</f>
        <v>11.535</v>
      </c>
      <c r="HBT106" s="1" t="s">
        <v>12</v>
      </c>
      <c r="HBV106" t="s">
        <v>117</v>
      </c>
      <c r="HBX106" s="8"/>
      <c r="HCA106" s="19">
        <f t="shared" ref="HCA106" si="2665">HCA105</f>
        <v>11.535</v>
      </c>
      <c r="HCB106" s="1" t="s">
        <v>12</v>
      </c>
      <c r="HCD106" t="s">
        <v>117</v>
      </c>
      <c r="HCF106" s="8"/>
      <c r="HCI106" s="19">
        <f t="shared" ref="HCI106" si="2666">HCI105</f>
        <v>11.535</v>
      </c>
      <c r="HCJ106" s="1" t="s">
        <v>12</v>
      </c>
      <c r="HCL106" t="s">
        <v>117</v>
      </c>
      <c r="HCN106" s="8"/>
      <c r="HCQ106" s="19">
        <f t="shared" ref="HCQ106" si="2667">HCQ105</f>
        <v>11.535</v>
      </c>
      <c r="HCR106" s="1" t="s">
        <v>12</v>
      </c>
      <c r="HCT106" t="s">
        <v>117</v>
      </c>
      <c r="HCV106" s="8"/>
      <c r="HCY106" s="19">
        <f t="shared" ref="HCY106" si="2668">HCY105</f>
        <v>11.535</v>
      </c>
      <c r="HCZ106" s="1" t="s">
        <v>12</v>
      </c>
      <c r="HDB106" t="s">
        <v>117</v>
      </c>
      <c r="HDD106" s="8"/>
      <c r="HDG106" s="19">
        <f t="shared" ref="HDG106" si="2669">HDG105</f>
        <v>11.535</v>
      </c>
      <c r="HDH106" s="1" t="s">
        <v>12</v>
      </c>
      <c r="HDJ106" t="s">
        <v>117</v>
      </c>
      <c r="HDL106" s="8"/>
      <c r="HDO106" s="19">
        <f t="shared" ref="HDO106" si="2670">HDO105</f>
        <v>11.535</v>
      </c>
      <c r="HDP106" s="1" t="s">
        <v>12</v>
      </c>
      <c r="HDR106" t="s">
        <v>117</v>
      </c>
      <c r="HDT106" s="8"/>
      <c r="HDW106" s="19">
        <f t="shared" ref="HDW106" si="2671">HDW105</f>
        <v>11.535</v>
      </c>
      <c r="HDX106" s="1" t="s">
        <v>12</v>
      </c>
      <c r="HDZ106" t="s">
        <v>117</v>
      </c>
      <c r="HEB106" s="8"/>
      <c r="HEE106" s="19">
        <f t="shared" ref="HEE106" si="2672">HEE105</f>
        <v>11.535</v>
      </c>
      <c r="HEF106" s="1" t="s">
        <v>12</v>
      </c>
      <c r="HEH106" t="s">
        <v>117</v>
      </c>
      <c r="HEJ106" s="8"/>
      <c r="HEM106" s="19">
        <f t="shared" ref="HEM106" si="2673">HEM105</f>
        <v>11.535</v>
      </c>
      <c r="HEN106" s="1" t="s">
        <v>12</v>
      </c>
      <c r="HEP106" t="s">
        <v>117</v>
      </c>
      <c r="HER106" s="8"/>
      <c r="HEU106" s="19">
        <f t="shared" ref="HEU106" si="2674">HEU105</f>
        <v>11.535</v>
      </c>
      <c r="HEV106" s="1" t="s">
        <v>12</v>
      </c>
      <c r="HEX106" t="s">
        <v>117</v>
      </c>
      <c r="HEZ106" s="8"/>
      <c r="HFC106" s="19">
        <f t="shared" ref="HFC106" si="2675">HFC105</f>
        <v>11.535</v>
      </c>
      <c r="HFD106" s="1" t="s">
        <v>12</v>
      </c>
      <c r="HFF106" t="s">
        <v>117</v>
      </c>
      <c r="HFH106" s="8"/>
      <c r="HFK106" s="19">
        <f t="shared" ref="HFK106" si="2676">HFK105</f>
        <v>11.535</v>
      </c>
      <c r="HFL106" s="1" t="s">
        <v>12</v>
      </c>
      <c r="HFN106" t="s">
        <v>117</v>
      </c>
      <c r="HFP106" s="8"/>
      <c r="HFS106" s="19">
        <f t="shared" ref="HFS106" si="2677">HFS105</f>
        <v>11.535</v>
      </c>
      <c r="HFT106" s="1" t="s">
        <v>12</v>
      </c>
      <c r="HFV106" t="s">
        <v>117</v>
      </c>
      <c r="HFX106" s="8"/>
      <c r="HGA106" s="19">
        <f t="shared" ref="HGA106" si="2678">HGA105</f>
        <v>11.535</v>
      </c>
      <c r="HGB106" s="1" t="s">
        <v>12</v>
      </c>
      <c r="HGD106" t="s">
        <v>117</v>
      </c>
      <c r="HGF106" s="8"/>
      <c r="HGI106" s="19">
        <f t="shared" ref="HGI106" si="2679">HGI105</f>
        <v>11.535</v>
      </c>
      <c r="HGJ106" s="1" t="s">
        <v>12</v>
      </c>
      <c r="HGL106" t="s">
        <v>117</v>
      </c>
      <c r="HGN106" s="8"/>
      <c r="HGQ106" s="19">
        <f t="shared" ref="HGQ106" si="2680">HGQ105</f>
        <v>11.535</v>
      </c>
      <c r="HGR106" s="1" t="s">
        <v>12</v>
      </c>
      <c r="HGT106" t="s">
        <v>117</v>
      </c>
      <c r="HGV106" s="8"/>
      <c r="HGY106" s="19">
        <f t="shared" ref="HGY106" si="2681">HGY105</f>
        <v>11.535</v>
      </c>
      <c r="HGZ106" s="1" t="s">
        <v>12</v>
      </c>
      <c r="HHB106" t="s">
        <v>117</v>
      </c>
      <c r="HHD106" s="8"/>
      <c r="HHG106" s="19">
        <f t="shared" ref="HHG106" si="2682">HHG105</f>
        <v>11.535</v>
      </c>
      <c r="HHH106" s="1" t="s">
        <v>12</v>
      </c>
      <c r="HHJ106" t="s">
        <v>117</v>
      </c>
      <c r="HHL106" s="8"/>
      <c r="HHO106" s="19">
        <f t="shared" ref="HHO106" si="2683">HHO105</f>
        <v>11.535</v>
      </c>
      <c r="HHP106" s="1" t="s">
        <v>12</v>
      </c>
      <c r="HHR106" t="s">
        <v>117</v>
      </c>
      <c r="HHT106" s="8"/>
      <c r="HHW106" s="19">
        <f t="shared" ref="HHW106" si="2684">HHW105</f>
        <v>11.535</v>
      </c>
      <c r="HHX106" s="1" t="s">
        <v>12</v>
      </c>
      <c r="HHZ106" t="s">
        <v>117</v>
      </c>
      <c r="HIB106" s="8"/>
      <c r="HIE106" s="19">
        <f t="shared" ref="HIE106" si="2685">HIE105</f>
        <v>11.535</v>
      </c>
      <c r="HIF106" s="1" t="s">
        <v>12</v>
      </c>
      <c r="HIH106" t="s">
        <v>117</v>
      </c>
      <c r="HIJ106" s="8"/>
      <c r="HIM106" s="19">
        <f t="shared" ref="HIM106" si="2686">HIM105</f>
        <v>11.535</v>
      </c>
      <c r="HIN106" s="1" t="s">
        <v>12</v>
      </c>
      <c r="HIP106" t="s">
        <v>117</v>
      </c>
      <c r="HIR106" s="8"/>
      <c r="HIU106" s="19">
        <f t="shared" ref="HIU106" si="2687">HIU105</f>
        <v>11.535</v>
      </c>
      <c r="HIV106" s="1" t="s">
        <v>12</v>
      </c>
      <c r="HIX106" t="s">
        <v>117</v>
      </c>
      <c r="HIZ106" s="8"/>
      <c r="HJC106" s="19">
        <f t="shared" ref="HJC106" si="2688">HJC105</f>
        <v>11.535</v>
      </c>
      <c r="HJD106" s="1" t="s">
        <v>12</v>
      </c>
      <c r="HJF106" t="s">
        <v>117</v>
      </c>
      <c r="HJH106" s="8"/>
      <c r="HJK106" s="19">
        <f t="shared" ref="HJK106" si="2689">HJK105</f>
        <v>11.535</v>
      </c>
      <c r="HJL106" s="1" t="s">
        <v>12</v>
      </c>
      <c r="HJN106" t="s">
        <v>117</v>
      </c>
      <c r="HJP106" s="8"/>
      <c r="HJS106" s="19">
        <f t="shared" ref="HJS106" si="2690">HJS105</f>
        <v>11.535</v>
      </c>
      <c r="HJT106" s="1" t="s">
        <v>12</v>
      </c>
      <c r="HJV106" t="s">
        <v>117</v>
      </c>
      <c r="HJX106" s="8"/>
      <c r="HKA106" s="19">
        <f t="shared" ref="HKA106" si="2691">HKA105</f>
        <v>11.535</v>
      </c>
      <c r="HKB106" s="1" t="s">
        <v>12</v>
      </c>
      <c r="HKD106" t="s">
        <v>117</v>
      </c>
      <c r="HKF106" s="8"/>
      <c r="HKI106" s="19">
        <f t="shared" ref="HKI106" si="2692">HKI105</f>
        <v>11.535</v>
      </c>
      <c r="HKJ106" s="1" t="s">
        <v>12</v>
      </c>
      <c r="HKL106" t="s">
        <v>117</v>
      </c>
      <c r="HKN106" s="8"/>
      <c r="HKQ106" s="19">
        <f t="shared" ref="HKQ106" si="2693">HKQ105</f>
        <v>11.535</v>
      </c>
      <c r="HKR106" s="1" t="s">
        <v>12</v>
      </c>
      <c r="HKT106" t="s">
        <v>117</v>
      </c>
      <c r="HKV106" s="8"/>
      <c r="HKY106" s="19">
        <f t="shared" ref="HKY106" si="2694">HKY105</f>
        <v>11.535</v>
      </c>
      <c r="HKZ106" s="1" t="s">
        <v>12</v>
      </c>
      <c r="HLB106" t="s">
        <v>117</v>
      </c>
      <c r="HLD106" s="8"/>
      <c r="HLG106" s="19">
        <f t="shared" ref="HLG106" si="2695">HLG105</f>
        <v>11.535</v>
      </c>
      <c r="HLH106" s="1" t="s">
        <v>12</v>
      </c>
      <c r="HLJ106" t="s">
        <v>117</v>
      </c>
      <c r="HLL106" s="8"/>
      <c r="HLO106" s="19">
        <f t="shared" ref="HLO106" si="2696">HLO105</f>
        <v>11.535</v>
      </c>
      <c r="HLP106" s="1" t="s">
        <v>12</v>
      </c>
      <c r="HLR106" t="s">
        <v>117</v>
      </c>
      <c r="HLT106" s="8"/>
      <c r="HLW106" s="19">
        <f t="shared" ref="HLW106" si="2697">HLW105</f>
        <v>11.535</v>
      </c>
      <c r="HLX106" s="1" t="s">
        <v>12</v>
      </c>
      <c r="HLZ106" t="s">
        <v>117</v>
      </c>
      <c r="HMB106" s="8"/>
      <c r="HME106" s="19">
        <f t="shared" ref="HME106" si="2698">HME105</f>
        <v>11.535</v>
      </c>
      <c r="HMF106" s="1" t="s">
        <v>12</v>
      </c>
      <c r="HMH106" t="s">
        <v>117</v>
      </c>
      <c r="HMJ106" s="8"/>
      <c r="HMM106" s="19">
        <f t="shared" ref="HMM106" si="2699">HMM105</f>
        <v>11.535</v>
      </c>
      <c r="HMN106" s="1" t="s">
        <v>12</v>
      </c>
      <c r="HMP106" t="s">
        <v>117</v>
      </c>
      <c r="HMR106" s="8"/>
      <c r="HMU106" s="19">
        <f t="shared" ref="HMU106" si="2700">HMU105</f>
        <v>11.535</v>
      </c>
      <c r="HMV106" s="1" t="s">
        <v>12</v>
      </c>
      <c r="HMX106" t="s">
        <v>117</v>
      </c>
      <c r="HMZ106" s="8"/>
      <c r="HNC106" s="19">
        <f t="shared" ref="HNC106" si="2701">HNC105</f>
        <v>11.535</v>
      </c>
      <c r="HND106" s="1" t="s">
        <v>12</v>
      </c>
      <c r="HNF106" t="s">
        <v>117</v>
      </c>
      <c r="HNH106" s="8"/>
      <c r="HNK106" s="19">
        <f t="shared" ref="HNK106" si="2702">HNK105</f>
        <v>11.535</v>
      </c>
      <c r="HNL106" s="1" t="s">
        <v>12</v>
      </c>
      <c r="HNN106" t="s">
        <v>117</v>
      </c>
      <c r="HNP106" s="8"/>
      <c r="HNS106" s="19">
        <f t="shared" ref="HNS106" si="2703">HNS105</f>
        <v>11.535</v>
      </c>
      <c r="HNT106" s="1" t="s">
        <v>12</v>
      </c>
      <c r="HNV106" t="s">
        <v>117</v>
      </c>
      <c r="HNX106" s="8"/>
      <c r="HOA106" s="19">
        <f t="shared" ref="HOA106" si="2704">HOA105</f>
        <v>11.535</v>
      </c>
      <c r="HOB106" s="1" t="s">
        <v>12</v>
      </c>
      <c r="HOD106" t="s">
        <v>117</v>
      </c>
      <c r="HOF106" s="8"/>
      <c r="HOI106" s="19">
        <f t="shared" ref="HOI106" si="2705">HOI105</f>
        <v>11.535</v>
      </c>
      <c r="HOJ106" s="1" t="s">
        <v>12</v>
      </c>
      <c r="HOL106" t="s">
        <v>117</v>
      </c>
      <c r="HON106" s="8"/>
      <c r="HOQ106" s="19">
        <f t="shared" ref="HOQ106" si="2706">HOQ105</f>
        <v>11.535</v>
      </c>
      <c r="HOR106" s="1" t="s">
        <v>12</v>
      </c>
      <c r="HOT106" t="s">
        <v>117</v>
      </c>
      <c r="HOV106" s="8"/>
      <c r="HOY106" s="19">
        <f t="shared" ref="HOY106" si="2707">HOY105</f>
        <v>11.535</v>
      </c>
      <c r="HOZ106" s="1" t="s">
        <v>12</v>
      </c>
      <c r="HPB106" t="s">
        <v>117</v>
      </c>
      <c r="HPD106" s="8"/>
      <c r="HPG106" s="19">
        <f t="shared" ref="HPG106" si="2708">HPG105</f>
        <v>11.535</v>
      </c>
      <c r="HPH106" s="1" t="s">
        <v>12</v>
      </c>
      <c r="HPJ106" t="s">
        <v>117</v>
      </c>
      <c r="HPL106" s="8"/>
      <c r="HPO106" s="19">
        <f t="shared" ref="HPO106" si="2709">HPO105</f>
        <v>11.535</v>
      </c>
      <c r="HPP106" s="1" t="s">
        <v>12</v>
      </c>
      <c r="HPR106" t="s">
        <v>117</v>
      </c>
      <c r="HPT106" s="8"/>
      <c r="HPW106" s="19">
        <f t="shared" ref="HPW106" si="2710">HPW105</f>
        <v>11.535</v>
      </c>
      <c r="HPX106" s="1" t="s">
        <v>12</v>
      </c>
      <c r="HPZ106" t="s">
        <v>117</v>
      </c>
      <c r="HQB106" s="8"/>
      <c r="HQE106" s="19">
        <f t="shared" ref="HQE106" si="2711">HQE105</f>
        <v>11.535</v>
      </c>
      <c r="HQF106" s="1" t="s">
        <v>12</v>
      </c>
      <c r="HQH106" t="s">
        <v>117</v>
      </c>
      <c r="HQJ106" s="8"/>
      <c r="HQM106" s="19">
        <f t="shared" ref="HQM106" si="2712">HQM105</f>
        <v>11.535</v>
      </c>
      <c r="HQN106" s="1" t="s">
        <v>12</v>
      </c>
      <c r="HQP106" t="s">
        <v>117</v>
      </c>
      <c r="HQR106" s="8"/>
      <c r="HQU106" s="19">
        <f t="shared" ref="HQU106" si="2713">HQU105</f>
        <v>11.535</v>
      </c>
      <c r="HQV106" s="1" t="s">
        <v>12</v>
      </c>
      <c r="HQX106" t="s">
        <v>117</v>
      </c>
      <c r="HQZ106" s="8"/>
      <c r="HRC106" s="19">
        <f t="shared" ref="HRC106" si="2714">HRC105</f>
        <v>11.535</v>
      </c>
      <c r="HRD106" s="1" t="s">
        <v>12</v>
      </c>
      <c r="HRF106" t="s">
        <v>117</v>
      </c>
      <c r="HRH106" s="8"/>
      <c r="HRK106" s="19">
        <f t="shared" ref="HRK106" si="2715">HRK105</f>
        <v>11.535</v>
      </c>
      <c r="HRL106" s="1" t="s">
        <v>12</v>
      </c>
      <c r="HRN106" t="s">
        <v>117</v>
      </c>
      <c r="HRP106" s="8"/>
      <c r="HRS106" s="19">
        <f t="shared" ref="HRS106" si="2716">HRS105</f>
        <v>11.535</v>
      </c>
      <c r="HRT106" s="1" t="s">
        <v>12</v>
      </c>
      <c r="HRV106" t="s">
        <v>117</v>
      </c>
      <c r="HRX106" s="8"/>
      <c r="HSA106" s="19">
        <f t="shared" ref="HSA106" si="2717">HSA105</f>
        <v>11.535</v>
      </c>
      <c r="HSB106" s="1" t="s">
        <v>12</v>
      </c>
      <c r="HSD106" t="s">
        <v>117</v>
      </c>
      <c r="HSF106" s="8"/>
      <c r="HSI106" s="19">
        <f t="shared" ref="HSI106" si="2718">HSI105</f>
        <v>11.535</v>
      </c>
      <c r="HSJ106" s="1" t="s">
        <v>12</v>
      </c>
      <c r="HSL106" t="s">
        <v>117</v>
      </c>
      <c r="HSN106" s="8"/>
      <c r="HSQ106" s="19">
        <f t="shared" ref="HSQ106" si="2719">HSQ105</f>
        <v>11.535</v>
      </c>
      <c r="HSR106" s="1" t="s">
        <v>12</v>
      </c>
      <c r="HST106" t="s">
        <v>117</v>
      </c>
      <c r="HSV106" s="8"/>
      <c r="HSY106" s="19">
        <f t="shared" ref="HSY106" si="2720">HSY105</f>
        <v>11.535</v>
      </c>
      <c r="HSZ106" s="1" t="s">
        <v>12</v>
      </c>
      <c r="HTB106" t="s">
        <v>117</v>
      </c>
      <c r="HTD106" s="8"/>
      <c r="HTG106" s="19">
        <f t="shared" ref="HTG106" si="2721">HTG105</f>
        <v>11.535</v>
      </c>
      <c r="HTH106" s="1" t="s">
        <v>12</v>
      </c>
      <c r="HTJ106" t="s">
        <v>117</v>
      </c>
      <c r="HTL106" s="8"/>
      <c r="HTO106" s="19">
        <f t="shared" ref="HTO106" si="2722">HTO105</f>
        <v>11.535</v>
      </c>
      <c r="HTP106" s="1" t="s">
        <v>12</v>
      </c>
      <c r="HTR106" t="s">
        <v>117</v>
      </c>
      <c r="HTT106" s="8"/>
      <c r="HTW106" s="19">
        <f t="shared" ref="HTW106" si="2723">HTW105</f>
        <v>11.535</v>
      </c>
      <c r="HTX106" s="1" t="s">
        <v>12</v>
      </c>
      <c r="HTZ106" t="s">
        <v>117</v>
      </c>
      <c r="HUB106" s="8"/>
      <c r="HUE106" s="19">
        <f t="shared" ref="HUE106" si="2724">HUE105</f>
        <v>11.535</v>
      </c>
      <c r="HUF106" s="1" t="s">
        <v>12</v>
      </c>
      <c r="HUH106" t="s">
        <v>117</v>
      </c>
      <c r="HUJ106" s="8"/>
      <c r="HUM106" s="19">
        <f t="shared" ref="HUM106" si="2725">HUM105</f>
        <v>11.535</v>
      </c>
      <c r="HUN106" s="1" t="s">
        <v>12</v>
      </c>
      <c r="HUP106" t="s">
        <v>117</v>
      </c>
      <c r="HUR106" s="8"/>
      <c r="HUU106" s="19">
        <f t="shared" ref="HUU106" si="2726">HUU105</f>
        <v>11.535</v>
      </c>
      <c r="HUV106" s="1" t="s">
        <v>12</v>
      </c>
      <c r="HUX106" t="s">
        <v>117</v>
      </c>
      <c r="HUZ106" s="8"/>
      <c r="HVC106" s="19">
        <f t="shared" ref="HVC106" si="2727">HVC105</f>
        <v>11.535</v>
      </c>
      <c r="HVD106" s="1" t="s">
        <v>12</v>
      </c>
      <c r="HVF106" t="s">
        <v>117</v>
      </c>
      <c r="HVH106" s="8"/>
      <c r="HVK106" s="19">
        <f t="shared" ref="HVK106" si="2728">HVK105</f>
        <v>11.535</v>
      </c>
      <c r="HVL106" s="1" t="s">
        <v>12</v>
      </c>
      <c r="HVN106" t="s">
        <v>117</v>
      </c>
      <c r="HVP106" s="8"/>
      <c r="HVS106" s="19">
        <f t="shared" ref="HVS106" si="2729">HVS105</f>
        <v>11.535</v>
      </c>
      <c r="HVT106" s="1" t="s">
        <v>12</v>
      </c>
      <c r="HVV106" t="s">
        <v>117</v>
      </c>
      <c r="HVX106" s="8"/>
      <c r="HWA106" s="19">
        <f t="shared" ref="HWA106" si="2730">HWA105</f>
        <v>11.535</v>
      </c>
      <c r="HWB106" s="1" t="s">
        <v>12</v>
      </c>
      <c r="HWD106" t="s">
        <v>117</v>
      </c>
      <c r="HWF106" s="8"/>
      <c r="HWI106" s="19">
        <f t="shared" ref="HWI106" si="2731">HWI105</f>
        <v>11.535</v>
      </c>
      <c r="HWJ106" s="1" t="s">
        <v>12</v>
      </c>
      <c r="HWL106" t="s">
        <v>117</v>
      </c>
      <c r="HWN106" s="8"/>
      <c r="HWQ106" s="19">
        <f t="shared" ref="HWQ106" si="2732">HWQ105</f>
        <v>11.535</v>
      </c>
      <c r="HWR106" s="1" t="s">
        <v>12</v>
      </c>
      <c r="HWT106" t="s">
        <v>117</v>
      </c>
      <c r="HWV106" s="8"/>
      <c r="HWY106" s="19">
        <f t="shared" ref="HWY106" si="2733">HWY105</f>
        <v>11.535</v>
      </c>
      <c r="HWZ106" s="1" t="s">
        <v>12</v>
      </c>
      <c r="HXB106" t="s">
        <v>117</v>
      </c>
      <c r="HXD106" s="8"/>
      <c r="HXG106" s="19">
        <f t="shared" ref="HXG106" si="2734">HXG105</f>
        <v>11.535</v>
      </c>
      <c r="HXH106" s="1" t="s">
        <v>12</v>
      </c>
      <c r="HXJ106" t="s">
        <v>117</v>
      </c>
      <c r="HXL106" s="8"/>
      <c r="HXO106" s="19">
        <f t="shared" ref="HXO106" si="2735">HXO105</f>
        <v>11.535</v>
      </c>
      <c r="HXP106" s="1" t="s">
        <v>12</v>
      </c>
      <c r="HXR106" t="s">
        <v>117</v>
      </c>
      <c r="HXT106" s="8"/>
      <c r="HXW106" s="19">
        <f t="shared" ref="HXW106" si="2736">HXW105</f>
        <v>11.535</v>
      </c>
      <c r="HXX106" s="1" t="s">
        <v>12</v>
      </c>
      <c r="HXZ106" t="s">
        <v>117</v>
      </c>
      <c r="HYB106" s="8"/>
      <c r="HYE106" s="19">
        <f t="shared" ref="HYE106" si="2737">HYE105</f>
        <v>11.535</v>
      </c>
      <c r="HYF106" s="1" t="s">
        <v>12</v>
      </c>
      <c r="HYH106" t="s">
        <v>117</v>
      </c>
      <c r="HYJ106" s="8"/>
      <c r="HYM106" s="19">
        <f t="shared" ref="HYM106" si="2738">HYM105</f>
        <v>11.535</v>
      </c>
      <c r="HYN106" s="1" t="s">
        <v>12</v>
      </c>
      <c r="HYP106" t="s">
        <v>117</v>
      </c>
      <c r="HYR106" s="8"/>
      <c r="HYU106" s="19">
        <f t="shared" ref="HYU106" si="2739">HYU105</f>
        <v>11.535</v>
      </c>
      <c r="HYV106" s="1" t="s">
        <v>12</v>
      </c>
      <c r="HYX106" t="s">
        <v>117</v>
      </c>
      <c r="HYZ106" s="8"/>
      <c r="HZC106" s="19">
        <f t="shared" ref="HZC106" si="2740">HZC105</f>
        <v>11.535</v>
      </c>
      <c r="HZD106" s="1" t="s">
        <v>12</v>
      </c>
      <c r="HZF106" t="s">
        <v>117</v>
      </c>
      <c r="HZH106" s="8"/>
      <c r="HZK106" s="19">
        <f t="shared" ref="HZK106" si="2741">HZK105</f>
        <v>11.535</v>
      </c>
      <c r="HZL106" s="1" t="s">
        <v>12</v>
      </c>
      <c r="HZN106" t="s">
        <v>117</v>
      </c>
      <c r="HZP106" s="8"/>
      <c r="HZS106" s="19">
        <f t="shared" ref="HZS106" si="2742">HZS105</f>
        <v>11.535</v>
      </c>
      <c r="HZT106" s="1" t="s">
        <v>12</v>
      </c>
      <c r="HZV106" t="s">
        <v>117</v>
      </c>
      <c r="HZX106" s="8"/>
      <c r="IAA106" s="19">
        <f t="shared" ref="IAA106" si="2743">IAA105</f>
        <v>11.535</v>
      </c>
      <c r="IAB106" s="1" t="s">
        <v>12</v>
      </c>
      <c r="IAD106" t="s">
        <v>117</v>
      </c>
      <c r="IAF106" s="8"/>
      <c r="IAI106" s="19">
        <f t="shared" ref="IAI106" si="2744">IAI105</f>
        <v>11.535</v>
      </c>
      <c r="IAJ106" s="1" t="s">
        <v>12</v>
      </c>
      <c r="IAL106" t="s">
        <v>117</v>
      </c>
      <c r="IAN106" s="8"/>
      <c r="IAQ106" s="19">
        <f t="shared" ref="IAQ106" si="2745">IAQ105</f>
        <v>11.535</v>
      </c>
      <c r="IAR106" s="1" t="s">
        <v>12</v>
      </c>
      <c r="IAT106" t="s">
        <v>117</v>
      </c>
      <c r="IAV106" s="8"/>
      <c r="IAY106" s="19">
        <f t="shared" ref="IAY106" si="2746">IAY105</f>
        <v>11.535</v>
      </c>
      <c r="IAZ106" s="1" t="s">
        <v>12</v>
      </c>
      <c r="IBB106" t="s">
        <v>117</v>
      </c>
      <c r="IBD106" s="8"/>
      <c r="IBG106" s="19">
        <f t="shared" ref="IBG106" si="2747">IBG105</f>
        <v>11.535</v>
      </c>
      <c r="IBH106" s="1" t="s">
        <v>12</v>
      </c>
      <c r="IBJ106" t="s">
        <v>117</v>
      </c>
      <c r="IBL106" s="8"/>
      <c r="IBO106" s="19">
        <f t="shared" ref="IBO106" si="2748">IBO105</f>
        <v>11.535</v>
      </c>
      <c r="IBP106" s="1" t="s">
        <v>12</v>
      </c>
      <c r="IBR106" t="s">
        <v>117</v>
      </c>
      <c r="IBT106" s="8"/>
      <c r="IBW106" s="19">
        <f t="shared" ref="IBW106" si="2749">IBW105</f>
        <v>11.535</v>
      </c>
      <c r="IBX106" s="1" t="s">
        <v>12</v>
      </c>
      <c r="IBZ106" t="s">
        <v>117</v>
      </c>
      <c r="ICB106" s="8"/>
      <c r="ICE106" s="19">
        <f t="shared" ref="ICE106" si="2750">ICE105</f>
        <v>11.535</v>
      </c>
      <c r="ICF106" s="1" t="s">
        <v>12</v>
      </c>
      <c r="ICH106" t="s">
        <v>117</v>
      </c>
      <c r="ICJ106" s="8"/>
      <c r="ICM106" s="19">
        <f t="shared" ref="ICM106" si="2751">ICM105</f>
        <v>11.535</v>
      </c>
      <c r="ICN106" s="1" t="s">
        <v>12</v>
      </c>
      <c r="ICP106" t="s">
        <v>117</v>
      </c>
      <c r="ICR106" s="8"/>
      <c r="ICU106" s="19">
        <f t="shared" ref="ICU106" si="2752">ICU105</f>
        <v>11.535</v>
      </c>
      <c r="ICV106" s="1" t="s">
        <v>12</v>
      </c>
      <c r="ICX106" t="s">
        <v>117</v>
      </c>
      <c r="ICZ106" s="8"/>
      <c r="IDC106" s="19">
        <f t="shared" ref="IDC106" si="2753">IDC105</f>
        <v>11.535</v>
      </c>
      <c r="IDD106" s="1" t="s">
        <v>12</v>
      </c>
      <c r="IDF106" t="s">
        <v>117</v>
      </c>
      <c r="IDH106" s="8"/>
      <c r="IDK106" s="19">
        <f t="shared" ref="IDK106" si="2754">IDK105</f>
        <v>11.535</v>
      </c>
      <c r="IDL106" s="1" t="s">
        <v>12</v>
      </c>
      <c r="IDN106" t="s">
        <v>117</v>
      </c>
      <c r="IDP106" s="8"/>
      <c r="IDS106" s="19">
        <f t="shared" ref="IDS106" si="2755">IDS105</f>
        <v>11.535</v>
      </c>
      <c r="IDT106" s="1" t="s">
        <v>12</v>
      </c>
      <c r="IDV106" t="s">
        <v>117</v>
      </c>
      <c r="IDX106" s="8"/>
      <c r="IEA106" s="19">
        <f t="shared" ref="IEA106" si="2756">IEA105</f>
        <v>11.535</v>
      </c>
      <c r="IEB106" s="1" t="s">
        <v>12</v>
      </c>
      <c r="IED106" t="s">
        <v>117</v>
      </c>
      <c r="IEF106" s="8"/>
      <c r="IEI106" s="19">
        <f t="shared" ref="IEI106" si="2757">IEI105</f>
        <v>11.535</v>
      </c>
      <c r="IEJ106" s="1" t="s">
        <v>12</v>
      </c>
      <c r="IEL106" t="s">
        <v>117</v>
      </c>
      <c r="IEN106" s="8"/>
      <c r="IEQ106" s="19">
        <f t="shared" ref="IEQ106" si="2758">IEQ105</f>
        <v>11.535</v>
      </c>
      <c r="IER106" s="1" t="s">
        <v>12</v>
      </c>
      <c r="IET106" t="s">
        <v>117</v>
      </c>
      <c r="IEV106" s="8"/>
      <c r="IEY106" s="19">
        <f t="shared" ref="IEY106" si="2759">IEY105</f>
        <v>11.535</v>
      </c>
      <c r="IEZ106" s="1" t="s">
        <v>12</v>
      </c>
      <c r="IFB106" t="s">
        <v>117</v>
      </c>
      <c r="IFD106" s="8"/>
      <c r="IFG106" s="19">
        <f t="shared" ref="IFG106" si="2760">IFG105</f>
        <v>11.535</v>
      </c>
      <c r="IFH106" s="1" t="s">
        <v>12</v>
      </c>
      <c r="IFJ106" t="s">
        <v>117</v>
      </c>
      <c r="IFL106" s="8"/>
      <c r="IFO106" s="19">
        <f t="shared" ref="IFO106" si="2761">IFO105</f>
        <v>11.535</v>
      </c>
      <c r="IFP106" s="1" t="s">
        <v>12</v>
      </c>
      <c r="IFR106" t="s">
        <v>117</v>
      </c>
      <c r="IFT106" s="8"/>
      <c r="IFW106" s="19">
        <f t="shared" ref="IFW106" si="2762">IFW105</f>
        <v>11.535</v>
      </c>
      <c r="IFX106" s="1" t="s">
        <v>12</v>
      </c>
      <c r="IFZ106" t="s">
        <v>117</v>
      </c>
      <c r="IGB106" s="8"/>
      <c r="IGE106" s="19">
        <f t="shared" ref="IGE106" si="2763">IGE105</f>
        <v>11.535</v>
      </c>
      <c r="IGF106" s="1" t="s">
        <v>12</v>
      </c>
      <c r="IGH106" t="s">
        <v>117</v>
      </c>
      <c r="IGJ106" s="8"/>
      <c r="IGM106" s="19">
        <f t="shared" ref="IGM106" si="2764">IGM105</f>
        <v>11.535</v>
      </c>
      <c r="IGN106" s="1" t="s">
        <v>12</v>
      </c>
      <c r="IGP106" t="s">
        <v>117</v>
      </c>
      <c r="IGR106" s="8"/>
      <c r="IGU106" s="19">
        <f t="shared" ref="IGU106" si="2765">IGU105</f>
        <v>11.535</v>
      </c>
      <c r="IGV106" s="1" t="s">
        <v>12</v>
      </c>
      <c r="IGX106" t="s">
        <v>117</v>
      </c>
      <c r="IGZ106" s="8"/>
      <c r="IHC106" s="19">
        <f t="shared" ref="IHC106" si="2766">IHC105</f>
        <v>11.535</v>
      </c>
      <c r="IHD106" s="1" t="s">
        <v>12</v>
      </c>
      <c r="IHF106" t="s">
        <v>117</v>
      </c>
      <c r="IHH106" s="8"/>
      <c r="IHK106" s="19">
        <f t="shared" ref="IHK106" si="2767">IHK105</f>
        <v>11.535</v>
      </c>
      <c r="IHL106" s="1" t="s">
        <v>12</v>
      </c>
      <c r="IHN106" t="s">
        <v>117</v>
      </c>
      <c r="IHP106" s="8"/>
      <c r="IHS106" s="19">
        <f t="shared" ref="IHS106" si="2768">IHS105</f>
        <v>11.535</v>
      </c>
      <c r="IHT106" s="1" t="s">
        <v>12</v>
      </c>
      <c r="IHV106" t="s">
        <v>117</v>
      </c>
      <c r="IHX106" s="8"/>
      <c r="IIA106" s="19">
        <f t="shared" ref="IIA106" si="2769">IIA105</f>
        <v>11.535</v>
      </c>
      <c r="IIB106" s="1" t="s">
        <v>12</v>
      </c>
      <c r="IID106" t="s">
        <v>117</v>
      </c>
      <c r="IIF106" s="8"/>
      <c r="III106" s="19">
        <f t="shared" ref="III106" si="2770">III105</f>
        <v>11.535</v>
      </c>
      <c r="IIJ106" s="1" t="s">
        <v>12</v>
      </c>
      <c r="IIL106" t="s">
        <v>117</v>
      </c>
      <c r="IIN106" s="8"/>
      <c r="IIQ106" s="19">
        <f t="shared" ref="IIQ106" si="2771">IIQ105</f>
        <v>11.535</v>
      </c>
      <c r="IIR106" s="1" t="s">
        <v>12</v>
      </c>
      <c r="IIT106" t="s">
        <v>117</v>
      </c>
      <c r="IIV106" s="8"/>
      <c r="IIY106" s="19">
        <f t="shared" ref="IIY106" si="2772">IIY105</f>
        <v>11.535</v>
      </c>
      <c r="IIZ106" s="1" t="s">
        <v>12</v>
      </c>
      <c r="IJB106" t="s">
        <v>117</v>
      </c>
      <c r="IJD106" s="8"/>
      <c r="IJG106" s="19">
        <f t="shared" ref="IJG106" si="2773">IJG105</f>
        <v>11.535</v>
      </c>
      <c r="IJH106" s="1" t="s">
        <v>12</v>
      </c>
      <c r="IJJ106" t="s">
        <v>117</v>
      </c>
      <c r="IJL106" s="8"/>
      <c r="IJO106" s="19">
        <f t="shared" ref="IJO106" si="2774">IJO105</f>
        <v>11.535</v>
      </c>
      <c r="IJP106" s="1" t="s">
        <v>12</v>
      </c>
      <c r="IJR106" t="s">
        <v>117</v>
      </c>
      <c r="IJT106" s="8"/>
      <c r="IJW106" s="19">
        <f t="shared" ref="IJW106" si="2775">IJW105</f>
        <v>11.535</v>
      </c>
      <c r="IJX106" s="1" t="s">
        <v>12</v>
      </c>
      <c r="IJZ106" t="s">
        <v>117</v>
      </c>
      <c r="IKB106" s="8"/>
      <c r="IKE106" s="19">
        <f t="shared" ref="IKE106" si="2776">IKE105</f>
        <v>11.535</v>
      </c>
      <c r="IKF106" s="1" t="s">
        <v>12</v>
      </c>
      <c r="IKH106" t="s">
        <v>117</v>
      </c>
      <c r="IKJ106" s="8"/>
      <c r="IKM106" s="19">
        <f t="shared" ref="IKM106" si="2777">IKM105</f>
        <v>11.535</v>
      </c>
      <c r="IKN106" s="1" t="s">
        <v>12</v>
      </c>
      <c r="IKP106" t="s">
        <v>117</v>
      </c>
      <c r="IKR106" s="8"/>
      <c r="IKU106" s="19">
        <f t="shared" ref="IKU106" si="2778">IKU105</f>
        <v>11.535</v>
      </c>
      <c r="IKV106" s="1" t="s">
        <v>12</v>
      </c>
      <c r="IKX106" t="s">
        <v>117</v>
      </c>
      <c r="IKZ106" s="8"/>
      <c r="ILC106" s="19">
        <f t="shared" ref="ILC106" si="2779">ILC105</f>
        <v>11.535</v>
      </c>
      <c r="ILD106" s="1" t="s">
        <v>12</v>
      </c>
      <c r="ILF106" t="s">
        <v>117</v>
      </c>
      <c r="ILH106" s="8"/>
      <c r="ILK106" s="19">
        <f t="shared" ref="ILK106" si="2780">ILK105</f>
        <v>11.535</v>
      </c>
      <c r="ILL106" s="1" t="s">
        <v>12</v>
      </c>
      <c r="ILN106" t="s">
        <v>117</v>
      </c>
      <c r="ILP106" s="8"/>
      <c r="ILS106" s="19">
        <f t="shared" ref="ILS106" si="2781">ILS105</f>
        <v>11.535</v>
      </c>
      <c r="ILT106" s="1" t="s">
        <v>12</v>
      </c>
      <c r="ILV106" t="s">
        <v>117</v>
      </c>
      <c r="ILX106" s="8"/>
      <c r="IMA106" s="19">
        <f t="shared" ref="IMA106" si="2782">IMA105</f>
        <v>11.535</v>
      </c>
      <c r="IMB106" s="1" t="s">
        <v>12</v>
      </c>
      <c r="IMD106" t="s">
        <v>117</v>
      </c>
      <c r="IMF106" s="8"/>
      <c r="IMI106" s="19">
        <f t="shared" ref="IMI106" si="2783">IMI105</f>
        <v>11.535</v>
      </c>
      <c r="IMJ106" s="1" t="s">
        <v>12</v>
      </c>
      <c r="IML106" t="s">
        <v>117</v>
      </c>
      <c r="IMN106" s="8"/>
      <c r="IMQ106" s="19">
        <f t="shared" ref="IMQ106" si="2784">IMQ105</f>
        <v>11.535</v>
      </c>
      <c r="IMR106" s="1" t="s">
        <v>12</v>
      </c>
      <c r="IMT106" t="s">
        <v>117</v>
      </c>
      <c r="IMV106" s="8"/>
      <c r="IMY106" s="19">
        <f t="shared" ref="IMY106" si="2785">IMY105</f>
        <v>11.535</v>
      </c>
      <c r="IMZ106" s="1" t="s">
        <v>12</v>
      </c>
      <c r="INB106" t="s">
        <v>117</v>
      </c>
      <c r="IND106" s="8"/>
      <c r="ING106" s="19">
        <f t="shared" ref="ING106" si="2786">ING105</f>
        <v>11.535</v>
      </c>
      <c r="INH106" s="1" t="s">
        <v>12</v>
      </c>
      <c r="INJ106" t="s">
        <v>117</v>
      </c>
      <c r="INL106" s="8"/>
      <c r="INO106" s="19">
        <f t="shared" ref="INO106" si="2787">INO105</f>
        <v>11.535</v>
      </c>
      <c r="INP106" s="1" t="s">
        <v>12</v>
      </c>
      <c r="INR106" t="s">
        <v>117</v>
      </c>
      <c r="INT106" s="8"/>
      <c r="INW106" s="19">
        <f t="shared" ref="INW106" si="2788">INW105</f>
        <v>11.535</v>
      </c>
      <c r="INX106" s="1" t="s">
        <v>12</v>
      </c>
      <c r="INZ106" t="s">
        <v>117</v>
      </c>
      <c r="IOB106" s="8"/>
      <c r="IOE106" s="19">
        <f t="shared" ref="IOE106" si="2789">IOE105</f>
        <v>11.535</v>
      </c>
      <c r="IOF106" s="1" t="s">
        <v>12</v>
      </c>
      <c r="IOH106" t="s">
        <v>117</v>
      </c>
      <c r="IOJ106" s="8"/>
      <c r="IOM106" s="19">
        <f t="shared" ref="IOM106" si="2790">IOM105</f>
        <v>11.535</v>
      </c>
      <c r="ION106" s="1" t="s">
        <v>12</v>
      </c>
      <c r="IOP106" t="s">
        <v>117</v>
      </c>
      <c r="IOR106" s="8"/>
      <c r="IOU106" s="19">
        <f t="shared" ref="IOU106" si="2791">IOU105</f>
        <v>11.535</v>
      </c>
      <c r="IOV106" s="1" t="s">
        <v>12</v>
      </c>
      <c r="IOX106" t="s">
        <v>117</v>
      </c>
      <c r="IOZ106" s="8"/>
      <c r="IPC106" s="19">
        <f t="shared" ref="IPC106" si="2792">IPC105</f>
        <v>11.535</v>
      </c>
      <c r="IPD106" s="1" t="s">
        <v>12</v>
      </c>
      <c r="IPF106" t="s">
        <v>117</v>
      </c>
      <c r="IPH106" s="8"/>
      <c r="IPK106" s="19">
        <f t="shared" ref="IPK106" si="2793">IPK105</f>
        <v>11.535</v>
      </c>
      <c r="IPL106" s="1" t="s">
        <v>12</v>
      </c>
      <c r="IPN106" t="s">
        <v>117</v>
      </c>
      <c r="IPP106" s="8"/>
      <c r="IPS106" s="19">
        <f t="shared" ref="IPS106" si="2794">IPS105</f>
        <v>11.535</v>
      </c>
      <c r="IPT106" s="1" t="s">
        <v>12</v>
      </c>
      <c r="IPV106" t="s">
        <v>117</v>
      </c>
      <c r="IPX106" s="8"/>
      <c r="IQA106" s="19">
        <f t="shared" ref="IQA106" si="2795">IQA105</f>
        <v>11.535</v>
      </c>
      <c r="IQB106" s="1" t="s">
        <v>12</v>
      </c>
      <c r="IQD106" t="s">
        <v>117</v>
      </c>
      <c r="IQF106" s="8"/>
      <c r="IQI106" s="19">
        <f t="shared" ref="IQI106" si="2796">IQI105</f>
        <v>11.535</v>
      </c>
      <c r="IQJ106" s="1" t="s">
        <v>12</v>
      </c>
      <c r="IQL106" t="s">
        <v>117</v>
      </c>
      <c r="IQN106" s="8"/>
      <c r="IQQ106" s="19">
        <f t="shared" ref="IQQ106" si="2797">IQQ105</f>
        <v>11.535</v>
      </c>
      <c r="IQR106" s="1" t="s">
        <v>12</v>
      </c>
      <c r="IQT106" t="s">
        <v>117</v>
      </c>
      <c r="IQV106" s="8"/>
      <c r="IQY106" s="19">
        <f t="shared" ref="IQY106" si="2798">IQY105</f>
        <v>11.535</v>
      </c>
      <c r="IQZ106" s="1" t="s">
        <v>12</v>
      </c>
      <c r="IRB106" t="s">
        <v>117</v>
      </c>
      <c r="IRD106" s="8"/>
      <c r="IRG106" s="19">
        <f t="shared" ref="IRG106" si="2799">IRG105</f>
        <v>11.535</v>
      </c>
      <c r="IRH106" s="1" t="s">
        <v>12</v>
      </c>
      <c r="IRJ106" t="s">
        <v>117</v>
      </c>
      <c r="IRL106" s="8"/>
      <c r="IRO106" s="19">
        <f t="shared" ref="IRO106" si="2800">IRO105</f>
        <v>11.535</v>
      </c>
      <c r="IRP106" s="1" t="s">
        <v>12</v>
      </c>
      <c r="IRR106" t="s">
        <v>117</v>
      </c>
      <c r="IRT106" s="8"/>
      <c r="IRW106" s="19">
        <f t="shared" ref="IRW106" si="2801">IRW105</f>
        <v>11.535</v>
      </c>
      <c r="IRX106" s="1" t="s">
        <v>12</v>
      </c>
      <c r="IRZ106" t="s">
        <v>117</v>
      </c>
      <c r="ISB106" s="8"/>
      <c r="ISE106" s="19">
        <f t="shared" ref="ISE106" si="2802">ISE105</f>
        <v>11.535</v>
      </c>
      <c r="ISF106" s="1" t="s">
        <v>12</v>
      </c>
      <c r="ISH106" t="s">
        <v>117</v>
      </c>
      <c r="ISJ106" s="8"/>
      <c r="ISM106" s="19">
        <f t="shared" ref="ISM106" si="2803">ISM105</f>
        <v>11.535</v>
      </c>
      <c r="ISN106" s="1" t="s">
        <v>12</v>
      </c>
      <c r="ISP106" t="s">
        <v>117</v>
      </c>
      <c r="ISR106" s="8"/>
      <c r="ISU106" s="19">
        <f t="shared" ref="ISU106" si="2804">ISU105</f>
        <v>11.535</v>
      </c>
      <c r="ISV106" s="1" t="s">
        <v>12</v>
      </c>
      <c r="ISX106" t="s">
        <v>117</v>
      </c>
      <c r="ISZ106" s="8"/>
      <c r="ITC106" s="19">
        <f t="shared" ref="ITC106" si="2805">ITC105</f>
        <v>11.535</v>
      </c>
      <c r="ITD106" s="1" t="s">
        <v>12</v>
      </c>
      <c r="ITF106" t="s">
        <v>117</v>
      </c>
      <c r="ITH106" s="8"/>
      <c r="ITK106" s="19">
        <f t="shared" ref="ITK106" si="2806">ITK105</f>
        <v>11.535</v>
      </c>
      <c r="ITL106" s="1" t="s">
        <v>12</v>
      </c>
      <c r="ITN106" t="s">
        <v>117</v>
      </c>
      <c r="ITP106" s="8"/>
      <c r="ITS106" s="19">
        <f t="shared" ref="ITS106" si="2807">ITS105</f>
        <v>11.535</v>
      </c>
      <c r="ITT106" s="1" t="s">
        <v>12</v>
      </c>
      <c r="ITV106" t="s">
        <v>117</v>
      </c>
      <c r="ITX106" s="8"/>
      <c r="IUA106" s="19">
        <f t="shared" ref="IUA106" si="2808">IUA105</f>
        <v>11.535</v>
      </c>
      <c r="IUB106" s="1" t="s">
        <v>12</v>
      </c>
      <c r="IUD106" t="s">
        <v>117</v>
      </c>
      <c r="IUF106" s="8"/>
      <c r="IUI106" s="19">
        <f t="shared" ref="IUI106" si="2809">IUI105</f>
        <v>11.535</v>
      </c>
      <c r="IUJ106" s="1" t="s">
        <v>12</v>
      </c>
      <c r="IUL106" t="s">
        <v>117</v>
      </c>
      <c r="IUN106" s="8"/>
      <c r="IUQ106" s="19">
        <f t="shared" ref="IUQ106" si="2810">IUQ105</f>
        <v>11.535</v>
      </c>
      <c r="IUR106" s="1" t="s">
        <v>12</v>
      </c>
      <c r="IUT106" t="s">
        <v>117</v>
      </c>
      <c r="IUV106" s="8"/>
      <c r="IUY106" s="19">
        <f t="shared" ref="IUY106" si="2811">IUY105</f>
        <v>11.535</v>
      </c>
      <c r="IUZ106" s="1" t="s">
        <v>12</v>
      </c>
      <c r="IVB106" t="s">
        <v>117</v>
      </c>
      <c r="IVD106" s="8"/>
      <c r="IVG106" s="19">
        <f t="shared" ref="IVG106" si="2812">IVG105</f>
        <v>11.535</v>
      </c>
      <c r="IVH106" s="1" t="s">
        <v>12</v>
      </c>
      <c r="IVJ106" t="s">
        <v>117</v>
      </c>
      <c r="IVL106" s="8"/>
      <c r="IVO106" s="19">
        <f t="shared" ref="IVO106" si="2813">IVO105</f>
        <v>11.535</v>
      </c>
      <c r="IVP106" s="1" t="s">
        <v>12</v>
      </c>
      <c r="IVR106" t="s">
        <v>117</v>
      </c>
      <c r="IVT106" s="8"/>
      <c r="IVW106" s="19">
        <f t="shared" ref="IVW106" si="2814">IVW105</f>
        <v>11.535</v>
      </c>
      <c r="IVX106" s="1" t="s">
        <v>12</v>
      </c>
      <c r="IVZ106" t="s">
        <v>117</v>
      </c>
      <c r="IWB106" s="8"/>
      <c r="IWE106" s="19">
        <f t="shared" ref="IWE106" si="2815">IWE105</f>
        <v>11.535</v>
      </c>
      <c r="IWF106" s="1" t="s">
        <v>12</v>
      </c>
      <c r="IWH106" t="s">
        <v>117</v>
      </c>
      <c r="IWJ106" s="8"/>
      <c r="IWM106" s="19">
        <f t="shared" ref="IWM106" si="2816">IWM105</f>
        <v>11.535</v>
      </c>
      <c r="IWN106" s="1" t="s">
        <v>12</v>
      </c>
      <c r="IWP106" t="s">
        <v>117</v>
      </c>
      <c r="IWR106" s="8"/>
      <c r="IWU106" s="19">
        <f t="shared" ref="IWU106" si="2817">IWU105</f>
        <v>11.535</v>
      </c>
      <c r="IWV106" s="1" t="s">
        <v>12</v>
      </c>
      <c r="IWX106" t="s">
        <v>117</v>
      </c>
      <c r="IWZ106" s="8"/>
      <c r="IXC106" s="19">
        <f t="shared" ref="IXC106" si="2818">IXC105</f>
        <v>11.535</v>
      </c>
      <c r="IXD106" s="1" t="s">
        <v>12</v>
      </c>
      <c r="IXF106" t="s">
        <v>117</v>
      </c>
      <c r="IXH106" s="8"/>
      <c r="IXK106" s="19">
        <f t="shared" ref="IXK106" si="2819">IXK105</f>
        <v>11.535</v>
      </c>
      <c r="IXL106" s="1" t="s">
        <v>12</v>
      </c>
      <c r="IXN106" t="s">
        <v>117</v>
      </c>
      <c r="IXP106" s="8"/>
      <c r="IXS106" s="19">
        <f t="shared" ref="IXS106" si="2820">IXS105</f>
        <v>11.535</v>
      </c>
      <c r="IXT106" s="1" t="s">
        <v>12</v>
      </c>
      <c r="IXV106" t="s">
        <v>117</v>
      </c>
      <c r="IXX106" s="8"/>
      <c r="IYA106" s="19">
        <f t="shared" ref="IYA106" si="2821">IYA105</f>
        <v>11.535</v>
      </c>
      <c r="IYB106" s="1" t="s">
        <v>12</v>
      </c>
      <c r="IYD106" t="s">
        <v>117</v>
      </c>
      <c r="IYF106" s="8"/>
      <c r="IYI106" s="19">
        <f t="shared" ref="IYI106" si="2822">IYI105</f>
        <v>11.535</v>
      </c>
      <c r="IYJ106" s="1" t="s">
        <v>12</v>
      </c>
      <c r="IYL106" t="s">
        <v>117</v>
      </c>
      <c r="IYN106" s="8"/>
      <c r="IYQ106" s="19">
        <f t="shared" ref="IYQ106" si="2823">IYQ105</f>
        <v>11.535</v>
      </c>
      <c r="IYR106" s="1" t="s">
        <v>12</v>
      </c>
      <c r="IYT106" t="s">
        <v>117</v>
      </c>
      <c r="IYV106" s="8"/>
      <c r="IYY106" s="19">
        <f t="shared" ref="IYY106" si="2824">IYY105</f>
        <v>11.535</v>
      </c>
      <c r="IYZ106" s="1" t="s">
        <v>12</v>
      </c>
      <c r="IZB106" t="s">
        <v>117</v>
      </c>
      <c r="IZD106" s="8"/>
      <c r="IZG106" s="19">
        <f t="shared" ref="IZG106" si="2825">IZG105</f>
        <v>11.535</v>
      </c>
      <c r="IZH106" s="1" t="s">
        <v>12</v>
      </c>
      <c r="IZJ106" t="s">
        <v>117</v>
      </c>
      <c r="IZL106" s="8"/>
      <c r="IZO106" s="19">
        <f t="shared" ref="IZO106" si="2826">IZO105</f>
        <v>11.535</v>
      </c>
      <c r="IZP106" s="1" t="s">
        <v>12</v>
      </c>
      <c r="IZR106" t="s">
        <v>117</v>
      </c>
      <c r="IZT106" s="8"/>
      <c r="IZW106" s="19">
        <f t="shared" ref="IZW106" si="2827">IZW105</f>
        <v>11.535</v>
      </c>
      <c r="IZX106" s="1" t="s">
        <v>12</v>
      </c>
      <c r="IZZ106" t="s">
        <v>117</v>
      </c>
      <c r="JAB106" s="8"/>
      <c r="JAE106" s="19">
        <f t="shared" ref="JAE106" si="2828">JAE105</f>
        <v>11.535</v>
      </c>
      <c r="JAF106" s="1" t="s">
        <v>12</v>
      </c>
      <c r="JAH106" t="s">
        <v>117</v>
      </c>
      <c r="JAJ106" s="8"/>
      <c r="JAM106" s="19">
        <f t="shared" ref="JAM106" si="2829">JAM105</f>
        <v>11.535</v>
      </c>
      <c r="JAN106" s="1" t="s">
        <v>12</v>
      </c>
      <c r="JAP106" t="s">
        <v>117</v>
      </c>
      <c r="JAR106" s="8"/>
      <c r="JAU106" s="19">
        <f t="shared" ref="JAU106" si="2830">JAU105</f>
        <v>11.535</v>
      </c>
      <c r="JAV106" s="1" t="s">
        <v>12</v>
      </c>
      <c r="JAX106" t="s">
        <v>117</v>
      </c>
      <c r="JAZ106" s="8"/>
      <c r="JBC106" s="19">
        <f t="shared" ref="JBC106" si="2831">JBC105</f>
        <v>11.535</v>
      </c>
      <c r="JBD106" s="1" t="s">
        <v>12</v>
      </c>
      <c r="JBF106" t="s">
        <v>117</v>
      </c>
      <c r="JBH106" s="8"/>
      <c r="JBK106" s="19">
        <f t="shared" ref="JBK106" si="2832">JBK105</f>
        <v>11.535</v>
      </c>
      <c r="JBL106" s="1" t="s">
        <v>12</v>
      </c>
      <c r="JBN106" t="s">
        <v>117</v>
      </c>
      <c r="JBP106" s="8"/>
      <c r="JBS106" s="19">
        <f t="shared" ref="JBS106" si="2833">JBS105</f>
        <v>11.535</v>
      </c>
      <c r="JBT106" s="1" t="s">
        <v>12</v>
      </c>
      <c r="JBV106" t="s">
        <v>117</v>
      </c>
      <c r="JBX106" s="8"/>
      <c r="JCA106" s="19">
        <f t="shared" ref="JCA106" si="2834">JCA105</f>
        <v>11.535</v>
      </c>
      <c r="JCB106" s="1" t="s">
        <v>12</v>
      </c>
      <c r="JCD106" t="s">
        <v>117</v>
      </c>
      <c r="JCF106" s="8"/>
      <c r="JCI106" s="19">
        <f t="shared" ref="JCI106" si="2835">JCI105</f>
        <v>11.535</v>
      </c>
      <c r="JCJ106" s="1" t="s">
        <v>12</v>
      </c>
      <c r="JCL106" t="s">
        <v>117</v>
      </c>
      <c r="JCN106" s="8"/>
      <c r="JCQ106" s="19">
        <f t="shared" ref="JCQ106" si="2836">JCQ105</f>
        <v>11.535</v>
      </c>
      <c r="JCR106" s="1" t="s">
        <v>12</v>
      </c>
      <c r="JCT106" t="s">
        <v>117</v>
      </c>
      <c r="JCV106" s="8"/>
      <c r="JCY106" s="19">
        <f t="shared" ref="JCY106" si="2837">JCY105</f>
        <v>11.535</v>
      </c>
      <c r="JCZ106" s="1" t="s">
        <v>12</v>
      </c>
      <c r="JDB106" t="s">
        <v>117</v>
      </c>
      <c r="JDD106" s="8"/>
      <c r="JDG106" s="19">
        <f t="shared" ref="JDG106" si="2838">JDG105</f>
        <v>11.535</v>
      </c>
      <c r="JDH106" s="1" t="s">
        <v>12</v>
      </c>
      <c r="JDJ106" t="s">
        <v>117</v>
      </c>
      <c r="JDL106" s="8"/>
      <c r="JDO106" s="19">
        <f t="shared" ref="JDO106" si="2839">JDO105</f>
        <v>11.535</v>
      </c>
      <c r="JDP106" s="1" t="s">
        <v>12</v>
      </c>
      <c r="JDR106" t="s">
        <v>117</v>
      </c>
      <c r="JDT106" s="8"/>
      <c r="JDW106" s="19">
        <f t="shared" ref="JDW106" si="2840">JDW105</f>
        <v>11.535</v>
      </c>
      <c r="JDX106" s="1" t="s">
        <v>12</v>
      </c>
      <c r="JDZ106" t="s">
        <v>117</v>
      </c>
      <c r="JEB106" s="8"/>
      <c r="JEE106" s="19">
        <f t="shared" ref="JEE106" si="2841">JEE105</f>
        <v>11.535</v>
      </c>
      <c r="JEF106" s="1" t="s">
        <v>12</v>
      </c>
      <c r="JEH106" t="s">
        <v>117</v>
      </c>
      <c r="JEJ106" s="8"/>
      <c r="JEM106" s="19">
        <f t="shared" ref="JEM106" si="2842">JEM105</f>
        <v>11.535</v>
      </c>
      <c r="JEN106" s="1" t="s">
        <v>12</v>
      </c>
      <c r="JEP106" t="s">
        <v>117</v>
      </c>
      <c r="JER106" s="8"/>
      <c r="JEU106" s="19">
        <f t="shared" ref="JEU106" si="2843">JEU105</f>
        <v>11.535</v>
      </c>
      <c r="JEV106" s="1" t="s">
        <v>12</v>
      </c>
      <c r="JEX106" t="s">
        <v>117</v>
      </c>
      <c r="JEZ106" s="8"/>
      <c r="JFC106" s="19">
        <f t="shared" ref="JFC106" si="2844">JFC105</f>
        <v>11.535</v>
      </c>
      <c r="JFD106" s="1" t="s">
        <v>12</v>
      </c>
      <c r="JFF106" t="s">
        <v>117</v>
      </c>
      <c r="JFH106" s="8"/>
      <c r="JFK106" s="19">
        <f t="shared" ref="JFK106" si="2845">JFK105</f>
        <v>11.535</v>
      </c>
      <c r="JFL106" s="1" t="s">
        <v>12</v>
      </c>
      <c r="JFN106" t="s">
        <v>117</v>
      </c>
      <c r="JFP106" s="8"/>
      <c r="JFS106" s="19">
        <f t="shared" ref="JFS106" si="2846">JFS105</f>
        <v>11.535</v>
      </c>
      <c r="JFT106" s="1" t="s">
        <v>12</v>
      </c>
      <c r="JFV106" t="s">
        <v>117</v>
      </c>
      <c r="JFX106" s="8"/>
      <c r="JGA106" s="19">
        <f t="shared" ref="JGA106" si="2847">JGA105</f>
        <v>11.535</v>
      </c>
      <c r="JGB106" s="1" t="s">
        <v>12</v>
      </c>
      <c r="JGD106" t="s">
        <v>117</v>
      </c>
      <c r="JGF106" s="8"/>
      <c r="JGI106" s="19">
        <f t="shared" ref="JGI106" si="2848">JGI105</f>
        <v>11.535</v>
      </c>
      <c r="JGJ106" s="1" t="s">
        <v>12</v>
      </c>
      <c r="JGL106" t="s">
        <v>117</v>
      </c>
      <c r="JGN106" s="8"/>
      <c r="JGQ106" s="19">
        <f t="shared" ref="JGQ106" si="2849">JGQ105</f>
        <v>11.535</v>
      </c>
      <c r="JGR106" s="1" t="s">
        <v>12</v>
      </c>
      <c r="JGT106" t="s">
        <v>117</v>
      </c>
      <c r="JGV106" s="8"/>
      <c r="JGY106" s="19">
        <f t="shared" ref="JGY106" si="2850">JGY105</f>
        <v>11.535</v>
      </c>
      <c r="JGZ106" s="1" t="s">
        <v>12</v>
      </c>
      <c r="JHB106" t="s">
        <v>117</v>
      </c>
      <c r="JHD106" s="8"/>
      <c r="JHG106" s="19">
        <f t="shared" ref="JHG106" si="2851">JHG105</f>
        <v>11.535</v>
      </c>
      <c r="JHH106" s="1" t="s">
        <v>12</v>
      </c>
      <c r="JHJ106" t="s">
        <v>117</v>
      </c>
      <c r="JHL106" s="8"/>
      <c r="JHO106" s="19">
        <f t="shared" ref="JHO106" si="2852">JHO105</f>
        <v>11.535</v>
      </c>
      <c r="JHP106" s="1" t="s">
        <v>12</v>
      </c>
      <c r="JHR106" t="s">
        <v>117</v>
      </c>
      <c r="JHT106" s="8"/>
      <c r="JHW106" s="19">
        <f t="shared" ref="JHW106" si="2853">JHW105</f>
        <v>11.535</v>
      </c>
      <c r="JHX106" s="1" t="s">
        <v>12</v>
      </c>
      <c r="JHZ106" t="s">
        <v>117</v>
      </c>
      <c r="JIB106" s="8"/>
      <c r="JIE106" s="19">
        <f t="shared" ref="JIE106" si="2854">JIE105</f>
        <v>11.535</v>
      </c>
      <c r="JIF106" s="1" t="s">
        <v>12</v>
      </c>
      <c r="JIH106" t="s">
        <v>117</v>
      </c>
      <c r="JIJ106" s="8"/>
      <c r="JIM106" s="19">
        <f t="shared" ref="JIM106" si="2855">JIM105</f>
        <v>11.535</v>
      </c>
      <c r="JIN106" s="1" t="s">
        <v>12</v>
      </c>
      <c r="JIP106" t="s">
        <v>117</v>
      </c>
      <c r="JIR106" s="8"/>
      <c r="JIU106" s="19">
        <f t="shared" ref="JIU106" si="2856">JIU105</f>
        <v>11.535</v>
      </c>
      <c r="JIV106" s="1" t="s">
        <v>12</v>
      </c>
      <c r="JIX106" t="s">
        <v>117</v>
      </c>
      <c r="JIZ106" s="8"/>
      <c r="JJC106" s="19">
        <f t="shared" ref="JJC106" si="2857">JJC105</f>
        <v>11.535</v>
      </c>
      <c r="JJD106" s="1" t="s">
        <v>12</v>
      </c>
      <c r="JJF106" t="s">
        <v>117</v>
      </c>
      <c r="JJH106" s="8"/>
      <c r="JJK106" s="19">
        <f t="shared" ref="JJK106" si="2858">JJK105</f>
        <v>11.535</v>
      </c>
      <c r="JJL106" s="1" t="s">
        <v>12</v>
      </c>
      <c r="JJN106" t="s">
        <v>117</v>
      </c>
      <c r="JJP106" s="8"/>
      <c r="JJS106" s="19">
        <f t="shared" ref="JJS106" si="2859">JJS105</f>
        <v>11.535</v>
      </c>
      <c r="JJT106" s="1" t="s">
        <v>12</v>
      </c>
      <c r="JJV106" t="s">
        <v>117</v>
      </c>
      <c r="JJX106" s="8"/>
      <c r="JKA106" s="19">
        <f t="shared" ref="JKA106" si="2860">JKA105</f>
        <v>11.535</v>
      </c>
      <c r="JKB106" s="1" t="s">
        <v>12</v>
      </c>
      <c r="JKD106" t="s">
        <v>117</v>
      </c>
      <c r="JKF106" s="8"/>
      <c r="JKI106" s="19">
        <f t="shared" ref="JKI106" si="2861">JKI105</f>
        <v>11.535</v>
      </c>
      <c r="JKJ106" s="1" t="s">
        <v>12</v>
      </c>
      <c r="JKL106" t="s">
        <v>117</v>
      </c>
      <c r="JKN106" s="8"/>
      <c r="JKQ106" s="19">
        <f t="shared" ref="JKQ106" si="2862">JKQ105</f>
        <v>11.535</v>
      </c>
      <c r="JKR106" s="1" t="s">
        <v>12</v>
      </c>
      <c r="JKT106" t="s">
        <v>117</v>
      </c>
      <c r="JKV106" s="8"/>
      <c r="JKY106" s="19">
        <f t="shared" ref="JKY106" si="2863">JKY105</f>
        <v>11.535</v>
      </c>
      <c r="JKZ106" s="1" t="s">
        <v>12</v>
      </c>
      <c r="JLB106" t="s">
        <v>117</v>
      </c>
      <c r="JLD106" s="8"/>
      <c r="JLG106" s="19">
        <f t="shared" ref="JLG106" si="2864">JLG105</f>
        <v>11.535</v>
      </c>
      <c r="JLH106" s="1" t="s">
        <v>12</v>
      </c>
      <c r="JLJ106" t="s">
        <v>117</v>
      </c>
      <c r="JLL106" s="8"/>
      <c r="JLO106" s="19">
        <f t="shared" ref="JLO106" si="2865">JLO105</f>
        <v>11.535</v>
      </c>
      <c r="JLP106" s="1" t="s">
        <v>12</v>
      </c>
      <c r="JLR106" t="s">
        <v>117</v>
      </c>
      <c r="JLT106" s="8"/>
      <c r="JLW106" s="19">
        <f t="shared" ref="JLW106" si="2866">JLW105</f>
        <v>11.535</v>
      </c>
      <c r="JLX106" s="1" t="s">
        <v>12</v>
      </c>
      <c r="JLZ106" t="s">
        <v>117</v>
      </c>
      <c r="JMB106" s="8"/>
      <c r="JME106" s="19">
        <f t="shared" ref="JME106" si="2867">JME105</f>
        <v>11.535</v>
      </c>
      <c r="JMF106" s="1" t="s">
        <v>12</v>
      </c>
      <c r="JMH106" t="s">
        <v>117</v>
      </c>
      <c r="JMJ106" s="8"/>
      <c r="JMM106" s="19">
        <f t="shared" ref="JMM106" si="2868">JMM105</f>
        <v>11.535</v>
      </c>
      <c r="JMN106" s="1" t="s">
        <v>12</v>
      </c>
      <c r="JMP106" t="s">
        <v>117</v>
      </c>
      <c r="JMR106" s="8"/>
      <c r="JMU106" s="19">
        <f t="shared" ref="JMU106" si="2869">JMU105</f>
        <v>11.535</v>
      </c>
      <c r="JMV106" s="1" t="s">
        <v>12</v>
      </c>
      <c r="JMX106" t="s">
        <v>117</v>
      </c>
      <c r="JMZ106" s="8"/>
      <c r="JNC106" s="19">
        <f t="shared" ref="JNC106" si="2870">JNC105</f>
        <v>11.535</v>
      </c>
      <c r="JND106" s="1" t="s">
        <v>12</v>
      </c>
      <c r="JNF106" t="s">
        <v>117</v>
      </c>
      <c r="JNH106" s="8"/>
      <c r="JNK106" s="19">
        <f t="shared" ref="JNK106" si="2871">JNK105</f>
        <v>11.535</v>
      </c>
      <c r="JNL106" s="1" t="s">
        <v>12</v>
      </c>
      <c r="JNN106" t="s">
        <v>117</v>
      </c>
      <c r="JNP106" s="8"/>
      <c r="JNS106" s="19">
        <f t="shared" ref="JNS106" si="2872">JNS105</f>
        <v>11.535</v>
      </c>
      <c r="JNT106" s="1" t="s">
        <v>12</v>
      </c>
      <c r="JNV106" t="s">
        <v>117</v>
      </c>
      <c r="JNX106" s="8"/>
      <c r="JOA106" s="19">
        <f t="shared" ref="JOA106" si="2873">JOA105</f>
        <v>11.535</v>
      </c>
      <c r="JOB106" s="1" t="s">
        <v>12</v>
      </c>
      <c r="JOD106" t="s">
        <v>117</v>
      </c>
      <c r="JOF106" s="8"/>
      <c r="JOI106" s="19">
        <f t="shared" ref="JOI106" si="2874">JOI105</f>
        <v>11.535</v>
      </c>
      <c r="JOJ106" s="1" t="s">
        <v>12</v>
      </c>
      <c r="JOL106" t="s">
        <v>117</v>
      </c>
      <c r="JON106" s="8"/>
      <c r="JOQ106" s="19">
        <f t="shared" ref="JOQ106" si="2875">JOQ105</f>
        <v>11.535</v>
      </c>
      <c r="JOR106" s="1" t="s">
        <v>12</v>
      </c>
      <c r="JOT106" t="s">
        <v>117</v>
      </c>
      <c r="JOV106" s="8"/>
      <c r="JOY106" s="19">
        <f t="shared" ref="JOY106" si="2876">JOY105</f>
        <v>11.535</v>
      </c>
      <c r="JOZ106" s="1" t="s">
        <v>12</v>
      </c>
      <c r="JPB106" t="s">
        <v>117</v>
      </c>
      <c r="JPD106" s="8"/>
      <c r="JPG106" s="19">
        <f t="shared" ref="JPG106" si="2877">JPG105</f>
        <v>11.535</v>
      </c>
      <c r="JPH106" s="1" t="s">
        <v>12</v>
      </c>
      <c r="JPJ106" t="s">
        <v>117</v>
      </c>
      <c r="JPL106" s="8"/>
      <c r="JPO106" s="19">
        <f t="shared" ref="JPO106" si="2878">JPO105</f>
        <v>11.535</v>
      </c>
      <c r="JPP106" s="1" t="s">
        <v>12</v>
      </c>
      <c r="JPR106" t="s">
        <v>117</v>
      </c>
      <c r="JPT106" s="8"/>
      <c r="JPW106" s="19">
        <f t="shared" ref="JPW106" si="2879">JPW105</f>
        <v>11.535</v>
      </c>
      <c r="JPX106" s="1" t="s">
        <v>12</v>
      </c>
      <c r="JPZ106" t="s">
        <v>117</v>
      </c>
      <c r="JQB106" s="8"/>
      <c r="JQE106" s="19">
        <f t="shared" ref="JQE106" si="2880">JQE105</f>
        <v>11.535</v>
      </c>
      <c r="JQF106" s="1" t="s">
        <v>12</v>
      </c>
      <c r="JQH106" t="s">
        <v>117</v>
      </c>
      <c r="JQJ106" s="8"/>
      <c r="JQM106" s="19">
        <f t="shared" ref="JQM106" si="2881">JQM105</f>
        <v>11.535</v>
      </c>
      <c r="JQN106" s="1" t="s">
        <v>12</v>
      </c>
      <c r="JQP106" t="s">
        <v>117</v>
      </c>
      <c r="JQR106" s="8"/>
      <c r="JQU106" s="19">
        <f t="shared" ref="JQU106" si="2882">JQU105</f>
        <v>11.535</v>
      </c>
      <c r="JQV106" s="1" t="s">
        <v>12</v>
      </c>
      <c r="JQX106" t="s">
        <v>117</v>
      </c>
      <c r="JQZ106" s="8"/>
      <c r="JRC106" s="19">
        <f t="shared" ref="JRC106" si="2883">JRC105</f>
        <v>11.535</v>
      </c>
      <c r="JRD106" s="1" t="s">
        <v>12</v>
      </c>
      <c r="JRF106" t="s">
        <v>117</v>
      </c>
      <c r="JRH106" s="8"/>
      <c r="JRK106" s="19">
        <f t="shared" ref="JRK106" si="2884">JRK105</f>
        <v>11.535</v>
      </c>
      <c r="JRL106" s="1" t="s">
        <v>12</v>
      </c>
      <c r="JRN106" t="s">
        <v>117</v>
      </c>
      <c r="JRP106" s="8"/>
      <c r="JRS106" s="19">
        <f t="shared" ref="JRS106" si="2885">JRS105</f>
        <v>11.535</v>
      </c>
      <c r="JRT106" s="1" t="s">
        <v>12</v>
      </c>
      <c r="JRV106" t="s">
        <v>117</v>
      </c>
      <c r="JRX106" s="8"/>
      <c r="JSA106" s="19">
        <f t="shared" ref="JSA106" si="2886">JSA105</f>
        <v>11.535</v>
      </c>
      <c r="JSB106" s="1" t="s">
        <v>12</v>
      </c>
      <c r="JSD106" t="s">
        <v>117</v>
      </c>
      <c r="JSF106" s="8"/>
      <c r="JSI106" s="19">
        <f t="shared" ref="JSI106" si="2887">JSI105</f>
        <v>11.535</v>
      </c>
      <c r="JSJ106" s="1" t="s">
        <v>12</v>
      </c>
      <c r="JSL106" t="s">
        <v>117</v>
      </c>
      <c r="JSN106" s="8"/>
      <c r="JSQ106" s="19">
        <f t="shared" ref="JSQ106" si="2888">JSQ105</f>
        <v>11.535</v>
      </c>
      <c r="JSR106" s="1" t="s">
        <v>12</v>
      </c>
      <c r="JST106" t="s">
        <v>117</v>
      </c>
      <c r="JSV106" s="8"/>
      <c r="JSY106" s="19">
        <f t="shared" ref="JSY106" si="2889">JSY105</f>
        <v>11.535</v>
      </c>
      <c r="JSZ106" s="1" t="s">
        <v>12</v>
      </c>
      <c r="JTB106" t="s">
        <v>117</v>
      </c>
      <c r="JTD106" s="8"/>
      <c r="JTG106" s="19">
        <f t="shared" ref="JTG106" si="2890">JTG105</f>
        <v>11.535</v>
      </c>
      <c r="JTH106" s="1" t="s">
        <v>12</v>
      </c>
      <c r="JTJ106" t="s">
        <v>117</v>
      </c>
      <c r="JTL106" s="8"/>
      <c r="JTO106" s="19">
        <f t="shared" ref="JTO106" si="2891">JTO105</f>
        <v>11.535</v>
      </c>
      <c r="JTP106" s="1" t="s">
        <v>12</v>
      </c>
      <c r="JTR106" t="s">
        <v>117</v>
      </c>
      <c r="JTT106" s="8"/>
      <c r="JTW106" s="19">
        <f t="shared" ref="JTW106" si="2892">JTW105</f>
        <v>11.535</v>
      </c>
      <c r="JTX106" s="1" t="s">
        <v>12</v>
      </c>
      <c r="JTZ106" t="s">
        <v>117</v>
      </c>
      <c r="JUB106" s="8"/>
      <c r="JUE106" s="19">
        <f t="shared" ref="JUE106" si="2893">JUE105</f>
        <v>11.535</v>
      </c>
      <c r="JUF106" s="1" t="s">
        <v>12</v>
      </c>
      <c r="JUH106" t="s">
        <v>117</v>
      </c>
      <c r="JUJ106" s="8"/>
      <c r="JUM106" s="19">
        <f t="shared" ref="JUM106" si="2894">JUM105</f>
        <v>11.535</v>
      </c>
      <c r="JUN106" s="1" t="s">
        <v>12</v>
      </c>
      <c r="JUP106" t="s">
        <v>117</v>
      </c>
      <c r="JUR106" s="8"/>
      <c r="JUU106" s="19">
        <f t="shared" ref="JUU106" si="2895">JUU105</f>
        <v>11.535</v>
      </c>
      <c r="JUV106" s="1" t="s">
        <v>12</v>
      </c>
      <c r="JUX106" t="s">
        <v>117</v>
      </c>
      <c r="JUZ106" s="8"/>
      <c r="JVC106" s="19">
        <f t="shared" ref="JVC106" si="2896">JVC105</f>
        <v>11.535</v>
      </c>
      <c r="JVD106" s="1" t="s">
        <v>12</v>
      </c>
      <c r="JVF106" t="s">
        <v>117</v>
      </c>
      <c r="JVH106" s="8"/>
      <c r="JVK106" s="19">
        <f t="shared" ref="JVK106" si="2897">JVK105</f>
        <v>11.535</v>
      </c>
      <c r="JVL106" s="1" t="s">
        <v>12</v>
      </c>
      <c r="JVN106" t="s">
        <v>117</v>
      </c>
      <c r="JVP106" s="8"/>
      <c r="JVS106" s="19">
        <f t="shared" ref="JVS106" si="2898">JVS105</f>
        <v>11.535</v>
      </c>
      <c r="JVT106" s="1" t="s">
        <v>12</v>
      </c>
      <c r="JVV106" t="s">
        <v>117</v>
      </c>
      <c r="JVX106" s="8"/>
      <c r="JWA106" s="19">
        <f t="shared" ref="JWA106" si="2899">JWA105</f>
        <v>11.535</v>
      </c>
      <c r="JWB106" s="1" t="s">
        <v>12</v>
      </c>
      <c r="JWD106" t="s">
        <v>117</v>
      </c>
      <c r="JWF106" s="8"/>
      <c r="JWI106" s="19">
        <f t="shared" ref="JWI106" si="2900">JWI105</f>
        <v>11.535</v>
      </c>
      <c r="JWJ106" s="1" t="s">
        <v>12</v>
      </c>
      <c r="JWL106" t="s">
        <v>117</v>
      </c>
      <c r="JWN106" s="8"/>
      <c r="JWQ106" s="19">
        <f t="shared" ref="JWQ106" si="2901">JWQ105</f>
        <v>11.535</v>
      </c>
      <c r="JWR106" s="1" t="s">
        <v>12</v>
      </c>
      <c r="JWT106" t="s">
        <v>117</v>
      </c>
      <c r="JWV106" s="8"/>
      <c r="JWY106" s="19">
        <f t="shared" ref="JWY106" si="2902">JWY105</f>
        <v>11.535</v>
      </c>
      <c r="JWZ106" s="1" t="s">
        <v>12</v>
      </c>
      <c r="JXB106" t="s">
        <v>117</v>
      </c>
      <c r="JXD106" s="8"/>
      <c r="JXG106" s="19">
        <f t="shared" ref="JXG106" si="2903">JXG105</f>
        <v>11.535</v>
      </c>
      <c r="JXH106" s="1" t="s">
        <v>12</v>
      </c>
      <c r="JXJ106" t="s">
        <v>117</v>
      </c>
      <c r="JXL106" s="8"/>
      <c r="JXO106" s="19">
        <f t="shared" ref="JXO106" si="2904">JXO105</f>
        <v>11.535</v>
      </c>
      <c r="JXP106" s="1" t="s">
        <v>12</v>
      </c>
      <c r="JXR106" t="s">
        <v>117</v>
      </c>
      <c r="JXT106" s="8"/>
      <c r="JXW106" s="19">
        <f t="shared" ref="JXW106" si="2905">JXW105</f>
        <v>11.535</v>
      </c>
      <c r="JXX106" s="1" t="s">
        <v>12</v>
      </c>
      <c r="JXZ106" t="s">
        <v>117</v>
      </c>
      <c r="JYB106" s="8"/>
      <c r="JYE106" s="19">
        <f t="shared" ref="JYE106" si="2906">JYE105</f>
        <v>11.535</v>
      </c>
      <c r="JYF106" s="1" t="s">
        <v>12</v>
      </c>
      <c r="JYH106" t="s">
        <v>117</v>
      </c>
      <c r="JYJ106" s="8"/>
      <c r="JYM106" s="19">
        <f t="shared" ref="JYM106" si="2907">JYM105</f>
        <v>11.535</v>
      </c>
      <c r="JYN106" s="1" t="s">
        <v>12</v>
      </c>
      <c r="JYP106" t="s">
        <v>117</v>
      </c>
      <c r="JYR106" s="8"/>
      <c r="JYU106" s="19">
        <f t="shared" ref="JYU106" si="2908">JYU105</f>
        <v>11.535</v>
      </c>
      <c r="JYV106" s="1" t="s">
        <v>12</v>
      </c>
      <c r="JYX106" t="s">
        <v>117</v>
      </c>
      <c r="JYZ106" s="8"/>
      <c r="JZC106" s="19">
        <f t="shared" ref="JZC106" si="2909">JZC105</f>
        <v>11.535</v>
      </c>
      <c r="JZD106" s="1" t="s">
        <v>12</v>
      </c>
      <c r="JZF106" t="s">
        <v>117</v>
      </c>
      <c r="JZH106" s="8"/>
      <c r="JZK106" s="19">
        <f t="shared" ref="JZK106" si="2910">JZK105</f>
        <v>11.535</v>
      </c>
      <c r="JZL106" s="1" t="s">
        <v>12</v>
      </c>
      <c r="JZN106" t="s">
        <v>117</v>
      </c>
      <c r="JZP106" s="8"/>
      <c r="JZS106" s="19">
        <f t="shared" ref="JZS106" si="2911">JZS105</f>
        <v>11.535</v>
      </c>
      <c r="JZT106" s="1" t="s">
        <v>12</v>
      </c>
      <c r="JZV106" t="s">
        <v>117</v>
      </c>
      <c r="JZX106" s="8"/>
      <c r="KAA106" s="19">
        <f t="shared" ref="KAA106" si="2912">KAA105</f>
        <v>11.535</v>
      </c>
      <c r="KAB106" s="1" t="s">
        <v>12</v>
      </c>
      <c r="KAD106" t="s">
        <v>117</v>
      </c>
      <c r="KAF106" s="8"/>
      <c r="KAI106" s="19">
        <f t="shared" ref="KAI106" si="2913">KAI105</f>
        <v>11.535</v>
      </c>
      <c r="KAJ106" s="1" t="s">
        <v>12</v>
      </c>
      <c r="KAL106" t="s">
        <v>117</v>
      </c>
      <c r="KAN106" s="8"/>
      <c r="KAQ106" s="19">
        <f t="shared" ref="KAQ106" si="2914">KAQ105</f>
        <v>11.535</v>
      </c>
      <c r="KAR106" s="1" t="s">
        <v>12</v>
      </c>
      <c r="KAT106" t="s">
        <v>117</v>
      </c>
      <c r="KAV106" s="8"/>
      <c r="KAY106" s="19">
        <f t="shared" ref="KAY106" si="2915">KAY105</f>
        <v>11.535</v>
      </c>
      <c r="KAZ106" s="1" t="s">
        <v>12</v>
      </c>
      <c r="KBB106" t="s">
        <v>117</v>
      </c>
      <c r="KBD106" s="8"/>
      <c r="KBG106" s="19">
        <f t="shared" ref="KBG106" si="2916">KBG105</f>
        <v>11.535</v>
      </c>
      <c r="KBH106" s="1" t="s">
        <v>12</v>
      </c>
      <c r="KBJ106" t="s">
        <v>117</v>
      </c>
      <c r="KBL106" s="8"/>
      <c r="KBO106" s="19">
        <f t="shared" ref="KBO106" si="2917">KBO105</f>
        <v>11.535</v>
      </c>
      <c r="KBP106" s="1" t="s">
        <v>12</v>
      </c>
      <c r="KBR106" t="s">
        <v>117</v>
      </c>
      <c r="KBT106" s="8"/>
      <c r="KBW106" s="19">
        <f t="shared" ref="KBW106" si="2918">KBW105</f>
        <v>11.535</v>
      </c>
      <c r="KBX106" s="1" t="s">
        <v>12</v>
      </c>
      <c r="KBZ106" t="s">
        <v>117</v>
      </c>
      <c r="KCB106" s="8"/>
      <c r="KCE106" s="19">
        <f t="shared" ref="KCE106" si="2919">KCE105</f>
        <v>11.535</v>
      </c>
      <c r="KCF106" s="1" t="s">
        <v>12</v>
      </c>
      <c r="KCH106" t="s">
        <v>117</v>
      </c>
      <c r="KCJ106" s="8"/>
      <c r="KCM106" s="19">
        <f t="shared" ref="KCM106" si="2920">KCM105</f>
        <v>11.535</v>
      </c>
      <c r="KCN106" s="1" t="s">
        <v>12</v>
      </c>
      <c r="KCP106" t="s">
        <v>117</v>
      </c>
      <c r="KCR106" s="8"/>
      <c r="KCU106" s="19">
        <f t="shared" ref="KCU106" si="2921">KCU105</f>
        <v>11.535</v>
      </c>
      <c r="KCV106" s="1" t="s">
        <v>12</v>
      </c>
      <c r="KCX106" t="s">
        <v>117</v>
      </c>
      <c r="KCZ106" s="8"/>
      <c r="KDC106" s="19">
        <f t="shared" ref="KDC106" si="2922">KDC105</f>
        <v>11.535</v>
      </c>
      <c r="KDD106" s="1" t="s">
        <v>12</v>
      </c>
      <c r="KDF106" t="s">
        <v>117</v>
      </c>
      <c r="KDH106" s="8"/>
      <c r="KDK106" s="19">
        <f t="shared" ref="KDK106" si="2923">KDK105</f>
        <v>11.535</v>
      </c>
      <c r="KDL106" s="1" t="s">
        <v>12</v>
      </c>
      <c r="KDN106" t="s">
        <v>117</v>
      </c>
      <c r="KDP106" s="8"/>
      <c r="KDS106" s="19">
        <f t="shared" ref="KDS106" si="2924">KDS105</f>
        <v>11.535</v>
      </c>
      <c r="KDT106" s="1" t="s">
        <v>12</v>
      </c>
      <c r="KDV106" t="s">
        <v>117</v>
      </c>
      <c r="KDX106" s="8"/>
      <c r="KEA106" s="19">
        <f t="shared" ref="KEA106" si="2925">KEA105</f>
        <v>11.535</v>
      </c>
      <c r="KEB106" s="1" t="s">
        <v>12</v>
      </c>
      <c r="KED106" t="s">
        <v>117</v>
      </c>
      <c r="KEF106" s="8"/>
      <c r="KEI106" s="19">
        <f t="shared" ref="KEI106" si="2926">KEI105</f>
        <v>11.535</v>
      </c>
      <c r="KEJ106" s="1" t="s">
        <v>12</v>
      </c>
      <c r="KEL106" t="s">
        <v>117</v>
      </c>
      <c r="KEN106" s="8"/>
      <c r="KEQ106" s="19">
        <f t="shared" ref="KEQ106" si="2927">KEQ105</f>
        <v>11.535</v>
      </c>
      <c r="KER106" s="1" t="s">
        <v>12</v>
      </c>
      <c r="KET106" t="s">
        <v>117</v>
      </c>
      <c r="KEV106" s="8"/>
      <c r="KEY106" s="19">
        <f t="shared" ref="KEY106" si="2928">KEY105</f>
        <v>11.535</v>
      </c>
      <c r="KEZ106" s="1" t="s">
        <v>12</v>
      </c>
      <c r="KFB106" t="s">
        <v>117</v>
      </c>
      <c r="KFD106" s="8"/>
      <c r="KFG106" s="19">
        <f t="shared" ref="KFG106" si="2929">KFG105</f>
        <v>11.535</v>
      </c>
      <c r="KFH106" s="1" t="s">
        <v>12</v>
      </c>
      <c r="KFJ106" t="s">
        <v>117</v>
      </c>
      <c r="KFL106" s="8"/>
      <c r="KFO106" s="19">
        <f t="shared" ref="KFO106" si="2930">KFO105</f>
        <v>11.535</v>
      </c>
      <c r="KFP106" s="1" t="s">
        <v>12</v>
      </c>
      <c r="KFR106" t="s">
        <v>117</v>
      </c>
      <c r="KFT106" s="8"/>
      <c r="KFW106" s="19">
        <f t="shared" ref="KFW106" si="2931">KFW105</f>
        <v>11.535</v>
      </c>
      <c r="KFX106" s="1" t="s">
        <v>12</v>
      </c>
      <c r="KFZ106" t="s">
        <v>117</v>
      </c>
      <c r="KGB106" s="8"/>
      <c r="KGE106" s="19">
        <f t="shared" ref="KGE106" si="2932">KGE105</f>
        <v>11.535</v>
      </c>
      <c r="KGF106" s="1" t="s">
        <v>12</v>
      </c>
      <c r="KGH106" t="s">
        <v>117</v>
      </c>
      <c r="KGJ106" s="8"/>
      <c r="KGM106" s="19">
        <f t="shared" ref="KGM106" si="2933">KGM105</f>
        <v>11.535</v>
      </c>
      <c r="KGN106" s="1" t="s">
        <v>12</v>
      </c>
      <c r="KGP106" t="s">
        <v>117</v>
      </c>
      <c r="KGR106" s="8"/>
      <c r="KGU106" s="19">
        <f t="shared" ref="KGU106" si="2934">KGU105</f>
        <v>11.535</v>
      </c>
      <c r="KGV106" s="1" t="s">
        <v>12</v>
      </c>
      <c r="KGX106" t="s">
        <v>117</v>
      </c>
      <c r="KGZ106" s="8"/>
      <c r="KHC106" s="19">
        <f t="shared" ref="KHC106" si="2935">KHC105</f>
        <v>11.535</v>
      </c>
      <c r="KHD106" s="1" t="s">
        <v>12</v>
      </c>
      <c r="KHF106" t="s">
        <v>117</v>
      </c>
      <c r="KHH106" s="8"/>
      <c r="KHK106" s="19">
        <f t="shared" ref="KHK106" si="2936">KHK105</f>
        <v>11.535</v>
      </c>
      <c r="KHL106" s="1" t="s">
        <v>12</v>
      </c>
      <c r="KHN106" t="s">
        <v>117</v>
      </c>
      <c r="KHP106" s="8"/>
      <c r="KHS106" s="19">
        <f t="shared" ref="KHS106" si="2937">KHS105</f>
        <v>11.535</v>
      </c>
      <c r="KHT106" s="1" t="s">
        <v>12</v>
      </c>
      <c r="KHV106" t="s">
        <v>117</v>
      </c>
      <c r="KHX106" s="8"/>
      <c r="KIA106" s="19">
        <f t="shared" ref="KIA106" si="2938">KIA105</f>
        <v>11.535</v>
      </c>
      <c r="KIB106" s="1" t="s">
        <v>12</v>
      </c>
      <c r="KID106" t="s">
        <v>117</v>
      </c>
      <c r="KIF106" s="8"/>
      <c r="KII106" s="19">
        <f t="shared" ref="KII106" si="2939">KII105</f>
        <v>11.535</v>
      </c>
      <c r="KIJ106" s="1" t="s">
        <v>12</v>
      </c>
      <c r="KIL106" t="s">
        <v>117</v>
      </c>
      <c r="KIN106" s="8"/>
      <c r="KIQ106" s="19">
        <f t="shared" ref="KIQ106" si="2940">KIQ105</f>
        <v>11.535</v>
      </c>
      <c r="KIR106" s="1" t="s">
        <v>12</v>
      </c>
      <c r="KIT106" t="s">
        <v>117</v>
      </c>
      <c r="KIV106" s="8"/>
      <c r="KIY106" s="19">
        <f t="shared" ref="KIY106" si="2941">KIY105</f>
        <v>11.535</v>
      </c>
      <c r="KIZ106" s="1" t="s">
        <v>12</v>
      </c>
      <c r="KJB106" t="s">
        <v>117</v>
      </c>
      <c r="KJD106" s="8"/>
      <c r="KJG106" s="19">
        <f t="shared" ref="KJG106" si="2942">KJG105</f>
        <v>11.535</v>
      </c>
      <c r="KJH106" s="1" t="s">
        <v>12</v>
      </c>
      <c r="KJJ106" t="s">
        <v>117</v>
      </c>
      <c r="KJL106" s="8"/>
      <c r="KJO106" s="19">
        <f t="shared" ref="KJO106" si="2943">KJO105</f>
        <v>11.535</v>
      </c>
      <c r="KJP106" s="1" t="s">
        <v>12</v>
      </c>
      <c r="KJR106" t="s">
        <v>117</v>
      </c>
      <c r="KJT106" s="8"/>
      <c r="KJW106" s="19">
        <f t="shared" ref="KJW106" si="2944">KJW105</f>
        <v>11.535</v>
      </c>
      <c r="KJX106" s="1" t="s">
        <v>12</v>
      </c>
      <c r="KJZ106" t="s">
        <v>117</v>
      </c>
      <c r="KKB106" s="8"/>
      <c r="KKE106" s="19">
        <f t="shared" ref="KKE106" si="2945">KKE105</f>
        <v>11.535</v>
      </c>
      <c r="KKF106" s="1" t="s">
        <v>12</v>
      </c>
      <c r="KKH106" t="s">
        <v>117</v>
      </c>
      <c r="KKJ106" s="8"/>
      <c r="KKM106" s="19">
        <f t="shared" ref="KKM106" si="2946">KKM105</f>
        <v>11.535</v>
      </c>
      <c r="KKN106" s="1" t="s">
        <v>12</v>
      </c>
      <c r="KKP106" t="s">
        <v>117</v>
      </c>
      <c r="KKR106" s="8"/>
      <c r="KKU106" s="19">
        <f t="shared" ref="KKU106" si="2947">KKU105</f>
        <v>11.535</v>
      </c>
      <c r="KKV106" s="1" t="s">
        <v>12</v>
      </c>
      <c r="KKX106" t="s">
        <v>117</v>
      </c>
      <c r="KKZ106" s="8"/>
      <c r="KLC106" s="19">
        <f t="shared" ref="KLC106" si="2948">KLC105</f>
        <v>11.535</v>
      </c>
      <c r="KLD106" s="1" t="s">
        <v>12</v>
      </c>
      <c r="KLF106" t="s">
        <v>117</v>
      </c>
      <c r="KLH106" s="8"/>
      <c r="KLK106" s="19">
        <f t="shared" ref="KLK106" si="2949">KLK105</f>
        <v>11.535</v>
      </c>
      <c r="KLL106" s="1" t="s">
        <v>12</v>
      </c>
      <c r="KLN106" t="s">
        <v>117</v>
      </c>
      <c r="KLP106" s="8"/>
      <c r="KLS106" s="19">
        <f t="shared" ref="KLS106" si="2950">KLS105</f>
        <v>11.535</v>
      </c>
      <c r="KLT106" s="1" t="s">
        <v>12</v>
      </c>
      <c r="KLV106" t="s">
        <v>117</v>
      </c>
      <c r="KLX106" s="8"/>
      <c r="KMA106" s="19">
        <f t="shared" ref="KMA106" si="2951">KMA105</f>
        <v>11.535</v>
      </c>
      <c r="KMB106" s="1" t="s">
        <v>12</v>
      </c>
      <c r="KMD106" t="s">
        <v>117</v>
      </c>
      <c r="KMF106" s="8"/>
      <c r="KMI106" s="19">
        <f t="shared" ref="KMI106" si="2952">KMI105</f>
        <v>11.535</v>
      </c>
      <c r="KMJ106" s="1" t="s">
        <v>12</v>
      </c>
      <c r="KML106" t="s">
        <v>117</v>
      </c>
      <c r="KMN106" s="8"/>
      <c r="KMQ106" s="19">
        <f t="shared" ref="KMQ106" si="2953">KMQ105</f>
        <v>11.535</v>
      </c>
      <c r="KMR106" s="1" t="s">
        <v>12</v>
      </c>
      <c r="KMT106" t="s">
        <v>117</v>
      </c>
      <c r="KMV106" s="8"/>
      <c r="KMY106" s="19">
        <f t="shared" ref="KMY106" si="2954">KMY105</f>
        <v>11.535</v>
      </c>
      <c r="KMZ106" s="1" t="s">
        <v>12</v>
      </c>
      <c r="KNB106" t="s">
        <v>117</v>
      </c>
      <c r="KND106" s="8"/>
      <c r="KNG106" s="19">
        <f t="shared" ref="KNG106" si="2955">KNG105</f>
        <v>11.535</v>
      </c>
      <c r="KNH106" s="1" t="s">
        <v>12</v>
      </c>
      <c r="KNJ106" t="s">
        <v>117</v>
      </c>
      <c r="KNL106" s="8"/>
      <c r="KNO106" s="19">
        <f t="shared" ref="KNO106" si="2956">KNO105</f>
        <v>11.535</v>
      </c>
      <c r="KNP106" s="1" t="s">
        <v>12</v>
      </c>
      <c r="KNR106" t="s">
        <v>117</v>
      </c>
      <c r="KNT106" s="8"/>
      <c r="KNW106" s="19">
        <f t="shared" ref="KNW106" si="2957">KNW105</f>
        <v>11.535</v>
      </c>
      <c r="KNX106" s="1" t="s">
        <v>12</v>
      </c>
      <c r="KNZ106" t="s">
        <v>117</v>
      </c>
      <c r="KOB106" s="8"/>
      <c r="KOE106" s="19">
        <f t="shared" ref="KOE106" si="2958">KOE105</f>
        <v>11.535</v>
      </c>
      <c r="KOF106" s="1" t="s">
        <v>12</v>
      </c>
      <c r="KOH106" t="s">
        <v>117</v>
      </c>
      <c r="KOJ106" s="8"/>
      <c r="KOM106" s="19">
        <f t="shared" ref="KOM106" si="2959">KOM105</f>
        <v>11.535</v>
      </c>
      <c r="KON106" s="1" t="s">
        <v>12</v>
      </c>
      <c r="KOP106" t="s">
        <v>117</v>
      </c>
      <c r="KOR106" s="8"/>
      <c r="KOU106" s="19">
        <f t="shared" ref="KOU106" si="2960">KOU105</f>
        <v>11.535</v>
      </c>
      <c r="KOV106" s="1" t="s">
        <v>12</v>
      </c>
      <c r="KOX106" t="s">
        <v>117</v>
      </c>
      <c r="KOZ106" s="8"/>
      <c r="KPC106" s="19">
        <f t="shared" ref="KPC106" si="2961">KPC105</f>
        <v>11.535</v>
      </c>
      <c r="KPD106" s="1" t="s">
        <v>12</v>
      </c>
      <c r="KPF106" t="s">
        <v>117</v>
      </c>
      <c r="KPH106" s="8"/>
      <c r="KPK106" s="19">
        <f t="shared" ref="KPK106" si="2962">KPK105</f>
        <v>11.535</v>
      </c>
      <c r="KPL106" s="1" t="s">
        <v>12</v>
      </c>
      <c r="KPN106" t="s">
        <v>117</v>
      </c>
      <c r="KPP106" s="8"/>
      <c r="KPS106" s="19">
        <f t="shared" ref="KPS106" si="2963">KPS105</f>
        <v>11.535</v>
      </c>
      <c r="KPT106" s="1" t="s">
        <v>12</v>
      </c>
      <c r="KPV106" t="s">
        <v>117</v>
      </c>
      <c r="KPX106" s="8"/>
      <c r="KQA106" s="19">
        <f t="shared" ref="KQA106" si="2964">KQA105</f>
        <v>11.535</v>
      </c>
      <c r="KQB106" s="1" t="s">
        <v>12</v>
      </c>
      <c r="KQD106" t="s">
        <v>117</v>
      </c>
      <c r="KQF106" s="8"/>
      <c r="KQI106" s="19">
        <f t="shared" ref="KQI106" si="2965">KQI105</f>
        <v>11.535</v>
      </c>
      <c r="KQJ106" s="1" t="s">
        <v>12</v>
      </c>
      <c r="KQL106" t="s">
        <v>117</v>
      </c>
      <c r="KQN106" s="8"/>
      <c r="KQQ106" s="19">
        <f t="shared" ref="KQQ106" si="2966">KQQ105</f>
        <v>11.535</v>
      </c>
      <c r="KQR106" s="1" t="s">
        <v>12</v>
      </c>
      <c r="KQT106" t="s">
        <v>117</v>
      </c>
      <c r="KQV106" s="8"/>
      <c r="KQY106" s="19">
        <f t="shared" ref="KQY106" si="2967">KQY105</f>
        <v>11.535</v>
      </c>
      <c r="KQZ106" s="1" t="s">
        <v>12</v>
      </c>
      <c r="KRB106" t="s">
        <v>117</v>
      </c>
      <c r="KRD106" s="8"/>
      <c r="KRG106" s="19">
        <f t="shared" ref="KRG106" si="2968">KRG105</f>
        <v>11.535</v>
      </c>
      <c r="KRH106" s="1" t="s">
        <v>12</v>
      </c>
      <c r="KRJ106" t="s">
        <v>117</v>
      </c>
      <c r="KRL106" s="8"/>
      <c r="KRO106" s="19">
        <f t="shared" ref="KRO106" si="2969">KRO105</f>
        <v>11.535</v>
      </c>
      <c r="KRP106" s="1" t="s">
        <v>12</v>
      </c>
      <c r="KRR106" t="s">
        <v>117</v>
      </c>
      <c r="KRT106" s="8"/>
      <c r="KRW106" s="19">
        <f t="shared" ref="KRW106" si="2970">KRW105</f>
        <v>11.535</v>
      </c>
      <c r="KRX106" s="1" t="s">
        <v>12</v>
      </c>
      <c r="KRZ106" t="s">
        <v>117</v>
      </c>
      <c r="KSB106" s="8"/>
      <c r="KSE106" s="19">
        <f t="shared" ref="KSE106" si="2971">KSE105</f>
        <v>11.535</v>
      </c>
      <c r="KSF106" s="1" t="s">
        <v>12</v>
      </c>
      <c r="KSH106" t="s">
        <v>117</v>
      </c>
      <c r="KSJ106" s="8"/>
      <c r="KSM106" s="19">
        <f t="shared" ref="KSM106" si="2972">KSM105</f>
        <v>11.535</v>
      </c>
      <c r="KSN106" s="1" t="s">
        <v>12</v>
      </c>
      <c r="KSP106" t="s">
        <v>117</v>
      </c>
      <c r="KSR106" s="8"/>
      <c r="KSU106" s="19">
        <f t="shared" ref="KSU106" si="2973">KSU105</f>
        <v>11.535</v>
      </c>
      <c r="KSV106" s="1" t="s">
        <v>12</v>
      </c>
      <c r="KSX106" t="s">
        <v>117</v>
      </c>
      <c r="KSZ106" s="8"/>
      <c r="KTC106" s="19">
        <f t="shared" ref="KTC106" si="2974">KTC105</f>
        <v>11.535</v>
      </c>
      <c r="KTD106" s="1" t="s">
        <v>12</v>
      </c>
      <c r="KTF106" t="s">
        <v>117</v>
      </c>
      <c r="KTH106" s="8"/>
      <c r="KTK106" s="19">
        <f t="shared" ref="KTK106" si="2975">KTK105</f>
        <v>11.535</v>
      </c>
      <c r="KTL106" s="1" t="s">
        <v>12</v>
      </c>
      <c r="KTN106" t="s">
        <v>117</v>
      </c>
      <c r="KTP106" s="8"/>
      <c r="KTS106" s="19">
        <f t="shared" ref="KTS106" si="2976">KTS105</f>
        <v>11.535</v>
      </c>
      <c r="KTT106" s="1" t="s">
        <v>12</v>
      </c>
      <c r="KTV106" t="s">
        <v>117</v>
      </c>
      <c r="KTX106" s="8"/>
      <c r="KUA106" s="19">
        <f t="shared" ref="KUA106" si="2977">KUA105</f>
        <v>11.535</v>
      </c>
      <c r="KUB106" s="1" t="s">
        <v>12</v>
      </c>
      <c r="KUD106" t="s">
        <v>117</v>
      </c>
      <c r="KUF106" s="8"/>
      <c r="KUI106" s="19">
        <f t="shared" ref="KUI106" si="2978">KUI105</f>
        <v>11.535</v>
      </c>
      <c r="KUJ106" s="1" t="s">
        <v>12</v>
      </c>
      <c r="KUL106" t="s">
        <v>117</v>
      </c>
      <c r="KUN106" s="8"/>
      <c r="KUQ106" s="19">
        <f t="shared" ref="KUQ106" si="2979">KUQ105</f>
        <v>11.535</v>
      </c>
      <c r="KUR106" s="1" t="s">
        <v>12</v>
      </c>
      <c r="KUT106" t="s">
        <v>117</v>
      </c>
      <c r="KUV106" s="8"/>
      <c r="KUY106" s="19">
        <f t="shared" ref="KUY106" si="2980">KUY105</f>
        <v>11.535</v>
      </c>
      <c r="KUZ106" s="1" t="s">
        <v>12</v>
      </c>
      <c r="KVB106" t="s">
        <v>117</v>
      </c>
      <c r="KVD106" s="8"/>
      <c r="KVG106" s="19">
        <f t="shared" ref="KVG106" si="2981">KVG105</f>
        <v>11.535</v>
      </c>
      <c r="KVH106" s="1" t="s">
        <v>12</v>
      </c>
      <c r="KVJ106" t="s">
        <v>117</v>
      </c>
      <c r="KVL106" s="8"/>
      <c r="KVO106" s="19">
        <f t="shared" ref="KVO106" si="2982">KVO105</f>
        <v>11.535</v>
      </c>
      <c r="KVP106" s="1" t="s">
        <v>12</v>
      </c>
      <c r="KVR106" t="s">
        <v>117</v>
      </c>
      <c r="KVT106" s="8"/>
      <c r="KVW106" s="19">
        <f t="shared" ref="KVW106" si="2983">KVW105</f>
        <v>11.535</v>
      </c>
      <c r="KVX106" s="1" t="s">
        <v>12</v>
      </c>
      <c r="KVZ106" t="s">
        <v>117</v>
      </c>
      <c r="KWB106" s="8"/>
      <c r="KWE106" s="19">
        <f t="shared" ref="KWE106" si="2984">KWE105</f>
        <v>11.535</v>
      </c>
      <c r="KWF106" s="1" t="s">
        <v>12</v>
      </c>
      <c r="KWH106" t="s">
        <v>117</v>
      </c>
      <c r="KWJ106" s="8"/>
      <c r="KWM106" s="19">
        <f t="shared" ref="KWM106" si="2985">KWM105</f>
        <v>11.535</v>
      </c>
      <c r="KWN106" s="1" t="s">
        <v>12</v>
      </c>
      <c r="KWP106" t="s">
        <v>117</v>
      </c>
      <c r="KWR106" s="8"/>
      <c r="KWU106" s="19">
        <f t="shared" ref="KWU106" si="2986">KWU105</f>
        <v>11.535</v>
      </c>
      <c r="KWV106" s="1" t="s">
        <v>12</v>
      </c>
      <c r="KWX106" t="s">
        <v>117</v>
      </c>
      <c r="KWZ106" s="8"/>
      <c r="KXC106" s="19">
        <f t="shared" ref="KXC106" si="2987">KXC105</f>
        <v>11.535</v>
      </c>
      <c r="KXD106" s="1" t="s">
        <v>12</v>
      </c>
      <c r="KXF106" t="s">
        <v>117</v>
      </c>
      <c r="KXH106" s="8"/>
      <c r="KXK106" s="19">
        <f t="shared" ref="KXK106" si="2988">KXK105</f>
        <v>11.535</v>
      </c>
      <c r="KXL106" s="1" t="s">
        <v>12</v>
      </c>
      <c r="KXN106" t="s">
        <v>117</v>
      </c>
      <c r="KXP106" s="8"/>
      <c r="KXS106" s="19">
        <f t="shared" ref="KXS106" si="2989">KXS105</f>
        <v>11.535</v>
      </c>
      <c r="KXT106" s="1" t="s">
        <v>12</v>
      </c>
      <c r="KXV106" t="s">
        <v>117</v>
      </c>
      <c r="KXX106" s="8"/>
      <c r="KYA106" s="19">
        <f t="shared" ref="KYA106" si="2990">KYA105</f>
        <v>11.535</v>
      </c>
      <c r="KYB106" s="1" t="s">
        <v>12</v>
      </c>
      <c r="KYD106" t="s">
        <v>117</v>
      </c>
      <c r="KYF106" s="8"/>
      <c r="KYI106" s="19">
        <f t="shared" ref="KYI106" si="2991">KYI105</f>
        <v>11.535</v>
      </c>
      <c r="KYJ106" s="1" t="s">
        <v>12</v>
      </c>
      <c r="KYL106" t="s">
        <v>117</v>
      </c>
      <c r="KYN106" s="8"/>
      <c r="KYQ106" s="19">
        <f t="shared" ref="KYQ106" si="2992">KYQ105</f>
        <v>11.535</v>
      </c>
      <c r="KYR106" s="1" t="s">
        <v>12</v>
      </c>
      <c r="KYT106" t="s">
        <v>117</v>
      </c>
      <c r="KYV106" s="8"/>
      <c r="KYY106" s="19">
        <f t="shared" ref="KYY106" si="2993">KYY105</f>
        <v>11.535</v>
      </c>
      <c r="KYZ106" s="1" t="s">
        <v>12</v>
      </c>
      <c r="KZB106" t="s">
        <v>117</v>
      </c>
      <c r="KZD106" s="8"/>
      <c r="KZG106" s="19">
        <f t="shared" ref="KZG106" si="2994">KZG105</f>
        <v>11.535</v>
      </c>
      <c r="KZH106" s="1" t="s">
        <v>12</v>
      </c>
      <c r="KZJ106" t="s">
        <v>117</v>
      </c>
      <c r="KZL106" s="8"/>
      <c r="KZO106" s="19">
        <f t="shared" ref="KZO106" si="2995">KZO105</f>
        <v>11.535</v>
      </c>
      <c r="KZP106" s="1" t="s">
        <v>12</v>
      </c>
      <c r="KZR106" t="s">
        <v>117</v>
      </c>
      <c r="KZT106" s="8"/>
      <c r="KZW106" s="19">
        <f t="shared" ref="KZW106" si="2996">KZW105</f>
        <v>11.535</v>
      </c>
      <c r="KZX106" s="1" t="s">
        <v>12</v>
      </c>
      <c r="KZZ106" t="s">
        <v>117</v>
      </c>
      <c r="LAB106" s="8"/>
      <c r="LAE106" s="19">
        <f t="shared" ref="LAE106" si="2997">LAE105</f>
        <v>11.535</v>
      </c>
      <c r="LAF106" s="1" t="s">
        <v>12</v>
      </c>
      <c r="LAH106" t="s">
        <v>117</v>
      </c>
      <c r="LAJ106" s="8"/>
      <c r="LAM106" s="19">
        <f t="shared" ref="LAM106" si="2998">LAM105</f>
        <v>11.535</v>
      </c>
      <c r="LAN106" s="1" t="s">
        <v>12</v>
      </c>
      <c r="LAP106" t="s">
        <v>117</v>
      </c>
      <c r="LAR106" s="8"/>
      <c r="LAU106" s="19">
        <f t="shared" ref="LAU106" si="2999">LAU105</f>
        <v>11.535</v>
      </c>
      <c r="LAV106" s="1" t="s">
        <v>12</v>
      </c>
      <c r="LAX106" t="s">
        <v>117</v>
      </c>
      <c r="LAZ106" s="8"/>
      <c r="LBC106" s="19">
        <f t="shared" ref="LBC106" si="3000">LBC105</f>
        <v>11.535</v>
      </c>
      <c r="LBD106" s="1" t="s">
        <v>12</v>
      </c>
      <c r="LBF106" t="s">
        <v>117</v>
      </c>
      <c r="LBH106" s="8"/>
      <c r="LBK106" s="19">
        <f t="shared" ref="LBK106" si="3001">LBK105</f>
        <v>11.535</v>
      </c>
      <c r="LBL106" s="1" t="s">
        <v>12</v>
      </c>
      <c r="LBN106" t="s">
        <v>117</v>
      </c>
      <c r="LBP106" s="8"/>
      <c r="LBS106" s="19">
        <f t="shared" ref="LBS106" si="3002">LBS105</f>
        <v>11.535</v>
      </c>
      <c r="LBT106" s="1" t="s">
        <v>12</v>
      </c>
      <c r="LBV106" t="s">
        <v>117</v>
      </c>
      <c r="LBX106" s="8"/>
      <c r="LCA106" s="19">
        <f t="shared" ref="LCA106" si="3003">LCA105</f>
        <v>11.535</v>
      </c>
      <c r="LCB106" s="1" t="s">
        <v>12</v>
      </c>
      <c r="LCD106" t="s">
        <v>117</v>
      </c>
      <c r="LCF106" s="8"/>
      <c r="LCI106" s="19">
        <f t="shared" ref="LCI106" si="3004">LCI105</f>
        <v>11.535</v>
      </c>
      <c r="LCJ106" s="1" t="s">
        <v>12</v>
      </c>
      <c r="LCL106" t="s">
        <v>117</v>
      </c>
      <c r="LCN106" s="8"/>
      <c r="LCQ106" s="19">
        <f t="shared" ref="LCQ106" si="3005">LCQ105</f>
        <v>11.535</v>
      </c>
      <c r="LCR106" s="1" t="s">
        <v>12</v>
      </c>
      <c r="LCT106" t="s">
        <v>117</v>
      </c>
      <c r="LCV106" s="8"/>
      <c r="LCY106" s="19">
        <f t="shared" ref="LCY106" si="3006">LCY105</f>
        <v>11.535</v>
      </c>
      <c r="LCZ106" s="1" t="s">
        <v>12</v>
      </c>
      <c r="LDB106" t="s">
        <v>117</v>
      </c>
      <c r="LDD106" s="8"/>
      <c r="LDG106" s="19">
        <f t="shared" ref="LDG106" si="3007">LDG105</f>
        <v>11.535</v>
      </c>
      <c r="LDH106" s="1" t="s">
        <v>12</v>
      </c>
      <c r="LDJ106" t="s">
        <v>117</v>
      </c>
      <c r="LDL106" s="8"/>
      <c r="LDO106" s="19">
        <f t="shared" ref="LDO106" si="3008">LDO105</f>
        <v>11.535</v>
      </c>
      <c r="LDP106" s="1" t="s">
        <v>12</v>
      </c>
      <c r="LDR106" t="s">
        <v>117</v>
      </c>
      <c r="LDT106" s="8"/>
      <c r="LDW106" s="19">
        <f t="shared" ref="LDW106" si="3009">LDW105</f>
        <v>11.535</v>
      </c>
      <c r="LDX106" s="1" t="s">
        <v>12</v>
      </c>
      <c r="LDZ106" t="s">
        <v>117</v>
      </c>
      <c r="LEB106" s="8"/>
      <c r="LEE106" s="19">
        <f t="shared" ref="LEE106" si="3010">LEE105</f>
        <v>11.535</v>
      </c>
      <c r="LEF106" s="1" t="s">
        <v>12</v>
      </c>
      <c r="LEH106" t="s">
        <v>117</v>
      </c>
      <c r="LEJ106" s="8"/>
      <c r="LEM106" s="19">
        <f t="shared" ref="LEM106" si="3011">LEM105</f>
        <v>11.535</v>
      </c>
      <c r="LEN106" s="1" t="s">
        <v>12</v>
      </c>
      <c r="LEP106" t="s">
        <v>117</v>
      </c>
      <c r="LER106" s="8"/>
      <c r="LEU106" s="19">
        <f t="shared" ref="LEU106" si="3012">LEU105</f>
        <v>11.535</v>
      </c>
      <c r="LEV106" s="1" t="s">
        <v>12</v>
      </c>
      <c r="LEX106" t="s">
        <v>117</v>
      </c>
      <c r="LEZ106" s="8"/>
      <c r="LFC106" s="19">
        <f t="shared" ref="LFC106" si="3013">LFC105</f>
        <v>11.535</v>
      </c>
      <c r="LFD106" s="1" t="s">
        <v>12</v>
      </c>
      <c r="LFF106" t="s">
        <v>117</v>
      </c>
      <c r="LFH106" s="8"/>
      <c r="LFK106" s="19">
        <f t="shared" ref="LFK106" si="3014">LFK105</f>
        <v>11.535</v>
      </c>
      <c r="LFL106" s="1" t="s">
        <v>12</v>
      </c>
      <c r="LFN106" t="s">
        <v>117</v>
      </c>
      <c r="LFP106" s="8"/>
      <c r="LFS106" s="19">
        <f t="shared" ref="LFS106" si="3015">LFS105</f>
        <v>11.535</v>
      </c>
      <c r="LFT106" s="1" t="s">
        <v>12</v>
      </c>
      <c r="LFV106" t="s">
        <v>117</v>
      </c>
      <c r="LFX106" s="8"/>
      <c r="LGA106" s="19">
        <f t="shared" ref="LGA106" si="3016">LGA105</f>
        <v>11.535</v>
      </c>
      <c r="LGB106" s="1" t="s">
        <v>12</v>
      </c>
      <c r="LGD106" t="s">
        <v>117</v>
      </c>
      <c r="LGF106" s="8"/>
      <c r="LGI106" s="19">
        <f t="shared" ref="LGI106" si="3017">LGI105</f>
        <v>11.535</v>
      </c>
      <c r="LGJ106" s="1" t="s">
        <v>12</v>
      </c>
      <c r="LGL106" t="s">
        <v>117</v>
      </c>
      <c r="LGN106" s="8"/>
      <c r="LGQ106" s="19">
        <f t="shared" ref="LGQ106" si="3018">LGQ105</f>
        <v>11.535</v>
      </c>
      <c r="LGR106" s="1" t="s">
        <v>12</v>
      </c>
      <c r="LGT106" t="s">
        <v>117</v>
      </c>
      <c r="LGV106" s="8"/>
      <c r="LGY106" s="19">
        <f t="shared" ref="LGY106" si="3019">LGY105</f>
        <v>11.535</v>
      </c>
      <c r="LGZ106" s="1" t="s">
        <v>12</v>
      </c>
      <c r="LHB106" t="s">
        <v>117</v>
      </c>
      <c r="LHD106" s="8"/>
      <c r="LHG106" s="19">
        <f t="shared" ref="LHG106" si="3020">LHG105</f>
        <v>11.535</v>
      </c>
      <c r="LHH106" s="1" t="s">
        <v>12</v>
      </c>
      <c r="LHJ106" t="s">
        <v>117</v>
      </c>
      <c r="LHL106" s="8"/>
      <c r="LHO106" s="19">
        <f t="shared" ref="LHO106" si="3021">LHO105</f>
        <v>11.535</v>
      </c>
      <c r="LHP106" s="1" t="s">
        <v>12</v>
      </c>
      <c r="LHR106" t="s">
        <v>117</v>
      </c>
      <c r="LHT106" s="8"/>
      <c r="LHW106" s="19">
        <f t="shared" ref="LHW106" si="3022">LHW105</f>
        <v>11.535</v>
      </c>
      <c r="LHX106" s="1" t="s">
        <v>12</v>
      </c>
      <c r="LHZ106" t="s">
        <v>117</v>
      </c>
      <c r="LIB106" s="8"/>
      <c r="LIE106" s="19">
        <f t="shared" ref="LIE106" si="3023">LIE105</f>
        <v>11.535</v>
      </c>
      <c r="LIF106" s="1" t="s">
        <v>12</v>
      </c>
      <c r="LIH106" t="s">
        <v>117</v>
      </c>
      <c r="LIJ106" s="8"/>
      <c r="LIM106" s="19">
        <f t="shared" ref="LIM106" si="3024">LIM105</f>
        <v>11.535</v>
      </c>
      <c r="LIN106" s="1" t="s">
        <v>12</v>
      </c>
      <c r="LIP106" t="s">
        <v>117</v>
      </c>
      <c r="LIR106" s="8"/>
      <c r="LIU106" s="19">
        <f t="shared" ref="LIU106" si="3025">LIU105</f>
        <v>11.535</v>
      </c>
      <c r="LIV106" s="1" t="s">
        <v>12</v>
      </c>
      <c r="LIX106" t="s">
        <v>117</v>
      </c>
      <c r="LIZ106" s="8"/>
      <c r="LJC106" s="19">
        <f t="shared" ref="LJC106" si="3026">LJC105</f>
        <v>11.535</v>
      </c>
      <c r="LJD106" s="1" t="s">
        <v>12</v>
      </c>
      <c r="LJF106" t="s">
        <v>117</v>
      </c>
      <c r="LJH106" s="8"/>
      <c r="LJK106" s="19">
        <f t="shared" ref="LJK106" si="3027">LJK105</f>
        <v>11.535</v>
      </c>
      <c r="LJL106" s="1" t="s">
        <v>12</v>
      </c>
      <c r="LJN106" t="s">
        <v>117</v>
      </c>
      <c r="LJP106" s="8"/>
      <c r="LJS106" s="19">
        <f t="shared" ref="LJS106" si="3028">LJS105</f>
        <v>11.535</v>
      </c>
      <c r="LJT106" s="1" t="s">
        <v>12</v>
      </c>
      <c r="LJV106" t="s">
        <v>117</v>
      </c>
      <c r="LJX106" s="8"/>
      <c r="LKA106" s="19">
        <f t="shared" ref="LKA106" si="3029">LKA105</f>
        <v>11.535</v>
      </c>
      <c r="LKB106" s="1" t="s">
        <v>12</v>
      </c>
      <c r="LKD106" t="s">
        <v>117</v>
      </c>
      <c r="LKF106" s="8"/>
      <c r="LKI106" s="19">
        <f t="shared" ref="LKI106" si="3030">LKI105</f>
        <v>11.535</v>
      </c>
      <c r="LKJ106" s="1" t="s">
        <v>12</v>
      </c>
      <c r="LKL106" t="s">
        <v>117</v>
      </c>
      <c r="LKN106" s="8"/>
      <c r="LKQ106" s="19">
        <f t="shared" ref="LKQ106" si="3031">LKQ105</f>
        <v>11.535</v>
      </c>
      <c r="LKR106" s="1" t="s">
        <v>12</v>
      </c>
      <c r="LKT106" t="s">
        <v>117</v>
      </c>
      <c r="LKV106" s="8"/>
      <c r="LKY106" s="19">
        <f t="shared" ref="LKY106" si="3032">LKY105</f>
        <v>11.535</v>
      </c>
      <c r="LKZ106" s="1" t="s">
        <v>12</v>
      </c>
      <c r="LLB106" t="s">
        <v>117</v>
      </c>
      <c r="LLD106" s="8"/>
      <c r="LLG106" s="19">
        <f t="shared" ref="LLG106" si="3033">LLG105</f>
        <v>11.535</v>
      </c>
      <c r="LLH106" s="1" t="s">
        <v>12</v>
      </c>
      <c r="LLJ106" t="s">
        <v>117</v>
      </c>
      <c r="LLL106" s="8"/>
      <c r="LLO106" s="19">
        <f t="shared" ref="LLO106" si="3034">LLO105</f>
        <v>11.535</v>
      </c>
      <c r="LLP106" s="1" t="s">
        <v>12</v>
      </c>
      <c r="LLR106" t="s">
        <v>117</v>
      </c>
      <c r="LLT106" s="8"/>
      <c r="LLW106" s="19">
        <f t="shared" ref="LLW106" si="3035">LLW105</f>
        <v>11.535</v>
      </c>
      <c r="LLX106" s="1" t="s">
        <v>12</v>
      </c>
      <c r="LLZ106" t="s">
        <v>117</v>
      </c>
      <c r="LMB106" s="8"/>
      <c r="LME106" s="19">
        <f t="shared" ref="LME106" si="3036">LME105</f>
        <v>11.535</v>
      </c>
      <c r="LMF106" s="1" t="s">
        <v>12</v>
      </c>
      <c r="LMH106" t="s">
        <v>117</v>
      </c>
      <c r="LMJ106" s="8"/>
      <c r="LMM106" s="19">
        <f t="shared" ref="LMM106" si="3037">LMM105</f>
        <v>11.535</v>
      </c>
      <c r="LMN106" s="1" t="s">
        <v>12</v>
      </c>
      <c r="LMP106" t="s">
        <v>117</v>
      </c>
      <c r="LMR106" s="8"/>
      <c r="LMU106" s="19">
        <f t="shared" ref="LMU106" si="3038">LMU105</f>
        <v>11.535</v>
      </c>
      <c r="LMV106" s="1" t="s">
        <v>12</v>
      </c>
      <c r="LMX106" t="s">
        <v>117</v>
      </c>
      <c r="LMZ106" s="8"/>
      <c r="LNC106" s="19">
        <f t="shared" ref="LNC106" si="3039">LNC105</f>
        <v>11.535</v>
      </c>
      <c r="LND106" s="1" t="s">
        <v>12</v>
      </c>
      <c r="LNF106" t="s">
        <v>117</v>
      </c>
      <c r="LNH106" s="8"/>
      <c r="LNK106" s="19">
        <f t="shared" ref="LNK106" si="3040">LNK105</f>
        <v>11.535</v>
      </c>
      <c r="LNL106" s="1" t="s">
        <v>12</v>
      </c>
      <c r="LNN106" t="s">
        <v>117</v>
      </c>
      <c r="LNP106" s="8"/>
      <c r="LNS106" s="19">
        <f t="shared" ref="LNS106" si="3041">LNS105</f>
        <v>11.535</v>
      </c>
      <c r="LNT106" s="1" t="s">
        <v>12</v>
      </c>
      <c r="LNV106" t="s">
        <v>117</v>
      </c>
      <c r="LNX106" s="8"/>
      <c r="LOA106" s="19">
        <f t="shared" ref="LOA106" si="3042">LOA105</f>
        <v>11.535</v>
      </c>
      <c r="LOB106" s="1" t="s">
        <v>12</v>
      </c>
      <c r="LOD106" t="s">
        <v>117</v>
      </c>
      <c r="LOF106" s="8"/>
      <c r="LOI106" s="19">
        <f t="shared" ref="LOI106" si="3043">LOI105</f>
        <v>11.535</v>
      </c>
      <c r="LOJ106" s="1" t="s">
        <v>12</v>
      </c>
      <c r="LOL106" t="s">
        <v>117</v>
      </c>
      <c r="LON106" s="8"/>
      <c r="LOQ106" s="19">
        <f t="shared" ref="LOQ106" si="3044">LOQ105</f>
        <v>11.535</v>
      </c>
      <c r="LOR106" s="1" t="s">
        <v>12</v>
      </c>
      <c r="LOT106" t="s">
        <v>117</v>
      </c>
      <c r="LOV106" s="8"/>
      <c r="LOY106" s="19">
        <f t="shared" ref="LOY106" si="3045">LOY105</f>
        <v>11.535</v>
      </c>
      <c r="LOZ106" s="1" t="s">
        <v>12</v>
      </c>
      <c r="LPB106" t="s">
        <v>117</v>
      </c>
      <c r="LPD106" s="8"/>
      <c r="LPG106" s="19">
        <f t="shared" ref="LPG106" si="3046">LPG105</f>
        <v>11.535</v>
      </c>
      <c r="LPH106" s="1" t="s">
        <v>12</v>
      </c>
      <c r="LPJ106" t="s">
        <v>117</v>
      </c>
      <c r="LPL106" s="8"/>
      <c r="LPO106" s="19">
        <f t="shared" ref="LPO106" si="3047">LPO105</f>
        <v>11.535</v>
      </c>
      <c r="LPP106" s="1" t="s">
        <v>12</v>
      </c>
      <c r="LPR106" t="s">
        <v>117</v>
      </c>
      <c r="LPT106" s="8"/>
      <c r="LPW106" s="19">
        <f t="shared" ref="LPW106" si="3048">LPW105</f>
        <v>11.535</v>
      </c>
      <c r="LPX106" s="1" t="s">
        <v>12</v>
      </c>
      <c r="LPZ106" t="s">
        <v>117</v>
      </c>
      <c r="LQB106" s="8"/>
      <c r="LQE106" s="19">
        <f t="shared" ref="LQE106" si="3049">LQE105</f>
        <v>11.535</v>
      </c>
      <c r="LQF106" s="1" t="s">
        <v>12</v>
      </c>
      <c r="LQH106" t="s">
        <v>117</v>
      </c>
      <c r="LQJ106" s="8"/>
      <c r="LQM106" s="19">
        <f t="shared" ref="LQM106" si="3050">LQM105</f>
        <v>11.535</v>
      </c>
      <c r="LQN106" s="1" t="s">
        <v>12</v>
      </c>
      <c r="LQP106" t="s">
        <v>117</v>
      </c>
      <c r="LQR106" s="8"/>
      <c r="LQU106" s="19">
        <f t="shared" ref="LQU106" si="3051">LQU105</f>
        <v>11.535</v>
      </c>
      <c r="LQV106" s="1" t="s">
        <v>12</v>
      </c>
      <c r="LQX106" t="s">
        <v>117</v>
      </c>
      <c r="LQZ106" s="8"/>
      <c r="LRC106" s="19">
        <f t="shared" ref="LRC106" si="3052">LRC105</f>
        <v>11.535</v>
      </c>
      <c r="LRD106" s="1" t="s">
        <v>12</v>
      </c>
      <c r="LRF106" t="s">
        <v>117</v>
      </c>
      <c r="LRH106" s="8"/>
      <c r="LRK106" s="19">
        <f t="shared" ref="LRK106" si="3053">LRK105</f>
        <v>11.535</v>
      </c>
      <c r="LRL106" s="1" t="s">
        <v>12</v>
      </c>
      <c r="LRN106" t="s">
        <v>117</v>
      </c>
      <c r="LRP106" s="8"/>
      <c r="LRS106" s="19">
        <f t="shared" ref="LRS106" si="3054">LRS105</f>
        <v>11.535</v>
      </c>
      <c r="LRT106" s="1" t="s">
        <v>12</v>
      </c>
      <c r="LRV106" t="s">
        <v>117</v>
      </c>
      <c r="LRX106" s="8"/>
      <c r="LSA106" s="19">
        <f t="shared" ref="LSA106" si="3055">LSA105</f>
        <v>11.535</v>
      </c>
      <c r="LSB106" s="1" t="s">
        <v>12</v>
      </c>
      <c r="LSD106" t="s">
        <v>117</v>
      </c>
      <c r="LSF106" s="8"/>
      <c r="LSI106" s="19">
        <f t="shared" ref="LSI106" si="3056">LSI105</f>
        <v>11.535</v>
      </c>
      <c r="LSJ106" s="1" t="s">
        <v>12</v>
      </c>
      <c r="LSL106" t="s">
        <v>117</v>
      </c>
      <c r="LSN106" s="8"/>
      <c r="LSQ106" s="19">
        <f t="shared" ref="LSQ106" si="3057">LSQ105</f>
        <v>11.535</v>
      </c>
      <c r="LSR106" s="1" t="s">
        <v>12</v>
      </c>
      <c r="LST106" t="s">
        <v>117</v>
      </c>
      <c r="LSV106" s="8"/>
      <c r="LSY106" s="19">
        <f t="shared" ref="LSY106" si="3058">LSY105</f>
        <v>11.535</v>
      </c>
      <c r="LSZ106" s="1" t="s">
        <v>12</v>
      </c>
      <c r="LTB106" t="s">
        <v>117</v>
      </c>
      <c r="LTD106" s="8"/>
      <c r="LTG106" s="19">
        <f t="shared" ref="LTG106" si="3059">LTG105</f>
        <v>11.535</v>
      </c>
      <c r="LTH106" s="1" t="s">
        <v>12</v>
      </c>
      <c r="LTJ106" t="s">
        <v>117</v>
      </c>
      <c r="LTL106" s="8"/>
      <c r="LTO106" s="19">
        <f t="shared" ref="LTO106" si="3060">LTO105</f>
        <v>11.535</v>
      </c>
      <c r="LTP106" s="1" t="s">
        <v>12</v>
      </c>
      <c r="LTR106" t="s">
        <v>117</v>
      </c>
      <c r="LTT106" s="8"/>
      <c r="LTW106" s="19">
        <f t="shared" ref="LTW106" si="3061">LTW105</f>
        <v>11.535</v>
      </c>
      <c r="LTX106" s="1" t="s">
        <v>12</v>
      </c>
      <c r="LTZ106" t="s">
        <v>117</v>
      </c>
      <c r="LUB106" s="8"/>
      <c r="LUE106" s="19">
        <f t="shared" ref="LUE106" si="3062">LUE105</f>
        <v>11.535</v>
      </c>
      <c r="LUF106" s="1" t="s">
        <v>12</v>
      </c>
      <c r="LUH106" t="s">
        <v>117</v>
      </c>
      <c r="LUJ106" s="8"/>
      <c r="LUM106" s="19">
        <f t="shared" ref="LUM106" si="3063">LUM105</f>
        <v>11.535</v>
      </c>
      <c r="LUN106" s="1" t="s">
        <v>12</v>
      </c>
      <c r="LUP106" t="s">
        <v>117</v>
      </c>
      <c r="LUR106" s="8"/>
      <c r="LUU106" s="19">
        <f t="shared" ref="LUU106" si="3064">LUU105</f>
        <v>11.535</v>
      </c>
      <c r="LUV106" s="1" t="s">
        <v>12</v>
      </c>
      <c r="LUX106" t="s">
        <v>117</v>
      </c>
      <c r="LUZ106" s="8"/>
      <c r="LVC106" s="19">
        <f t="shared" ref="LVC106" si="3065">LVC105</f>
        <v>11.535</v>
      </c>
      <c r="LVD106" s="1" t="s">
        <v>12</v>
      </c>
      <c r="LVF106" t="s">
        <v>117</v>
      </c>
      <c r="LVH106" s="8"/>
      <c r="LVK106" s="19">
        <f t="shared" ref="LVK106" si="3066">LVK105</f>
        <v>11.535</v>
      </c>
      <c r="LVL106" s="1" t="s">
        <v>12</v>
      </c>
      <c r="LVN106" t="s">
        <v>117</v>
      </c>
      <c r="LVP106" s="8"/>
      <c r="LVS106" s="19">
        <f t="shared" ref="LVS106" si="3067">LVS105</f>
        <v>11.535</v>
      </c>
      <c r="LVT106" s="1" t="s">
        <v>12</v>
      </c>
      <c r="LVV106" t="s">
        <v>117</v>
      </c>
      <c r="LVX106" s="8"/>
      <c r="LWA106" s="19">
        <f t="shared" ref="LWA106" si="3068">LWA105</f>
        <v>11.535</v>
      </c>
      <c r="LWB106" s="1" t="s">
        <v>12</v>
      </c>
      <c r="LWD106" t="s">
        <v>117</v>
      </c>
      <c r="LWF106" s="8"/>
      <c r="LWI106" s="19">
        <f t="shared" ref="LWI106" si="3069">LWI105</f>
        <v>11.535</v>
      </c>
      <c r="LWJ106" s="1" t="s">
        <v>12</v>
      </c>
      <c r="LWL106" t="s">
        <v>117</v>
      </c>
      <c r="LWN106" s="8"/>
      <c r="LWQ106" s="19">
        <f t="shared" ref="LWQ106" si="3070">LWQ105</f>
        <v>11.535</v>
      </c>
      <c r="LWR106" s="1" t="s">
        <v>12</v>
      </c>
      <c r="LWT106" t="s">
        <v>117</v>
      </c>
      <c r="LWV106" s="8"/>
      <c r="LWY106" s="19">
        <f t="shared" ref="LWY106" si="3071">LWY105</f>
        <v>11.535</v>
      </c>
      <c r="LWZ106" s="1" t="s">
        <v>12</v>
      </c>
      <c r="LXB106" t="s">
        <v>117</v>
      </c>
      <c r="LXD106" s="8"/>
      <c r="LXG106" s="19">
        <f t="shared" ref="LXG106" si="3072">LXG105</f>
        <v>11.535</v>
      </c>
      <c r="LXH106" s="1" t="s">
        <v>12</v>
      </c>
      <c r="LXJ106" t="s">
        <v>117</v>
      </c>
      <c r="LXL106" s="8"/>
      <c r="LXO106" s="19">
        <f t="shared" ref="LXO106" si="3073">LXO105</f>
        <v>11.535</v>
      </c>
      <c r="LXP106" s="1" t="s">
        <v>12</v>
      </c>
      <c r="LXR106" t="s">
        <v>117</v>
      </c>
      <c r="LXT106" s="8"/>
      <c r="LXW106" s="19">
        <f t="shared" ref="LXW106" si="3074">LXW105</f>
        <v>11.535</v>
      </c>
      <c r="LXX106" s="1" t="s">
        <v>12</v>
      </c>
      <c r="LXZ106" t="s">
        <v>117</v>
      </c>
      <c r="LYB106" s="8"/>
      <c r="LYE106" s="19">
        <f t="shared" ref="LYE106" si="3075">LYE105</f>
        <v>11.535</v>
      </c>
      <c r="LYF106" s="1" t="s">
        <v>12</v>
      </c>
      <c r="LYH106" t="s">
        <v>117</v>
      </c>
      <c r="LYJ106" s="8"/>
      <c r="LYM106" s="19">
        <f t="shared" ref="LYM106" si="3076">LYM105</f>
        <v>11.535</v>
      </c>
      <c r="LYN106" s="1" t="s">
        <v>12</v>
      </c>
      <c r="LYP106" t="s">
        <v>117</v>
      </c>
      <c r="LYR106" s="8"/>
      <c r="LYU106" s="19">
        <f t="shared" ref="LYU106" si="3077">LYU105</f>
        <v>11.535</v>
      </c>
      <c r="LYV106" s="1" t="s">
        <v>12</v>
      </c>
      <c r="LYX106" t="s">
        <v>117</v>
      </c>
      <c r="LYZ106" s="8"/>
      <c r="LZC106" s="19">
        <f t="shared" ref="LZC106" si="3078">LZC105</f>
        <v>11.535</v>
      </c>
      <c r="LZD106" s="1" t="s">
        <v>12</v>
      </c>
      <c r="LZF106" t="s">
        <v>117</v>
      </c>
      <c r="LZH106" s="8"/>
      <c r="LZK106" s="19">
        <f t="shared" ref="LZK106" si="3079">LZK105</f>
        <v>11.535</v>
      </c>
      <c r="LZL106" s="1" t="s">
        <v>12</v>
      </c>
      <c r="LZN106" t="s">
        <v>117</v>
      </c>
      <c r="LZP106" s="8"/>
      <c r="LZS106" s="19">
        <f t="shared" ref="LZS106" si="3080">LZS105</f>
        <v>11.535</v>
      </c>
      <c r="LZT106" s="1" t="s">
        <v>12</v>
      </c>
      <c r="LZV106" t="s">
        <v>117</v>
      </c>
      <c r="LZX106" s="8"/>
      <c r="MAA106" s="19">
        <f t="shared" ref="MAA106" si="3081">MAA105</f>
        <v>11.535</v>
      </c>
      <c r="MAB106" s="1" t="s">
        <v>12</v>
      </c>
      <c r="MAD106" t="s">
        <v>117</v>
      </c>
      <c r="MAF106" s="8"/>
      <c r="MAI106" s="19">
        <f t="shared" ref="MAI106" si="3082">MAI105</f>
        <v>11.535</v>
      </c>
      <c r="MAJ106" s="1" t="s">
        <v>12</v>
      </c>
      <c r="MAL106" t="s">
        <v>117</v>
      </c>
      <c r="MAN106" s="8"/>
      <c r="MAQ106" s="19">
        <f t="shared" ref="MAQ106" si="3083">MAQ105</f>
        <v>11.535</v>
      </c>
      <c r="MAR106" s="1" t="s">
        <v>12</v>
      </c>
      <c r="MAT106" t="s">
        <v>117</v>
      </c>
      <c r="MAV106" s="8"/>
      <c r="MAY106" s="19">
        <f t="shared" ref="MAY106" si="3084">MAY105</f>
        <v>11.535</v>
      </c>
      <c r="MAZ106" s="1" t="s">
        <v>12</v>
      </c>
      <c r="MBB106" t="s">
        <v>117</v>
      </c>
      <c r="MBD106" s="8"/>
      <c r="MBG106" s="19">
        <f t="shared" ref="MBG106" si="3085">MBG105</f>
        <v>11.535</v>
      </c>
      <c r="MBH106" s="1" t="s">
        <v>12</v>
      </c>
      <c r="MBJ106" t="s">
        <v>117</v>
      </c>
      <c r="MBL106" s="8"/>
      <c r="MBO106" s="19">
        <f t="shared" ref="MBO106" si="3086">MBO105</f>
        <v>11.535</v>
      </c>
      <c r="MBP106" s="1" t="s">
        <v>12</v>
      </c>
      <c r="MBR106" t="s">
        <v>117</v>
      </c>
      <c r="MBT106" s="8"/>
      <c r="MBW106" s="19">
        <f t="shared" ref="MBW106" si="3087">MBW105</f>
        <v>11.535</v>
      </c>
      <c r="MBX106" s="1" t="s">
        <v>12</v>
      </c>
      <c r="MBZ106" t="s">
        <v>117</v>
      </c>
      <c r="MCB106" s="8"/>
      <c r="MCE106" s="19">
        <f t="shared" ref="MCE106" si="3088">MCE105</f>
        <v>11.535</v>
      </c>
      <c r="MCF106" s="1" t="s">
        <v>12</v>
      </c>
      <c r="MCH106" t="s">
        <v>117</v>
      </c>
      <c r="MCJ106" s="8"/>
      <c r="MCM106" s="19">
        <f t="shared" ref="MCM106" si="3089">MCM105</f>
        <v>11.535</v>
      </c>
      <c r="MCN106" s="1" t="s">
        <v>12</v>
      </c>
      <c r="MCP106" t="s">
        <v>117</v>
      </c>
      <c r="MCR106" s="8"/>
      <c r="MCU106" s="19">
        <f t="shared" ref="MCU106" si="3090">MCU105</f>
        <v>11.535</v>
      </c>
      <c r="MCV106" s="1" t="s">
        <v>12</v>
      </c>
      <c r="MCX106" t="s">
        <v>117</v>
      </c>
      <c r="MCZ106" s="8"/>
      <c r="MDC106" s="19">
        <f t="shared" ref="MDC106" si="3091">MDC105</f>
        <v>11.535</v>
      </c>
      <c r="MDD106" s="1" t="s">
        <v>12</v>
      </c>
      <c r="MDF106" t="s">
        <v>117</v>
      </c>
      <c r="MDH106" s="8"/>
      <c r="MDK106" s="19">
        <f t="shared" ref="MDK106" si="3092">MDK105</f>
        <v>11.535</v>
      </c>
      <c r="MDL106" s="1" t="s">
        <v>12</v>
      </c>
      <c r="MDN106" t="s">
        <v>117</v>
      </c>
      <c r="MDP106" s="8"/>
      <c r="MDS106" s="19">
        <f t="shared" ref="MDS106" si="3093">MDS105</f>
        <v>11.535</v>
      </c>
      <c r="MDT106" s="1" t="s">
        <v>12</v>
      </c>
      <c r="MDV106" t="s">
        <v>117</v>
      </c>
      <c r="MDX106" s="8"/>
      <c r="MEA106" s="19">
        <f t="shared" ref="MEA106" si="3094">MEA105</f>
        <v>11.535</v>
      </c>
      <c r="MEB106" s="1" t="s">
        <v>12</v>
      </c>
      <c r="MED106" t="s">
        <v>117</v>
      </c>
      <c r="MEF106" s="8"/>
      <c r="MEI106" s="19">
        <f t="shared" ref="MEI106" si="3095">MEI105</f>
        <v>11.535</v>
      </c>
      <c r="MEJ106" s="1" t="s">
        <v>12</v>
      </c>
      <c r="MEL106" t="s">
        <v>117</v>
      </c>
      <c r="MEN106" s="8"/>
      <c r="MEQ106" s="19">
        <f t="shared" ref="MEQ106" si="3096">MEQ105</f>
        <v>11.535</v>
      </c>
      <c r="MER106" s="1" t="s">
        <v>12</v>
      </c>
      <c r="MET106" t="s">
        <v>117</v>
      </c>
      <c r="MEV106" s="8"/>
      <c r="MEY106" s="19">
        <f t="shared" ref="MEY106" si="3097">MEY105</f>
        <v>11.535</v>
      </c>
      <c r="MEZ106" s="1" t="s">
        <v>12</v>
      </c>
      <c r="MFB106" t="s">
        <v>117</v>
      </c>
      <c r="MFD106" s="8"/>
      <c r="MFG106" s="19">
        <f t="shared" ref="MFG106" si="3098">MFG105</f>
        <v>11.535</v>
      </c>
      <c r="MFH106" s="1" t="s">
        <v>12</v>
      </c>
      <c r="MFJ106" t="s">
        <v>117</v>
      </c>
      <c r="MFL106" s="8"/>
      <c r="MFO106" s="19">
        <f t="shared" ref="MFO106" si="3099">MFO105</f>
        <v>11.535</v>
      </c>
      <c r="MFP106" s="1" t="s">
        <v>12</v>
      </c>
      <c r="MFR106" t="s">
        <v>117</v>
      </c>
      <c r="MFT106" s="8"/>
      <c r="MFW106" s="19">
        <f t="shared" ref="MFW106" si="3100">MFW105</f>
        <v>11.535</v>
      </c>
      <c r="MFX106" s="1" t="s">
        <v>12</v>
      </c>
      <c r="MFZ106" t="s">
        <v>117</v>
      </c>
      <c r="MGB106" s="8"/>
      <c r="MGE106" s="19">
        <f t="shared" ref="MGE106" si="3101">MGE105</f>
        <v>11.535</v>
      </c>
      <c r="MGF106" s="1" t="s">
        <v>12</v>
      </c>
      <c r="MGH106" t="s">
        <v>117</v>
      </c>
      <c r="MGJ106" s="8"/>
      <c r="MGM106" s="19">
        <f t="shared" ref="MGM106" si="3102">MGM105</f>
        <v>11.535</v>
      </c>
      <c r="MGN106" s="1" t="s">
        <v>12</v>
      </c>
      <c r="MGP106" t="s">
        <v>117</v>
      </c>
      <c r="MGR106" s="8"/>
      <c r="MGU106" s="19">
        <f t="shared" ref="MGU106" si="3103">MGU105</f>
        <v>11.535</v>
      </c>
      <c r="MGV106" s="1" t="s">
        <v>12</v>
      </c>
      <c r="MGX106" t="s">
        <v>117</v>
      </c>
      <c r="MGZ106" s="8"/>
      <c r="MHC106" s="19">
        <f t="shared" ref="MHC106" si="3104">MHC105</f>
        <v>11.535</v>
      </c>
      <c r="MHD106" s="1" t="s">
        <v>12</v>
      </c>
      <c r="MHF106" t="s">
        <v>117</v>
      </c>
      <c r="MHH106" s="8"/>
      <c r="MHK106" s="19">
        <f t="shared" ref="MHK106" si="3105">MHK105</f>
        <v>11.535</v>
      </c>
      <c r="MHL106" s="1" t="s">
        <v>12</v>
      </c>
      <c r="MHN106" t="s">
        <v>117</v>
      </c>
      <c r="MHP106" s="8"/>
      <c r="MHS106" s="19">
        <f t="shared" ref="MHS106" si="3106">MHS105</f>
        <v>11.535</v>
      </c>
      <c r="MHT106" s="1" t="s">
        <v>12</v>
      </c>
      <c r="MHV106" t="s">
        <v>117</v>
      </c>
      <c r="MHX106" s="8"/>
      <c r="MIA106" s="19">
        <f t="shared" ref="MIA106" si="3107">MIA105</f>
        <v>11.535</v>
      </c>
      <c r="MIB106" s="1" t="s">
        <v>12</v>
      </c>
      <c r="MID106" t="s">
        <v>117</v>
      </c>
      <c r="MIF106" s="8"/>
      <c r="MII106" s="19">
        <f t="shared" ref="MII106" si="3108">MII105</f>
        <v>11.535</v>
      </c>
      <c r="MIJ106" s="1" t="s">
        <v>12</v>
      </c>
      <c r="MIL106" t="s">
        <v>117</v>
      </c>
      <c r="MIN106" s="8"/>
      <c r="MIQ106" s="19">
        <f t="shared" ref="MIQ106" si="3109">MIQ105</f>
        <v>11.535</v>
      </c>
      <c r="MIR106" s="1" t="s">
        <v>12</v>
      </c>
      <c r="MIT106" t="s">
        <v>117</v>
      </c>
      <c r="MIV106" s="8"/>
      <c r="MIY106" s="19">
        <f t="shared" ref="MIY106" si="3110">MIY105</f>
        <v>11.535</v>
      </c>
      <c r="MIZ106" s="1" t="s">
        <v>12</v>
      </c>
      <c r="MJB106" t="s">
        <v>117</v>
      </c>
      <c r="MJD106" s="8"/>
      <c r="MJG106" s="19">
        <f t="shared" ref="MJG106" si="3111">MJG105</f>
        <v>11.535</v>
      </c>
      <c r="MJH106" s="1" t="s">
        <v>12</v>
      </c>
      <c r="MJJ106" t="s">
        <v>117</v>
      </c>
      <c r="MJL106" s="8"/>
      <c r="MJO106" s="19">
        <f t="shared" ref="MJO106" si="3112">MJO105</f>
        <v>11.535</v>
      </c>
      <c r="MJP106" s="1" t="s">
        <v>12</v>
      </c>
      <c r="MJR106" t="s">
        <v>117</v>
      </c>
      <c r="MJT106" s="8"/>
      <c r="MJW106" s="19">
        <f t="shared" ref="MJW106" si="3113">MJW105</f>
        <v>11.535</v>
      </c>
      <c r="MJX106" s="1" t="s">
        <v>12</v>
      </c>
      <c r="MJZ106" t="s">
        <v>117</v>
      </c>
      <c r="MKB106" s="8"/>
      <c r="MKE106" s="19">
        <f t="shared" ref="MKE106" si="3114">MKE105</f>
        <v>11.535</v>
      </c>
      <c r="MKF106" s="1" t="s">
        <v>12</v>
      </c>
      <c r="MKH106" t="s">
        <v>117</v>
      </c>
      <c r="MKJ106" s="8"/>
      <c r="MKM106" s="19">
        <f t="shared" ref="MKM106" si="3115">MKM105</f>
        <v>11.535</v>
      </c>
      <c r="MKN106" s="1" t="s">
        <v>12</v>
      </c>
      <c r="MKP106" t="s">
        <v>117</v>
      </c>
      <c r="MKR106" s="8"/>
      <c r="MKU106" s="19">
        <f t="shared" ref="MKU106" si="3116">MKU105</f>
        <v>11.535</v>
      </c>
      <c r="MKV106" s="1" t="s">
        <v>12</v>
      </c>
      <c r="MKX106" t="s">
        <v>117</v>
      </c>
      <c r="MKZ106" s="8"/>
      <c r="MLC106" s="19">
        <f t="shared" ref="MLC106" si="3117">MLC105</f>
        <v>11.535</v>
      </c>
      <c r="MLD106" s="1" t="s">
        <v>12</v>
      </c>
      <c r="MLF106" t="s">
        <v>117</v>
      </c>
      <c r="MLH106" s="8"/>
      <c r="MLK106" s="19">
        <f t="shared" ref="MLK106" si="3118">MLK105</f>
        <v>11.535</v>
      </c>
      <c r="MLL106" s="1" t="s">
        <v>12</v>
      </c>
      <c r="MLN106" t="s">
        <v>117</v>
      </c>
      <c r="MLP106" s="8"/>
      <c r="MLS106" s="19">
        <f t="shared" ref="MLS106" si="3119">MLS105</f>
        <v>11.535</v>
      </c>
      <c r="MLT106" s="1" t="s">
        <v>12</v>
      </c>
      <c r="MLV106" t="s">
        <v>117</v>
      </c>
      <c r="MLX106" s="8"/>
      <c r="MMA106" s="19">
        <f t="shared" ref="MMA106" si="3120">MMA105</f>
        <v>11.535</v>
      </c>
      <c r="MMB106" s="1" t="s">
        <v>12</v>
      </c>
      <c r="MMD106" t="s">
        <v>117</v>
      </c>
      <c r="MMF106" s="8"/>
      <c r="MMI106" s="19">
        <f t="shared" ref="MMI106" si="3121">MMI105</f>
        <v>11.535</v>
      </c>
      <c r="MMJ106" s="1" t="s">
        <v>12</v>
      </c>
      <c r="MML106" t="s">
        <v>117</v>
      </c>
      <c r="MMN106" s="8"/>
      <c r="MMQ106" s="19">
        <f t="shared" ref="MMQ106" si="3122">MMQ105</f>
        <v>11.535</v>
      </c>
      <c r="MMR106" s="1" t="s">
        <v>12</v>
      </c>
      <c r="MMT106" t="s">
        <v>117</v>
      </c>
      <c r="MMV106" s="8"/>
      <c r="MMY106" s="19">
        <f t="shared" ref="MMY106" si="3123">MMY105</f>
        <v>11.535</v>
      </c>
      <c r="MMZ106" s="1" t="s">
        <v>12</v>
      </c>
      <c r="MNB106" t="s">
        <v>117</v>
      </c>
      <c r="MND106" s="8"/>
      <c r="MNG106" s="19">
        <f t="shared" ref="MNG106" si="3124">MNG105</f>
        <v>11.535</v>
      </c>
      <c r="MNH106" s="1" t="s">
        <v>12</v>
      </c>
      <c r="MNJ106" t="s">
        <v>117</v>
      </c>
      <c r="MNL106" s="8"/>
      <c r="MNO106" s="19">
        <f t="shared" ref="MNO106" si="3125">MNO105</f>
        <v>11.535</v>
      </c>
      <c r="MNP106" s="1" t="s">
        <v>12</v>
      </c>
      <c r="MNR106" t="s">
        <v>117</v>
      </c>
      <c r="MNT106" s="8"/>
      <c r="MNW106" s="19">
        <f t="shared" ref="MNW106" si="3126">MNW105</f>
        <v>11.535</v>
      </c>
      <c r="MNX106" s="1" t="s">
        <v>12</v>
      </c>
      <c r="MNZ106" t="s">
        <v>117</v>
      </c>
      <c r="MOB106" s="8"/>
      <c r="MOE106" s="19">
        <f t="shared" ref="MOE106" si="3127">MOE105</f>
        <v>11.535</v>
      </c>
      <c r="MOF106" s="1" t="s">
        <v>12</v>
      </c>
      <c r="MOH106" t="s">
        <v>117</v>
      </c>
      <c r="MOJ106" s="8"/>
      <c r="MOM106" s="19">
        <f t="shared" ref="MOM106" si="3128">MOM105</f>
        <v>11.535</v>
      </c>
      <c r="MON106" s="1" t="s">
        <v>12</v>
      </c>
      <c r="MOP106" t="s">
        <v>117</v>
      </c>
      <c r="MOR106" s="8"/>
      <c r="MOU106" s="19">
        <f t="shared" ref="MOU106" si="3129">MOU105</f>
        <v>11.535</v>
      </c>
      <c r="MOV106" s="1" t="s">
        <v>12</v>
      </c>
      <c r="MOX106" t="s">
        <v>117</v>
      </c>
      <c r="MOZ106" s="8"/>
      <c r="MPC106" s="19">
        <f t="shared" ref="MPC106" si="3130">MPC105</f>
        <v>11.535</v>
      </c>
      <c r="MPD106" s="1" t="s">
        <v>12</v>
      </c>
      <c r="MPF106" t="s">
        <v>117</v>
      </c>
      <c r="MPH106" s="8"/>
      <c r="MPK106" s="19">
        <f t="shared" ref="MPK106" si="3131">MPK105</f>
        <v>11.535</v>
      </c>
      <c r="MPL106" s="1" t="s">
        <v>12</v>
      </c>
      <c r="MPN106" t="s">
        <v>117</v>
      </c>
      <c r="MPP106" s="8"/>
      <c r="MPS106" s="19">
        <f t="shared" ref="MPS106" si="3132">MPS105</f>
        <v>11.535</v>
      </c>
      <c r="MPT106" s="1" t="s">
        <v>12</v>
      </c>
      <c r="MPV106" t="s">
        <v>117</v>
      </c>
      <c r="MPX106" s="8"/>
      <c r="MQA106" s="19">
        <f t="shared" ref="MQA106" si="3133">MQA105</f>
        <v>11.535</v>
      </c>
      <c r="MQB106" s="1" t="s">
        <v>12</v>
      </c>
      <c r="MQD106" t="s">
        <v>117</v>
      </c>
      <c r="MQF106" s="8"/>
      <c r="MQI106" s="19">
        <f t="shared" ref="MQI106" si="3134">MQI105</f>
        <v>11.535</v>
      </c>
      <c r="MQJ106" s="1" t="s">
        <v>12</v>
      </c>
      <c r="MQL106" t="s">
        <v>117</v>
      </c>
      <c r="MQN106" s="8"/>
      <c r="MQQ106" s="19">
        <f t="shared" ref="MQQ106" si="3135">MQQ105</f>
        <v>11.535</v>
      </c>
      <c r="MQR106" s="1" t="s">
        <v>12</v>
      </c>
      <c r="MQT106" t="s">
        <v>117</v>
      </c>
      <c r="MQV106" s="8"/>
      <c r="MQY106" s="19">
        <f t="shared" ref="MQY106" si="3136">MQY105</f>
        <v>11.535</v>
      </c>
      <c r="MQZ106" s="1" t="s">
        <v>12</v>
      </c>
      <c r="MRB106" t="s">
        <v>117</v>
      </c>
      <c r="MRD106" s="8"/>
      <c r="MRG106" s="19">
        <f t="shared" ref="MRG106" si="3137">MRG105</f>
        <v>11.535</v>
      </c>
      <c r="MRH106" s="1" t="s">
        <v>12</v>
      </c>
      <c r="MRJ106" t="s">
        <v>117</v>
      </c>
      <c r="MRL106" s="8"/>
      <c r="MRO106" s="19">
        <f t="shared" ref="MRO106" si="3138">MRO105</f>
        <v>11.535</v>
      </c>
      <c r="MRP106" s="1" t="s">
        <v>12</v>
      </c>
      <c r="MRR106" t="s">
        <v>117</v>
      </c>
      <c r="MRT106" s="8"/>
      <c r="MRW106" s="19">
        <f t="shared" ref="MRW106" si="3139">MRW105</f>
        <v>11.535</v>
      </c>
      <c r="MRX106" s="1" t="s">
        <v>12</v>
      </c>
      <c r="MRZ106" t="s">
        <v>117</v>
      </c>
      <c r="MSB106" s="8"/>
      <c r="MSE106" s="19">
        <f t="shared" ref="MSE106" si="3140">MSE105</f>
        <v>11.535</v>
      </c>
      <c r="MSF106" s="1" t="s">
        <v>12</v>
      </c>
      <c r="MSH106" t="s">
        <v>117</v>
      </c>
      <c r="MSJ106" s="8"/>
      <c r="MSM106" s="19">
        <f t="shared" ref="MSM106" si="3141">MSM105</f>
        <v>11.535</v>
      </c>
      <c r="MSN106" s="1" t="s">
        <v>12</v>
      </c>
      <c r="MSP106" t="s">
        <v>117</v>
      </c>
      <c r="MSR106" s="8"/>
      <c r="MSU106" s="19">
        <f t="shared" ref="MSU106" si="3142">MSU105</f>
        <v>11.535</v>
      </c>
      <c r="MSV106" s="1" t="s">
        <v>12</v>
      </c>
      <c r="MSX106" t="s">
        <v>117</v>
      </c>
      <c r="MSZ106" s="8"/>
      <c r="MTC106" s="19">
        <f t="shared" ref="MTC106" si="3143">MTC105</f>
        <v>11.535</v>
      </c>
      <c r="MTD106" s="1" t="s">
        <v>12</v>
      </c>
      <c r="MTF106" t="s">
        <v>117</v>
      </c>
      <c r="MTH106" s="8"/>
      <c r="MTK106" s="19">
        <f t="shared" ref="MTK106" si="3144">MTK105</f>
        <v>11.535</v>
      </c>
      <c r="MTL106" s="1" t="s">
        <v>12</v>
      </c>
      <c r="MTN106" t="s">
        <v>117</v>
      </c>
      <c r="MTP106" s="8"/>
      <c r="MTS106" s="19">
        <f t="shared" ref="MTS106" si="3145">MTS105</f>
        <v>11.535</v>
      </c>
      <c r="MTT106" s="1" t="s">
        <v>12</v>
      </c>
      <c r="MTV106" t="s">
        <v>117</v>
      </c>
      <c r="MTX106" s="8"/>
      <c r="MUA106" s="19">
        <f t="shared" ref="MUA106" si="3146">MUA105</f>
        <v>11.535</v>
      </c>
      <c r="MUB106" s="1" t="s">
        <v>12</v>
      </c>
      <c r="MUD106" t="s">
        <v>117</v>
      </c>
      <c r="MUF106" s="8"/>
      <c r="MUI106" s="19">
        <f t="shared" ref="MUI106" si="3147">MUI105</f>
        <v>11.535</v>
      </c>
      <c r="MUJ106" s="1" t="s">
        <v>12</v>
      </c>
      <c r="MUL106" t="s">
        <v>117</v>
      </c>
      <c r="MUN106" s="8"/>
      <c r="MUQ106" s="19">
        <f t="shared" ref="MUQ106" si="3148">MUQ105</f>
        <v>11.535</v>
      </c>
      <c r="MUR106" s="1" t="s">
        <v>12</v>
      </c>
      <c r="MUT106" t="s">
        <v>117</v>
      </c>
      <c r="MUV106" s="8"/>
      <c r="MUY106" s="19">
        <f t="shared" ref="MUY106" si="3149">MUY105</f>
        <v>11.535</v>
      </c>
      <c r="MUZ106" s="1" t="s">
        <v>12</v>
      </c>
      <c r="MVB106" t="s">
        <v>117</v>
      </c>
      <c r="MVD106" s="8"/>
      <c r="MVG106" s="19">
        <f t="shared" ref="MVG106" si="3150">MVG105</f>
        <v>11.535</v>
      </c>
      <c r="MVH106" s="1" t="s">
        <v>12</v>
      </c>
      <c r="MVJ106" t="s">
        <v>117</v>
      </c>
      <c r="MVL106" s="8"/>
      <c r="MVO106" s="19">
        <f t="shared" ref="MVO106" si="3151">MVO105</f>
        <v>11.535</v>
      </c>
      <c r="MVP106" s="1" t="s">
        <v>12</v>
      </c>
      <c r="MVR106" t="s">
        <v>117</v>
      </c>
      <c r="MVT106" s="8"/>
      <c r="MVW106" s="19">
        <f t="shared" ref="MVW106" si="3152">MVW105</f>
        <v>11.535</v>
      </c>
      <c r="MVX106" s="1" t="s">
        <v>12</v>
      </c>
      <c r="MVZ106" t="s">
        <v>117</v>
      </c>
      <c r="MWB106" s="8"/>
      <c r="MWE106" s="19">
        <f t="shared" ref="MWE106" si="3153">MWE105</f>
        <v>11.535</v>
      </c>
      <c r="MWF106" s="1" t="s">
        <v>12</v>
      </c>
      <c r="MWH106" t="s">
        <v>117</v>
      </c>
      <c r="MWJ106" s="8"/>
      <c r="MWM106" s="19">
        <f t="shared" ref="MWM106" si="3154">MWM105</f>
        <v>11.535</v>
      </c>
      <c r="MWN106" s="1" t="s">
        <v>12</v>
      </c>
      <c r="MWP106" t="s">
        <v>117</v>
      </c>
      <c r="MWR106" s="8"/>
      <c r="MWU106" s="19">
        <f t="shared" ref="MWU106" si="3155">MWU105</f>
        <v>11.535</v>
      </c>
      <c r="MWV106" s="1" t="s">
        <v>12</v>
      </c>
      <c r="MWX106" t="s">
        <v>117</v>
      </c>
      <c r="MWZ106" s="8"/>
      <c r="MXC106" s="19">
        <f t="shared" ref="MXC106" si="3156">MXC105</f>
        <v>11.535</v>
      </c>
      <c r="MXD106" s="1" t="s">
        <v>12</v>
      </c>
      <c r="MXF106" t="s">
        <v>117</v>
      </c>
      <c r="MXH106" s="8"/>
      <c r="MXK106" s="19">
        <f t="shared" ref="MXK106" si="3157">MXK105</f>
        <v>11.535</v>
      </c>
      <c r="MXL106" s="1" t="s">
        <v>12</v>
      </c>
      <c r="MXN106" t="s">
        <v>117</v>
      </c>
      <c r="MXP106" s="8"/>
      <c r="MXS106" s="19">
        <f t="shared" ref="MXS106" si="3158">MXS105</f>
        <v>11.535</v>
      </c>
      <c r="MXT106" s="1" t="s">
        <v>12</v>
      </c>
      <c r="MXV106" t="s">
        <v>117</v>
      </c>
      <c r="MXX106" s="8"/>
      <c r="MYA106" s="19">
        <f t="shared" ref="MYA106" si="3159">MYA105</f>
        <v>11.535</v>
      </c>
      <c r="MYB106" s="1" t="s">
        <v>12</v>
      </c>
      <c r="MYD106" t="s">
        <v>117</v>
      </c>
      <c r="MYF106" s="8"/>
      <c r="MYI106" s="19">
        <f t="shared" ref="MYI106" si="3160">MYI105</f>
        <v>11.535</v>
      </c>
      <c r="MYJ106" s="1" t="s">
        <v>12</v>
      </c>
      <c r="MYL106" t="s">
        <v>117</v>
      </c>
      <c r="MYN106" s="8"/>
      <c r="MYQ106" s="19">
        <f t="shared" ref="MYQ106" si="3161">MYQ105</f>
        <v>11.535</v>
      </c>
      <c r="MYR106" s="1" t="s">
        <v>12</v>
      </c>
      <c r="MYT106" t="s">
        <v>117</v>
      </c>
      <c r="MYV106" s="8"/>
      <c r="MYY106" s="19">
        <f t="shared" ref="MYY106" si="3162">MYY105</f>
        <v>11.535</v>
      </c>
      <c r="MYZ106" s="1" t="s">
        <v>12</v>
      </c>
      <c r="MZB106" t="s">
        <v>117</v>
      </c>
      <c r="MZD106" s="8"/>
      <c r="MZG106" s="19">
        <f t="shared" ref="MZG106" si="3163">MZG105</f>
        <v>11.535</v>
      </c>
      <c r="MZH106" s="1" t="s">
        <v>12</v>
      </c>
      <c r="MZJ106" t="s">
        <v>117</v>
      </c>
      <c r="MZL106" s="8"/>
      <c r="MZO106" s="19">
        <f t="shared" ref="MZO106" si="3164">MZO105</f>
        <v>11.535</v>
      </c>
      <c r="MZP106" s="1" t="s">
        <v>12</v>
      </c>
      <c r="MZR106" t="s">
        <v>117</v>
      </c>
      <c r="MZT106" s="8"/>
      <c r="MZW106" s="19">
        <f t="shared" ref="MZW106" si="3165">MZW105</f>
        <v>11.535</v>
      </c>
      <c r="MZX106" s="1" t="s">
        <v>12</v>
      </c>
      <c r="MZZ106" t="s">
        <v>117</v>
      </c>
      <c r="NAB106" s="8"/>
      <c r="NAE106" s="19">
        <f t="shared" ref="NAE106" si="3166">NAE105</f>
        <v>11.535</v>
      </c>
      <c r="NAF106" s="1" t="s">
        <v>12</v>
      </c>
      <c r="NAH106" t="s">
        <v>117</v>
      </c>
      <c r="NAJ106" s="8"/>
      <c r="NAM106" s="19">
        <f t="shared" ref="NAM106" si="3167">NAM105</f>
        <v>11.535</v>
      </c>
      <c r="NAN106" s="1" t="s">
        <v>12</v>
      </c>
      <c r="NAP106" t="s">
        <v>117</v>
      </c>
      <c r="NAR106" s="8"/>
      <c r="NAU106" s="19">
        <f t="shared" ref="NAU106" si="3168">NAU105</f>
        <v>11.535</v>
      </c>
      <c r="NAV106" s="1" t="s">
        <v>12</v>
      </c>
      <c r="NAX106" t="s">
        <v>117</v>
      </c>
      <c r="NAZ106" s="8"/>
      <c r="NBC106" s="19">
        <f t="shared" ref="NBC106" si="3169">NBC105</f>
        <v>11.535</v>
      </c>
      <c r="NBD106" s="1" t="s">
        <v>12</v>
      </c>
      <c r="NBF106" t="s">
        <v>117</v>
      </c>
      <c r="NBH106" s="8"/>
      <c r="NBK106" s="19">
        <f t="shared" ref="NBK106" si="3170">NBK105</f>
        <v>11.535</v>
      </c>
      <c r="NBL106" s="1" t="s">
        <v>12</v>
      </c>
      <c r="NBN106" t="s">
        <v>117</v>
      </c>
      <c r="NBP106" s="8"/>
      <c r="NBS106" s="19">
        <f t="shared" ref="NBS106" si="3171">NBS105</f>
        <v>11.535</v>
      </c>
      <c r="NBT106" s="1" t="s">
        <v>12</v>
      </c>
      <c r="NBV106" t="s">
        <v>117</v>
      </c>
      <c r="NBX106" s="8"/>
      <c r="NCA106" s="19">
        <f t="shared" ref="NCA106" si="3172">NCA105</f>
        <v>11.535</v>
      </c>
      <c r="NCB106" s="1" t="s">
        <v>12</v>
      </c>
      <c r="NCD106" t="s">
        <v>117</v>
      </c>
      <c r="NCF106" s="8"/>
      <c r="NCI106" s="19">
        <f t="shared" ref="NCI106" si="3173">NCI105</f>
        <v>11.535</v>
      </c>
      <c r="NCJ106" s="1" t="s">
        <v>12</v>
      </c>
      <c r="NCL106" t="s">
        <v>117</v>
      </c>
      <c r="NCN106" s="8"/>
      <c r="NCQ106" s="19">
        <f t="shared" ref="NCQ106" si="3174">NCQ105</f>
        <v>11.535</v>
      </c>
      <c r="NCR106" s="1" t="s">
        <v>12</v>
      </c>
      <c r="NCT106" t="s">
        <v>117</v>
      </c>
      <c r="NCV106" s="8"/>
      <c r="NCY106" s="19">
        <f t="shared" ref="NCY106" si="3175">NCY105</f>
        <v>11.535</v>
      </c>
      <c r="NCZ106" s="1" t="s">
        <v>12</v>
      </c>
      <c r="NDB106" t="s">
        <v>117</v>
      </c>
      <c r="NDD106" s="8"/>
      <c r="NDG106" s="19">
        <f t="shared" ref="NDG106" si="3176">NDG105</f>
        <v>11.535</v>
      </c>
      <c r="NDH106" s="1" t="s">
        <v>12</v>
      </c>
      <c r="NDJ106" t="s">
        <v>117</v>
      </c>
      <c r="NDL106" s="8"/>
      <c r="NDO106" s="19">
        <f t="shared" ref="NDO106" si="3177">NDO105</f>
        <v>11.535</v>
      </c>
      <c r="NDP106" s="1" t="s">
        <v>12</v>
      </c>
      <c r="NDR106" t="s">
        <v>117</v>
      </c>
      <c r="NDT106" s="8"/>
      <c r="NDW106" s="19">
        <f t="shared" ref="NDW106" si="3178">NDW105</f>
        <v>11.535</v>
      </c>
      <c r="NDX106" s="1" t="s">
        <v>12</v>
      </c>
      <c r="NDZ106" t="s">
        <v>117</v>
      </c>
      <c r="NEB106" s="8"/>
      <c r="NEE106" s="19">
        <f t="shared" ref="NEE106" si="3179">NEE105</f>
        <v>11.535</v>
      </c>
      <c r="NEF106" s="1" t="s">
        <v>12</v>
      </c>
      <c r="NEH106" t="s">
        <v>117</v>
      </c>
      <c r="NEJ106" s="8"/>
      <c r="NEM106" s="19">
        <f t="shared" ref="NEM106" si="3180">NEM105</f>
        <v>11.535</v>
      </c>
      <c r="NEN106" s="1" t="s">
        <v>12</v>
      </c>
      <c r="NEP106" t="s">
        <v>117</v>
      </c>
      <c r="NER106" s="8"/>
      <c r="NEU106" s="19">
        <f t="shared" ref="NEU106" si="3181">NEU105</f>
        <v>11.535</v>
      </c>
      <c r="NEV106" s="1" t="s">
        <v>12</v>
      </c>
      <c r="NEX106" t="s">
        <v>117</v>
      </c>
      <c r="NEZ106" s="8"/>
      <c r="NFC106" s="19">
        <f t="shared" ref="NFC106" si="3182">NFC105</f>
        <v>11.535</v>
      </c>
      <c r="NFD106" s="1" t="s">
        <v>12</v>
      </c>
      <c r="NFF106" t="s">
        <v>117</v>
      </c>
      <c r="NFH106" s="8"/>
      <c r="NFK106" s="19">
        <f t="shared" ref="NFK106" si="3183">NFK105</f>
        <v>11.535</v>
      </c>
      <c r="NFL106" s="1" t="s">
        <v>12</v>
      </c>
      <c r="NFN106" t="s">
        <v>117</v>
      </c>
      <c r="NFP106" s="8"/>
      <c r="NFS106" s="19">
        <f t="shared" ref="NFS106" si="3184">NFS105</f>
        <v>11.535</v>
      </c>
      <c r="NFT106" s="1" t="s">
        <v>12</v>
      </c>
      <c r="NFV106" t="s">
        <v>117</v>
      </c>
      <c r="NFX106" s="8"/>
      <c r="NGA106" s="19">
        <f t="shared" ref="NGA106" si="3185">NGA105</f>
        <v>11.535</v>
      </c>
      <c r="NGB106" s="1" t="s">
        <v>12</v>
      </c>
      <c r="NGD106" t="s">
        <v>117</v>
      </c>
      <c r="NGF106" s="8"/>
      <c r="NGI106" s="19">
        <f t="shared" ref="NGI106" si="3186">NGI105</f>
        <v>11.535</v>
      </c>
      <c r="NGJ106" s="1" t="s">
        <v>12</v>
      </c>
      <c r="NGL106" t="s">
        <v>117</v>
      </c>
      <c r="NGN106" s="8"/>
      <c r="NGQ106" s="19">
        <f t="shared" ref="NGQ106" si="3187">NGQ105</f>
        <v>11.535</v>
      </c>
      <c r="NGR106" s="1" t="s">
        <v>12</v>
      </c>
      <c r="NGT106" t="s">
        <v>117</v>
      </c>
      <c r="NGV106" s="8"/>
      <c r="NGY106" s="19">
        <f t="shared" ref="NGY106" si="3188">NGY105</f>
        <v>11.535</v>
      </c>
      <c r="NGZ106" s="1" t="s">
        <v>12</v>
      </c>
      <c r="NHB106" t="s">
        <v>117</v>
      </c>
      <c r="NHD106" s="8"/>
      <c r="NHG106" s="19">
        <f t="shared" ref="NHG106" si="3189">NHG105</f>
        <v>11.535</v>
      </c>
      <c r="NHH106" s="1" t="s">
        <v>12</v>
      </c>
      <c r="NHJ106" t="s">
        <v>117</v>
      </c>
      <c r="NHL106" s="8"/>
      <c r="NHO106" s="19">
        <f t="shared" ref="NHO106" si="3190">NHO105</f>
        <v>11.535</v>
      </c>
      <c r="NHP106" s="1" t="s">
        <v>12</v>
      </c>
      <c r="NHR106" t="s">
        <v>117</v>
      </c>
      <c r="NHT106" s="8"/>
      <c r="NHW106" s="19">
        <f t="shared" ref="NHW106" si="3191">NHW105</f>
        <v>11.535</v>
      </c>
      <c r="NHX106" s="1" t="s">
        <v>12</v>
      </c>
      <c r="NHZ106" t="s">
        <v>117</v>
      </c>
      <c r="NIB106" s="8"/>
      <c r="NIE106" s="19">
        <f t="shared" ref="NIE106" si="3192">NIE105</f>
        <v>11.535</v>
      </c>
      <c r="NIF106" s="1" t="s">
        <v>12</v>
      </c>
      <c r="NIH106" t="s">
        <v>117</v>
      </c>
      <c r="NIJ106" s="8"/>
      <c r="NIM106" s="19">
        <f t="shared" ref="NIM106" si="3193">NIM105</f>
        <v>11.535</v>
      </c>
      <c r="NIN106" s="1" t="s">
        <v>12</v>
      </c>
      <c r="NIP106" t="s">
        <v>117</v>
      </c>
      <c r="NIR106" s="8"/>
      <c r="NIU106" s="19">
        <f t="shared" ref="NIU106" si="3194">NIU105</f>
        <v>11.535</v>
      </c>
      <c r="NIV106" s="1" t="s">
        <v>12</v>
      </c>
      <c r="NIX106" t="s">
        <v>117</v>
      </c>
      <c r="NIZ106" s="8"/>
      <c r="NJC106" s="19">
        <f t="shared" ref="NJC106" si="3195">NJC105</f>
        <v>11.535</v>
      </c>
      <c r="NJD106" s="1" t="s">
        <v>12</v>
      </c>
      <c r="NJF106" t="s">
        <v>117</v>
      </c>
      <c r="NJH106" s="8"/>
      <c r="NJK106" s="19">
        <f t="shared" ref="NJK106" si="3196">NJK105</f>
        <v>11.535</v>
      </c>
      <c r="NJL106" s="1" t="s">
        <v>12</v>
      </c>
      <c r="NJN106" t="s">
        <v>117</v>
      </c>
      <c r="NJP106" s="8"/>
      <c r="NJS106" s="19">
        <f t="shared" ref="NJS106" si="3197">NJS105</f>
        <v>11.535</v>
      </c>
      <c r="NJT106" s="1" t="s">
        <v>12</v>
      </c>
      <c r="NJV106" t="s">
        <v>117</v>
      </c>
      <c r="NJX106" s="8"/>
      <c r="NKA106" s="19">
        <f t="shared" ref="NKA106" si="3198">NKA105</f>
        <v>11.535</v>
      </c>
      <c r="NKB106" s="1" t="s">
        <v>12</v>
      </c>
      <c r="NKD106" t="s">
        <v>117</v>
      </c>
      <c r="NKF106" s="8"/>
      <c r="NKI106" s="19">
        <f t="shared" ref="NKI106" si="3199">NKI105</f>
        <v>11.535</v>
      </c>
      <c r="NKJ106" s="1" t="s">
        <v>12</v>
      </c>
      <c r="NKL106" t="s">
        <v>117</v>
      </c>
      <c r="NKN106" s="8"/>
      <c r="NKQ106" s="19">
        <f t="shared" ref="NKQ106" si="3200">NKQ105</f>
        <v>11.535</v>
      </c>
      <c r="NKR106" s="1" t="s">
        <v>12</v>
      </c>
      <c r="NKT106" t="s">
        <v>117</v>
      </c>
      <c r="NKV106" s="8"/>
      <c r="NKY106" s="19">
        <f t="shared" ref="NKY106" si="3201">NKY105</f>
        <v>11.535</v>
      </c>
      <c r="NKZ106" s="1" t="s">
        <v>12</v>
      </c>
      <c r="NLB106" t="s">
        <v>117</v>
      </c>
      <c r="NLD106" s="8"/>
      <c r="NLG106" s="19">
        <f t="shared" ref="NLG106" si="3202">NLG105</f>
        <v>11.535</v>
      </c>
      <c r="NLH106" s="1" t="s">
        <v>12</v>
      </c>
      <c r="NLJ106" t="s">
        <v>117</v>
      </c>
      <c r="NLL106" s="8"/>
      <c r="NLO106" s="19">
        <f t="shared" ref="NLO106" si="3203">NLO105</f>
        <v>11.535</v>
      </c>
      <c r="NLP106" s="1" t="s">
        <v>12</v>
      </c>
      <c r="NLR106" t="s">
        <v>117</v>
      </c>
      <c r="NLT106" s="8"/>
      <c r="NLW106" s="19">
        <f t="shared" ref="NLW106" si="3204">NLW105</f>
        <v>11.535</v>
      </c>
      <c r="NLX106" s="1" t="s">
        <v>12</v>
      </c>
      <c r="NLZ106" t="s">
        <v>117</v>
      </c>
      <c r="NMB106" s="8"/>
      <c r="NME106" s="19">
        <f t="shared" ref="NME106" si="3205">NME105</f>
        <v>11.535</v>
      </c>
      <c r="NMF106" s="1" t="s">
        <v>12</v>
      </c>
      <c r="NMH106" t="s">
        <v>117</v>
      </c>
      <c r="NMJ106" s="8"/>
      <c r="NMM106" s="19">
        <f t="shared" ref="NMM106" si="3206">NMM105</f>
        <v>11.535</v>
      </c>
      <c r="NMN106" s="1" t="s">
        <v>12</v>
      </c>
      <c r="NMP106" t="s">
        <v>117</v>
      </c>
      <c r="NMR106" s="8"/>
      <c r="NMU106" s="19">
        <f t="shared" ref="NMU106" si="3207">NMU105</f>
        <v>11.535</v>
      </c>
      <c r="NMV106" s="1" t="s">
        <v>12</v>
      </c>
      <c r="NMX106" t="s">
        <v>117</v>
      </c>
      <c r="NMZ106" s="8"/>
      <c r="NNC106" s="19">
        <f t="shared" ref="NNC106" si="3208">NNC105</f>
        <v>11.535</v>
      </c>
      <c r="NND106" s="1" t="s">
        <v>12</v>
      </c>
      <c r="NNF106" t="s">
        <v>117</v>
      </c>
      <c r="NNH106" s="8"/>
      <c r="NNK106" s="19">
        <f t="shared" ref="NNK106" si="3209">NNK105</f>
        <v>11.535</v>
      </c>
      <c r="NNL106" s="1" t="s">
        <v>12</v>
      </c>
      <c r="NNN106" t="s">
        <v>117</v>
      </c>
      <c r="NNP106" s="8"/>
      <c r="NNS106" s="19">
        <f t="shared" ref="NNS106" si="3210">NNS105</f>
        <v>11.535</v>
      </c>
      <c r="NNT106" s="1" t="s">
        <v>12</v>
      </c>
      <c r="NNV106" t="s">
        <v>117</v>
      </c>
      <c r="NNX106" s="8"/>
      <c r="NOA106" s="19">
        <f t="shared" ref="NOA106" si="3211">NOA105</f>
        <v>11.535</v>
      </c>
      <c r="NOB106" s="1" t="s">
        <v>12</v>
      </c>
      <c r="NOD106" t="s">
        <v>117</v>
      </c>
      <c r="NOF106" s="8"/>
      <c r="NOI106" s="19">
        <f t="shared" ref="NOI106" si="3212">NOI105</f>
        <v>11.535</v>
      </c>
      <c r="NOJ106" s="1" t="s">
        <v>12</v>
      </c>
      <c r="NOL106" t="s">
        <v>117</v>
      </c>
      <c r="NON106" s="8"/>
      <c r="NOQ106" s="19">
        <f t="shared" ref="NOQ106" si="3213">NOQ105</f>
        <v>11.535</v>
      </c>
      <c r="NOR106" s="1" t="s">
        <v>12</v>
      </c>
      <c r="NOT106" t="s">
        <v>117</v>
      </c>
      <c r="NOV106" s="8"/>
      <c r="NOY106" s="19">
        <f t="shared" ref="NOY106" si="3214">NOY105</f>
        <v>11.535</v>
      </c>
      <c r="NOZ106" s="1" t="s">
        <v>12</v>
      </c>
      <c r="NPB106" t="s">
        <v>117</v>
      </c>
      <c r="NPD106" s="8"/>
      <c r="NPG106" s="19">
        <f t="shared" ref="NPG106" si="3215">NPG105</f>
        <v>11.535</v>
      </c>
      <c r="NPH106" s="1" t="s">
        <v>12</v>
      </c>
      <c r="NPJ106" t="s">
        <v>117</v>
      </c>
      <c r="NPL106" s="8"/>
      <c r="NPO106" s="19">
        <f t="shared" ref="NPO106" si="3216">NPO105</f>
        <v>11.535</v>
      </c>
      <c r="NPP106" s="1" t="s">
        <v>12</v>
      </c>
      <c r="NPR106" t="s">
        <v>117</v>
      </c>
      <c r="NPT106" s="8"/>
      <c r="NPW106" s="19">
        <f t="shared" ref="NPW106" si="3217">NPW105</f>
        <v>11.535</v>
      </c>
      <c r="NPX106" s="1" t="s">
        <v>12</v>
      </c>
      <c r="NPZ106" t="s">
        <v>117</v>
      </c>
      <c r="NQB106" s="8"/>
      <c r="NQE106" s="19">
        <f t="shared" ref="NQE106" si="3218">NQE105</f>
        <v>11.535</v>
      </c>
      <c r="NQF106" s="1" t="s">
        <v>12</v>
      </c>
      <c r="NQH106" t="s">
        <v>117</v>
      </c>
      <c r="NQJ106" s="8"/>
      <c r="NQM106" s="19">
        <f t="shared" ref="NQM106" si="3219">NQM105</f>
        <v>11.535</v>
      </c>
      <c r="NQN106" s="1" t="s">
        <v>12</v>
      </c>
      <c r="NQP106" t="s">
        <v>117</v>
      </c>
      <c r="NQR106" s="8"/>
      <c r="NQU106" s="19">
        <f t="shared" ref="NQU106" si="3220">NQU105</f>
        <v>11.535</v>
      </c>
      <c r="NQV106" s="1" t="s">
        <v>12</v>
      </c>
      <c r="NQX106" t="s">
        <v>117</v>
      </c>
      <c r="NQZ106" s="8"/>
      <c r="NRC106" s="19">
        <f t="shared" ref="NRC106" si="3221">NRC105</f>
        <v>11.535</v>
      </c>
      <c r="NRD106" s="1" t="s">
        <v>12</v>
      </c>
      <c r="NRF106" t="s">
        <v>117</v>
      </c>
      <c r="NRH106" s="8"/>
      <c r="NRK106" s="19">
        <f t="shared" ref="NRK106" si="3222">NRK105</f>
        <v>11.535</v>
      </c>
      <c r="NRL106" s="1" t="s">
        <v>12</v>
      </c>
      <c r="NRN106" t="s">
        <v>117</v>
      </c>
      <c r="NRP106" s="8"/>
      <c r="NRS106" s="19">
        <f t="shared" ref="NRS106" si="3223">NRS105</f>
        <v>11.535</v>
      </c>
      <c r="NRT106" s="1" t="s">
        <v>12</v>
      </c>
      <c r="NRV106" t="s">
        <v>117</v>
      </c>
      <c r="NRX106" s="8"/>
      <c r="NSA106" s="19">
        <f t="shared" ref="NSA106" si="3224">NSA105</f>
        <v>11.535</v>
      </c>
      <c r="NSB106" s="1" t="s">
        <v>12</v>
      </c>
      <c r="NSD106" t="s">
        <v>117</v>
      </c>
      <c r="NSF106" s="8"/>
      <c r="NSI106" s="19">
        <f t="shared" ref="NSI106" si="3225">NSI105</f>
        <v>11.535</v>
      </c>
      <c r="NSJ106" s="1" t="s">
        <v>12</v>
      </c>
      <c r="NSL106" t="s">
        <v>117</v>
      </c>
      <c r="NSN106" s="8"/>
      <c r="NSQ106" s="19">
        <f t="shared" ref="NSQ106" si="3226">NSQ105</f>
        <v>11.535</v>
      </c>
      <c r="NSR106" s="1" t="s">
        <v>12</v>
      </c>
      <c r="NST106" t="s">
        <v>117</v>
      </c>
      <c r="NSV106" s="8"/>
      <c r="NSY106" s="19">
        <f t="shared" ref="NSY106" si="3227">NSY105</f>
        <v>11.535</v>
      </c>
      <c r="NSZ106" s="1" t="s">
        <v>12</v>
      </c>
      <c r="NTB106" t="s">
        <v>117</v>
      </c>
      <c r="NTD106" s="8"/>
      <c r="NTG106" s="19">
        <f t="shared" ref="NTG106" si="3228">NTG105</f>
        <v>11.535</v>
      </c>
      <c r="NTH106" s="1" t="s">
        <v>12</v>
      </c>
      <c r="NTJ106" t="s">
        <v>117</v>
      </c>
      <c r="NTL106" s="8"/>
      <c r="NTO106" s="19">
        <f t="shared" ref="NTO106" si="3229">NTO105</f>
        <v>11.535</v>
      </c>
      <c r="NTP106" s="1" t="s">
        <v>12</v>
      </c>
      <c r="NTR106" t="s">
        <v>117</v>
      </c>
      <c r="NTT106" s="8"/>
      <c r="NTW106" s="19">
        <f t="shared" ref="NTW106" si="3230">NTW105</f>
        <v>11.535</v>
      </c>
      <c r="NTX106" s="1" t="s">
        <v>12</v>
      </c>
      <c r="NTZ106" t="s">
        <v>117</v>
      </c>
      <c r="NUB106" s="8"/>
      <c r="NUE106" s="19">
        <f t="shared" ref="NUE106" si="3231">NUE105</f>
        <v>11.535</v>
      </c>
      <c r="NUF106" s="1" t="s">
        <v>12</v>
      </c>
      <c r="NUH106" t="s">
        <v>117</v>
      </c>
      <c r="NUJ106" s="8"/>
      <c r="NUM106" s="19">
        <f t="shared" ref="NUM106" si="3232">NUM105</f>
        <v>11.535</v>
      </c>
      <c r="NUN106" s="1" t="s">
        <v>12</v>
      </c>
      <c r="NUP106" t="s">
        <v>117</v>
      </c>
      <c r="NUR106" s="8"/>
      <c r="NUU106" s="19">
        <f t="shared" ref="NUU106" si="3233">NUU105</f>
        <v>11.535</v>
      </c>
      <c r="NUV106" s="1" t="s">
        <v>12</v>
      </c>
      <c r="NUX106" t="s">
        <v>117</v>
      </c>
      <c r="NUZ106" s="8"/>
      <c r="NVC106" s="19">
        <f t="shared" ref="NVC106" si="3234">NVC105</f>
        <v>11.535</v>
      </c>
      <c r="NVD106" s="1" t="s">
        <v>12</v>
      </c>
      <c r="NVF106" t="s">
        <v>117</v>
      </c>
      <c r="NVH106" s="8"/>
      <c r="NVK106" s="19">
        <f t="shared" ref="NVK106" si="3235">NVK105</f>
        <v>11.535</v>
      </c>
      <c r="NVL106" s="1" t="s">
        <v>12</v>
      </c>
      <c r="NVN106" t="s">
        <v>117</v>
      </c>
      <c r="NVP106" s="8"/>
      <c r="NVS106" s="19">
        <f t="shared" ref="NVS106" si="3236">NVS105</f>
        <v>11.535</v>
      </c>
      <c r="NVT106" s="1" t="s">
        <v>12</v>
      </c>
      <c r="NVV106" t="s">
        <v>117</v>
      </c>
      <c r="NVX106" s="8"/>
      <c r="NWA106" s="19">
        <f t="shared" ref="NWA106" si="3237">NWA105</f>
        <v>11.535</v>
      </c>
      <c r="NWB106" s="1" t="s">
        <v>12</v>
      </c>
      <c r="NWD106" t="s">
        <v>117</v>
      </c>
      <c r="NWF106" s="8"/>
      <c r="NWI106" s="19">
        <f t="shared" ref="NWI106" si="3238">NWI105</f>
        <v>11.535</v>
      </c>
      <c r="NWJ106" s="1" t="s">
        <v>12</v>
      </c>
      <c r="NWL106" t="s">
        <v>117</v>
      </c>
      <c r="NWN106" s="8"/>
      <c r="NWQ106" s="19">
        <f t="shared" ref="NWQ106" si="3239">NWQ105</f>
        <v>11.535</v>
      </c>
      <c r="NWR106" s="1" t="s">
        <v>12</v>
      </c>
      <c r="NWT106" t="s">
        <v>117</v>
      </c>
      <c r="NWV106" s="8"/>
      <c r="NWY106" s="19">
        <f t="shared" ref="NWY106" si="3240">NWY105</f>
        <v>11.535</v>
      </c>
      <c r="NWZ106" s="1" t="s">
        <v>12</v>
      </c>
      <c r="NXB106" t="s">
        <v>117</v>
      </c>
      <c r="NXD106" s="8"/>
      <c r="NXG106" s="19">
        <f t="shared" ref="NXG106" si="3241">NXG105</f>
        <v>11.535</v>
      </c>
      <c r="NXH106" s="1" t="s">
        <v>12</v>
      </c>
      <c r="NXJ106" t="s">
        <v>117</v>
      </c>
      <c r="NXL106" s="8"/>
      <c r="NXO106" s="19">
        <f t="shared" ref="NXO106" si="3242">NXO105</f>
        <v>11.535</v>
      </c>
      <c r="NXP106" s="1" t="s">
        <v>12</v>
      </c>
      <c r="NXR106" t="s">
        <v>117</v>
      </c>
      <c r="NXT106" s="8"/>
      <c r="NXW106" s="19">
        <f t="shared" ref="NXW106" si="3243">NXW105</f>
        <v>11.535</v>
      </c>
      <c r="NXX106" s="1" t="s">
        <v>12</v>
      </c>
      <c r="NXZ106" t="s">
        <v>117</v>
      </c>
      <c r="NYB106" s="8"/>
      <c r="NYE106" s="19">
        <f t="shared" ref="NYE106" si="3244">NYE105</f>
        <v>11.535</v>
      </c>
      <c r="NYF106" s="1" t="s">
        <v>12</v>
      </c>
      <c r="NYH106" t="s">
        <v>117</v>
      </c>
      <c r="NYJ106" s="8"/>
      <c r="NYM106" s="19">
        <f t="shared" ref="NYM106" si="3245">NYM105</f>
        <v>11.535</v>
      </c>
      <c r="NYN106" s="1" t="s">
        <v>12</v>
      </c>
      <c r="NYP106" t="s">
        <v>117</v>
      </c>
      <c r="NYR106" s="8"/>
      <c r="NYU106" s="19">
        <f t="shared" ref="NYU106" si="3246">NYU105</f>
        <v>11.535</v>
      </c>
      <c r="NYV106" s="1" t="s">
        <v>12</v>
      </c>
      <c r="NYX106" t="s">
        <v>117</v>
      </c>
      <c r="NYZ106" s="8"/>
      <c r="NZC106" s="19">
        <f t="shared" ref="NZC106" si="3247">NZC105</f>
        <v>11.535</v>
      </c>
      <c r="NZD106" s="1" t="s">
        <v>12</v>
      </c>
      <c r="NZF106" t="s">
        <v>117</v>
      </c>
      <c r="NZH106" s="8"/>
      <c r="NZK106" s="19">
        <f t="shared" ref="NZK106" si="3248">NZK105</f>
        <v>11.535</v>
      </c>
      <c r="NZL106" s="1" t="s">
        <v>12</v>
      </c>
      <c r="NZN106" t="s">
        <v>117</v>
      </c>
      <c r="NZP106" s="8"/>
      <c r="NZS106" s="19">
        <f t="shared" ref="NZS106" si="3249">NZS105</f>
        <v>11.535</v>
      </c>
      <c r="NZT106" s="1" t="s">
        <v>12</v>
      </c>
      <c r="NZV106" t="s">
        <v>117</v>
      </c>
      <c r="NZX106" s="8"/>
      <c r="OAA106" s="19">
        <f t="shared" ref="OAA106" si="3250">OAA105</f>
        <v>11.535</v>
      </c>
      <c r="OAB106" s="1" t="s">
        <v>12</v>
      </c>
      <c r="OAD106" t="s">
        <v>117</v>
      </c>
      <c r="OAF106" s="8"/>
      <c r="OAI106" s="19">
        <f t="shared" ref="OAI106" si="3251">OAI105</f>
        <v>11.535</v>
      </c>
      <c r="OAJ106" s="1" t="s">
        <v>12</v>
      </c>
      <c r="OAL106" t="s">
        <v>117</v>
      </c>
      <c r="OAN106" s="8"/>
      <c r="OAQ106" s="19">
        <f t="shared" ref="OAQ106" si="3252">OAQ105</f>
        <v>11.535</v>
      </c>
      <c r="OAR106" s="1" t="s">
        <v>12</v>
      </c>
      <c r="OAT106" t="s">
        <v>117</v>
      </c>
      <c r="OAV106" s="8"/>
      <c r="OAY106" s="19">
        <f t="shared" ref="OAY106" si="3253">OAY105</f>
        <v>11.535</v>
      </c>
      <c r="OAZ106" s="1" t="s">
        <v>12</v>
      </c>
      <c r="OBB106" t="s">
        <v>117</v>
      </c>
      <c r="OBD106" s="8"/>
      <c r="OBG106" s="19">
        <f t="shared" ref="OBG106" si="3254">OBG105</f>
        <v>11.535</v>
      </c>
      <c r="OBH106" s="1" t="s">
        <v>12</v>
      </c>
      <c r="OBJ106" t="s">
        <v>117</v>
      </c>
      <c r="OBL106" s="8"/>
      <c r="OBO106" s="19">
        <f t="shared" ref="OBO106" si="3255">OBO105</f>
        <v>11.535</v>
      </c>
      <c r="OBP106" s="1" t="s">
        <v>12</v>
      </c>
      <c r="OBR106" t="s">
        <v>117</v>
      </c>
      <c r="OBT106" s="8"/>
      <c r="OBW106" s="19">
        <f t="shared" ref="OBW106" si="3256">OBW105</f>
        <v>11.535</v>
      </c>
      <c r="OBX106" s="1" t="s">
        <v>12</v>
      </c>
      <c r="OBZ106" t="s">
        <v>117</v>
      </c>
      <c r="OCB106" s="8"/>
      <c r="OCE106" s="19">
        <f t="shared" ref="OCE106" si="3257">OCE105</f>
        <v>11.535</v>
      </c>
      <c r="OCF106" s="1" t="s">
        <v>12</v>
      </c>
      <c r="OCH106" t="s">
        <v>117</v>
      </c>
      <c r="OCJ106" s="8"/>
      <c r="OCM106" s="19">
        <f t="shared" ref="OCM106" si="3258">OCM105</f>
        <v>11.535</v>
      </c>
      <c r="OCN106" s="1" t="s">
        <v>12</v>
      </c>
      <c r="OCP106" t="s">
        <v>117</v>
      </c>
      <c r="OCR106" s="8"/>
      <c r="OCU106" s="19">
        <f t="shared" ref="OCU106" si="3259">OCU105</f>
        <v>11.535</v>
      </c>
      <c r="OCV106" s="1" t="s">
        <v>12</v>
      </c>
      <c r="OCX106" t="s">
        <v>117</v>
      </c>
      <c r="OCZ106" s="8"/>
      <c r="ODC106" s="19">
        <f t="shared" ref="ODC106" si="3260">ODC105</f>
        <v>11.535</v>
      </c>
      <c r="ODD106" s="1" t="s">
        <v>12</v>
      </c>
      <c r="ODF106" t="s">
        <v>117</v>
      </c>
      <c r="ODH106" s="8"/>
      <c r="ODK106" s="19">
        <f t="shared" ref="ODK106" si="3261">ODK105</f>
        <v>11.535</v>
      </c>
      <c r="ODL106" s="1" t="s">
        <v>12</v>
      </c>
      <c r="ODN106" t="s">
        <v>117</v>
      </c>
      <c r="ODP106" s="8"/>
      <c r="ODS106" s="19">
        <f t="shared" ref="ODS106" si="3262">ODS105</f>
        <v>11.535</v>
      </c>
      <c r="ODT106" s="1" t="s">
        <v>12</v>
      </c>
      <c r="ODV106" t="s">
        <v>117</v>
      </c>
      <c r="ODX106" s="8"/>
      <c r="OEA106" s="19">
        <f t="shared" ref="OEA106" si="3263">OEA105</f>
        <v>11.535</v>
      </c>
      <c r="OEB106" s="1" t="s">
        <v>12</v>
      </c>
      <c r="OED106" t="s">
        <v>117</v>
      </c>
      <c r="OEF106" s="8"/>
      <c r="OEI106" s="19">
        <f t="shared" ref="OEI106" si="3264">OEI105</f>
        <v>11.535</v>
      </c>
      <c r="OEJ106" s="1" t="s">
        <v>12</v>
      </c>
      <c r="OEL106" t="s">
        <v>117</v>
      </c>
      <c r="OEN106" s="8"/>
      <c r="OEQ106" s="19">
        <f t="shared" ref="OEQ106" si="3265">OEQ105</f>
        <v>11.535</v>
      </c>
      <c r="OER106" s="1" t="s">
        <v>12</v>
      </c>
      <c r="OET106" t="s">
        <v>117</v>
      </c>
      <c r="OEV106" s="8"/>
      <c r="OEY106" s="19">
        <f t="shared" ref="OEY106" si="3266">OEY105</f>
        <v>11.535</v>
      </c>
      <c r="OEZ106" s="1" t="s">
        <v>12</v>
      </c>
      <c r="OFB106" t="s">
        <v>117</v>
      </c>
      <c r="OFD106" s="8"/>
      <c r="OFG106" s="19">
        <f t="shared" ref="OFG106" si="3267">OFG105</f>
        <v>11.535</v>
      </c>
      <c r="OFH106" s="1" t="s">
        <v>12</v>
      </c>
      <c r="OFJ106" t="s">
        <v>117</v>
      </c>
      <c r="OFL106" s="8"/>
      <c r="OFO106" s="19">
        <f t="shared" ref="OFO106" si="3268">OFO105</f>
        <v>11.535</v>
      </c>
      <c r="OFP106" s="1" t="s">
        <v>12</v>
      </c>
      <c r="OFR106" t="s">
        <v>117</v>
      </c>
      <c r="OFT106" s="8"/>
      <c r="OFW106" s="19">
        <f t="shared" ref="OFW106" si="3269">OFW105</f>
        <v>11.535</v>
      </c>
      <c r="OFX106" s="1" t="s">
        <v>12</v>
      </c>
      <c r="OFZ106" t="s">
        <v>117</v>
      </c>
      <c r="OGB106" s="8"/>
      <c r="OGE106" s="19">
        <f t="shared" ref="OGE106" si="3270">OGE105</f>
        <v>11.535</v>
      </c>
      <c r="OGF106" s="1" t="s">
        <v>12</v>
      </c>
      <c r="OGH106" t="s">
        <v>117</v>
      </c>
      <c r="OGJ106" s="8"/>
      <c r="OGM106" s="19">
        <f t="shared" ref="OGM106" si="3271">OGM105</f>
        <v>11.535</v>
      </c>
      <c r="OGN106" s="1" t="s">
        <v>12</v>
      </c>
      <c r="OGP106" t="s">
        <v>117</v>
      </c>
      <c r="OGR106" s="8"/>
      <c r="OGU106" s="19">
        <f t="shared" ref="OGU106" si="3272">OGU105</f>
        <v>11.535</v>
      </c>
      <c r="OGV106" s="1" t="s">
        <v>12</v>
      </c>
      <c r="OGX106" t="s">
        <v>117</v>
      </c>
      <c r="OGZ106" s="8"/>
      <c r="OHC106" s="19">
        <f t="shared" ref="OHC106" si="3273">OHC105</f>
        <v>11.535</v>
      </c>
      <c r="OHD106" s="1" t="s">
        <v>12</v>
      </c>
      <c r="OHF106" t="s">
        <v>117</v>
      </c>
      <c r="OHH106" s="8"/>
      <c r="OHK106" s="19">
        <f t="shared" ref="OHK106" si="3274">OHK105</f>
        <v>11.535</v>
      </c>
      <c r="OHL106" s="1" t="s">
        <v>12</v>
      </c>
      <c r="OHN106" t="s">
        <v>117</v>
      </c>
      <c r="OHP106" s="8"/>
      <c r="OHS106" s="19">
        <f t="shared" ref="OHS106" si="3275">OHS105</f>
        <v>11.535</v>
      </c>
      <c r="OHT106" s="1" t="s">
        <v>12</v>
      </c>
      <c r="OHV106" t="s">
        <v>117</v>
      </c>
      <c r="OHX106" s="8"/>
      <c r="OIA106" s="19">
        <f t="shared" ref="OIA106" si="3276">OIA105</f>
        <v>11.535</v>
      </c>
      <c r="OIB106" s="1" t="s">
        <v>12</v>
      </c>
      <c r="OID106" t="s">
        <v>117</v>
      </c>
      <c r="OIF106" s="8"/>
      <c r="OII106" s="19">
        <f t="shared" ref="OII106" si="3277">OII105</f>
        <v>11.535</v>
      </c>
      <c r="OIJ106" s="1" t="s">
        <v>12</v>
      </c>
      <c r="OIL106" t="s">
        <v>117</v>
      </c>
      <c r="OIN106" s="8"/>
      <c r="OIQ106" s="19">
        <f t="shared" ref="OIQ106" si="3278">OIQ105</f>
        <v>11.535</v>
      </c>
      <c r="OIR106" s="1" t="s">
        <v>12</v>
      </c>
      <c r="OIT106" t="s">
        <v>117</v>
      </c>
      <c r="OIV106" s="8"/>
      <c r="OIY106" s="19">
        <f t="shared" ref="OIY106" si="3279">OIY105</f>
        <v>11.535</v>
      </c>
      <c r="OIZ106" s="1" t="s">
        <v>12</v>
      </c>
      <c r="OJB106" t="s">
        <v>117</v>
      </c>
      <c r="OJD106" s="8"/>
      <c r="OJG106" s="19">
        <f t="shared" ref="OJG106" si="3280">OJG105</f>
        <v>11.535</v>
      </c>
      <c r="OJH106" s="1" t="s">
        <v>12</v>
      </c>
      <c r="OJJ106" t="s">
        <v>117</v>
      </c>
      <c r="OJL106" s="8"/>
      <c r="OJO106" s="19">
        <f t="shared" ref="OJO106" si="3281">OJO105</f>
        <v>11.535</v>
      </c>
      <c r="OJP106" s="1" t="s">
        <v>12</v>
      </c>
      <c r="OJR106" t="s">
        <v>117</v>
      </c>
      <c r="OJT106" s="8"/>
      <c r="OJW106" s="19">
        <f t="shared" ref="OJW106" si="3282">OJW105</f>
        <v>11.535</v>
      </c>
      <c r="OJX106" s="1" t="s">
        <v>12</v>
      </c>
      <c r="OJZ106" t="s">
        <v>117</v>
      </c>
      <c r="OKB106" s="8"/>
      <c r="OKE106" s="19">
        <f t="shared" ref="OKE106" si="3283">OKE105</f>
        <v>11.535</v>
      </c>
      <c r="OKF106" s="1" t="s">
        <v>12</v>
      </c>
      <c r="OKH106" t="s">
        <v>117</v>
      </c>
      <c r="OKJ106" s="8"/>
      <c r="OKM106" s="19">
        <f t="shared" ref="OKM106" si="3284">OKM105</f>
        <v>11.535</v>
      </c>
      <c r="OKN106" s="1" t="s">
        <v>12</v>
      </c>
      <c r="OKP106" t="s">
        <v>117</v>
      </c>
      <c r="OKR106" s="8"/>
      <c r="OKU106" s="19">
        <f t="shared" ref="OKU106" si="3285">OKU105</f>
        <v>11.535</v>
      </c>
      <c r="OKV106" s="1" t="s">
        <v>12</v>
      </c>
      <c r="OKX106" t="s">
        <v>117</v>
      </c>
      <c r="OKZ106" s="8"/>
      <c r="OLC106" s="19">
        <f t="shared" ref="OLC106" si="3286">OLC105</f>
        <v>11.535</v>
      </c>
      <c r="OLD106" s="1" t="s">
        <v>12</v>
      </c>
      <c r="OLF106" t="s">
        <v>117</v>
      </c>
      <c r="OLH106" s="8"/>
      <c r="OLK106" s="19">
        <f t="shared" ref="OLK106" si="3287">OLK105</f>
        <v>11.535</v>
      </c>
      <c r="OLL106" s="1" t="s">
        <v>12</v>
      </c>
      <c r="OLN106" t="s">
        <v>117</v>
      </c>
      <c r="OLP106" s="8"/>
      <c r="OLS106" s="19">
        <f t="shared" ref="OLS106" si="3288">OLS105</f>
        <v>11.535</v>
      </c>
      <c r="OLT106" s="1" t="s">
        <v>12</v>
      </c>
      <c r="OLV106" t="s">
        <v>117</v>
      </c>
      <c r="OLX106" s="8"/>
      <c r="OMA106" s="19">
        <f t="shared" ref="OMA106" si="3289">OMA105</f>
        <v>11.535</v>
      </c>
      <c r="OMB106" s="1" t="s">
        <v>12</v>
      </c>
      <c r="OMD106" t="s">
        <v>117</v>
      </c>
      <c r="OMF106" s="8"/>
      <c r="OMI106" s="19">
        <f t="shared" ref="OMI106" si="3290">OMI105</f>
        <v>11.535</v>
      </c>
      <c r="OMJ106" s="1" t="s">
        <v>12</v>
      </c>
      <c r="OML106" t="s">
        <v>117</v>
      </c>
      <c r="OMN106" s="8"/>
      <c r="OMQ106" s="19">
        <f t="shared" ref="OMQ106" si="3291">OMQ105</f>
        <v>11.535</v>
      </c>
      <c r="OMR106" s="1" t="s">
        <v>12</v>
      </c>
      <c r="OMT106" t="s">
        <v>117</v>
      </c>
      <c r="OMV106" s="8"/>
      <c r="OMY106" s="19">
        <f t="shared" ref="OMY106" si="3292">OMY105</f>
        <v>11.535</v>
      </c>
      <c r="OMZ106" s="1" t="s">
        <v>12</v>
      </c>
      <c r="ONB106" t="s">
        <v>117</v>
      </c>
      <c r="OND106" s="8"/>
      <c r="ONG106" s="19">
        <f t="shared" ref="ONG106" si="3293">ONG105</f>
        <v>11.535</v>
      </c>
      <c r="ONH106" s="1" t="s">
        <v>12</v>
      </c>
      <c r="ONJ106" t="s">
        <v>117</v>
      </c>
      <c r="ONL106" s="8"/>
      <c r="ONO106" s="19">
        <f t="shared" ref="ONO106" si="3294">ONO105</f>
        <v>11.535</v>
      </c>
      <c r="ONP106" s="1" t="s">
        <v>12</v>
      </c>
      <c r="ONR106" t="s">
        <v>117</v>
      </c>
      <c r="ONT106" s="8"/>
      <c r="ONW106" s="19">
        <f t="shared" ref="ONW106" si="3295">ONW105</f>
        <v>11.535</v>
      </c>
      <c r="ONX106" s="1" t="s">
        <v>12</v>
      </c>
      <c r="ONZ106" t="s">
        <v>117</v>
      </c>
      <c r="OOB106" s="8"/>
      <c r="OOE106" s="19">
        <f t="shared" ref="OOE106" si="3296">OOE105</f>
        <v>11.535</v>
      </c>
      <c r="OOF106" s="1" t="s">
        <v>12</v>
      </c>
      <c r="OOH106" t="s">
        <v>117</v>
      </c>
      <c r="OOJ106" s="8"/>
      <c r="OOM106" s="19">
        <f t="shared" ref="OOM106" si="3297">OOM105</f>
        <v>11.535</v>
      </c>
      <c r="OON106" s="1" t="s">
        <v>12</v>
      </c>
      <c r="OOP106" t="s">
        <v>117</v>
      </c>
      <c r="OOR106" s="8"/>
      <c r="OOU106" s="19">
        <f t="shared" ref="OOU106" si="3298">OOU105</f>
        <v>11.535</v>
      </c>
      <c r="OOV106" s="1" t="s">
        <v>12</v>
      </c>
      <c r="OOX106" t="s">
        <v>117</v>
      </c>
      <c r="OOZ106" s="8"/>
      <c r="OPC106" s="19">
        <f t="shared" ref="OPC106" si="3299">OPC105</f>
        <v>11.535</v>
      </c>
      <c r="OPD106" s="1" t="s">
        <v>12</v>
      </c>
      <c r="OPF106" t="s">
        <v>117</v>
      </c>
      <c r="OPH106" s="8"/>
      <c r="OPK106" s="19">
        <f t="shared" ref="OPK106" si="3300">OPK105</f>
        <v>11.535</v>
      </c>
      <c r="OPL106" s="1" t="s">
        <v>12</v>
      </c>
      <c r="OPN106" t="s">
        <v>117</v>
      </c>
      <c r="OPP106" s="8"/>
      <c r="OPS106" s="19">
        <f t="shared" ref="OPS106" si="3301">OPS105</f>
        <v>11.535</v>
      </c>
      <c r="OPT106" s="1" t="s">
        <v>12</v>
      </c>
      <c r="OPV106" t="s">
        <v>117</v>
      </c>
      <c r="OPX106" s="8"/>
      <c r="OQA106" s="19">
        <f t="shared" ref="OQA106" si="3302">OQA105</f>
        <v>11.535</v>
      </c>
      <c r="OQB106" s="1" t="s">
        <v>12</v>
      </c>
      <c r="OQD106" t="s">
        <v>117</v>
      </c>
      <c r="OQF106" s="8"/>
      <c r="OQI106" s="19">
        <f t="shared" ref="OQI106" si="3303">OQI105</f>
        <v>11.535</v>
      </c>
      <c r="OQJ106" s="1" t="s">
        <v>12</v>
      </c>
      <c r="OQL106" t="s">
        <v>117</v>
      </c>
      <c r="OQN106" s="8"/>
      <c r="OQQ106" s="19">
        <f t="shared" ref="OQQ106" si="3304">OQQ105</f>
        <v>11.535</v>
      </c>
      <c r="OQR106" s="1" t="s">
        <v>12</v>
      </c>
      <c r="OQT106" t="s">
        <v>117</v>
      </c>
      <c r="OQV106" s="8"/>
      <c r="OQY106" s="19">
        <f t="shared" ref="OQY106" si="3305">OQY105</f>
        <v>11.535</v>
      </c>
      <c r="OQZ106" s="1" t="s">
        <v>12</v>
      </c>
      <c r="ORB106" t="s">
        <v>117</v>
      </c>
      <c r="ORD106" s="8"/>
      <c r="ORG106" s="19">
        <f t="shared" ref="ORG106" si="3306">ORG105</f>
        <v>11.535</v>
      </c>
      <c r="ORH106" s="1" t="s">
        <v>12</v>
      </c>
      <c r="ORJ106" t="s">
        <v>117</v>
      </c>
      <c r="ORL106" s="8"/>
      <c r="ORO106" s="19">
        <f t="shared" ref="ORO106" si="3307">ORO105</f>
        <v>11.535</v>
      </c>
      <c r="ORP106" s="1" t="s">
        <v>12</v>
      </c>
      <c r="ORR106" t="s">
        <v>117</v>
      </c>
      <c r="ORT106" s="8"/>
      <c r="ORW106" s="19">
        <f t="shared" ref="ORW106" si="3308">ORW105</f>
        <v>11.535</v>
      </c>
      <c r="ORX106" s="1" t="s">
        <v>12</v>
      </c>
      <c r="ORZ106" t="s">
        <v>117</v>
      </c>
      <c r="OSB106" s="8"/>
      <c r="OSE106" s="19">
        <f t="shared" ref="OSE106" si="3309">OSE105</f>
        <v>11.535</v>
      </c>
      <c r="OSF106" s="1" t="s">
        <v>12</v>
      </c>
      <c r="OSH106" t="s">
        <v>117</v>
      </c>
      <c r="OSJ106" s="8"/>
      <c r="OSM106" s="19">
        <f t="shared" ref="OSM106" si="3310">OSM105</f>
        <v>11.535</v>
      </c>
      <c r="OSN106" s="1" t="s">
        <v>12</v>
      </c>
      <c r="OSP106" t="s">
        <v>117</v>
      </c>
      <c r="OSR106" s="8"/>
      <c r="OSU106" s="19">
        <f t="shared" ref="OSU106" si="3311">OSU105</f>
        <v>11.535</v>
      </c>
      <c r="OSV106" s="1" t="s">
        <v>12</v>
      </c>
      <c r="OSX106" t="s">
        <v>117</v>
      </c>
      <c r="OSZ106" s="8"/>
      <c r="OTC106" s="19">
        <f t="shared" ref="OTC106" si="3312">OTC105</f>
        <v>11.535</v>
      </c>
      <c r="OTD106" s="1" t="s">
        <v>12</v>
      </c>
      <c r="OTF106" t="s">
        <v>117</v>
      </c>
      <c r="OTH106" s="8"/>
      <c r="OTK106" s="19">
        <f t="shared" ref="OTK106" si="3313">OTK105</f>
        <v>11.535</v>
      </c>
      <c r="OTL106" s="1" t="s">
        <v>12</v>
      </c>
      <c r="OTN106" t="s">
        <v>117</v>
      </c>
      <c r="OTP106" s="8"/>
      <c r="OTS106" s="19">
        <f t="shared" ref="OTS106" si="3314">OTS105</f>
        <v>11.535</v>
      </c>
      <c r="OTT106" s="1" t="s">
        <v>12</v>
      </c>
      <c r="OTV106" t="s">
        <v>117</v>
      </c>
      <c r="OTX106" s="8"/>
      <c r="OUA106" s="19">
        <f t="shared" ref="OUA106" si="3315">OUA105</f>
        <v>11.535</v>
      </c>
      <c r="OUB106" s="1" t="s">
        <v>12</v>
      </c>
      <c r="OUD106" t="s">
        <v>117</v>
      </c>
      <c r="OUF106" s="8"/>
      <c r="OUI106" s="19">
        <f t="shared" ref="OUI106" si="3316">OUI105</f>
        <v>11.535</v>
      </c>
      <c r="OUJ106" s="1" t="s">
        <v>12</v>
      </c>
      <c r="OUL106" t="s">
        <v>117</v>
      </c>
      <c r="OUN106" s="8"/>
      <c r="OUQ106" s="19">
        <f t="shared" ref="OUQ106" si="3317">OUQ105</f>
        <v>11.535</v>
      </c>
      <c r="OUR106" s="1" t="s">
        <v>12</v>
      </c>
      <c r="OUT106" t="s">
        <v>117</v>
      </c>
      <c r="OUV106" s="8"/>
      <c r="OUY106" s="19">
        <f t="shared" ref="OUY106" si="3318">OUY105</f>
        <v>11.535</v>
      </c>
      <c r="OUZ106" s="1" t="s">
        <v>12</v>
      </c>
      <c r="OVB106" t="s">
        <v>117</v>
      </c>
      <c r="OVD106" s="8"/>
      <c r="OVG106" s="19">
        <f t="shared" ref="OVG106" si="3319">OVG105</f>
        <v>11.535</v>
      </c>
      <c r="OVH106" s="1" t="s">
        <v>12</v>
      </c>
      <c r="OVJ106" t="s">
        <v>117</v>
      </c>
      <c r="OVL106" s="8"/>
      <c r="OVO106" s="19">
        <f t="shared" ref="OVO106" si="3320">OVO105</f>
        <v>11.535</v>
      </c>
      <c r="OVP106" s="1" t="s">
        <v>12</v>
      </c>
      <c r="OVR106" t="s">
        <v>117</v>
      </c>
      <c r="OVT106" s="8"/>
      <c r="OVW106" s="19">
        <f t="shared" ref="OVW106" si="3321">OVW105</f>
        <v>11.535</v>
      </c>
      <c r="OVX106" s="1" t="s">
        <v>12</v>
      </c>
      <c r="OVZ106" t="s">
        <v>117</v>
      </c>
      <c r="OWB106" s="8"/>
      <c r="OWE106" s="19">
        <f t="shared" ref="OWE106" si="3322">OWE105</f>
        <v>11.535</v>
      </c>
      <c r="OWF106" s="1" t="s">
        <v>12</v>
      </c>
      <c r="OWH106" t="s">
        <v>117</v>
      </c>
      <c r="OWJ106" s="8"/>
      <c r="OWM106" s="19">
        <f t="shared" ref="OWM106" si="3323">OWM105</f>
        <v>11.535</v>
      </c>
      <c r="OWN106" s="1" t="s">
        <v>12</v>
      </c>
      <c r="OWP106" t="s">
        <v>117</v>
      </c>
      <c r="OWR106" s="8"/>
      <c r="OWU106" s="19">
        <f t="shared" ref="OWU106" si="3324">OWU105</f>
        <v>11.535</v>
      </c>
      <c r="OWV106" s="1" t="s">
        <v>12</v>
      </c>
      <c r="OWX106" t="s">
        <v>117</v>
      </c>
      <c r="OWZ106" s="8"/>
      <c r="OXC106" s="19">
        <f t="shared" ref="OXC106" si="3325">OXC105</f>
        <v>11.535</v>
      </c>
      <c r="OXD106" s="1" t="s">
        <v>12</v>
      </c>
      <c r="OXF106" t="s">
        <v>117</v>
      </c>
      <c r="OXH106" s="8"/>
      <c r="OXK106" s="19">
        <f t="shared" ref="OXK106" si="3326">OXK105</f>
        <v>11.535</v>
      </c>
      <c r="OXL106" s="1" t="s">
        <v>12</v>
      </c>
      <c r="OXN106" t="s">
        <v>117</v>
      </c>
      <c r="OXP106" s="8"/>
      <c r="OXS106" s="19">
        <f t="shared" ref="OXS106" si="3327">OXS105</f>
        <v>11.535</v>
      </c>
      <c r="OXT106" s="1" t="s">
        <v>12</v>
      </c>
      <c r="OXV106" t="s">
        <v>117</v>
      </c>
      <c r="OXX106" s="8"/>
      <c r="OYA106" s="19">
        <f t="shared" ref="OYA106" si="3328">OYA105</f>
        <v>11.535</v>
      </c>
      <c r="OYB106" s="1" t="s">
        <v>12</v>
      </c>
      <c r="OYD106" t="s">
        <v>117</v>
      </c>
      <c r="OYF106" s="8"/>
      <c r="OYI106" s="19">
        <f t="shared" ref="OYI106" si="3329">OYI105</f>
        <v>11.535</v>
      </c>
      <c r="OYJ106" s="1" t="s">
        <v>12</v>
      </c>
      <c r="OYL106" t="s">
        <v>117</v>
      </c>
      <c r="OYN106" s="8"/>
      <c r="OYQ106" s="19">
        <f t="shared" ref="OYQ106" si="3330">OYQ105</f>
        <v>11.535</v>
      </c>
      <c r="OYR106" s="1" t="s">
        <v>12</v>
      </c>
      <c r="OYT106" t="s">
        <v>117</v>
      </c>
      <c r="OYV106" s="8"/>
      <c r="OYY106" s="19">
        <f t="shared" ref="OYY106" si="3331">OYY105</f>
        <v>11.535</v>
      </c>
      <c r="OYZ106" s="1" t="s">
        <v>12</v>
      </c>
      <c r="OZB106" t="s">
        <v>117</v>
      </c>
      <c r="OZD106" s="8"/>
      <c r="OZG106" s="19">
        <f t="shared" ref="OZG106" si="3332">OZG105</f>
        <v>11.535</v>
      </c>
      <c r="OZH106" s="1" t="s">
        <v>12</v>
      </c>
      <c r="OZJ106" t="s">
        <v>117</v>
      </c>
      <c r="OZL106" s="8"/>
      <c r="OZO106" s="19">
        <f t="shared" ref="OZO106" si="3333">OZO105</f>
        <v>11.535</v>
      </c>
      <c r="OZP106" s="1" t="s">
        <v>12</v>
      </c>
      <c r="OZR106" t="s">
        <v>117</v>
      </c>
      <c r="OZT106" s="8"/>
      <c r="OZW106" s="19">
        <f t="shared" ref="OZW106" si="3334">OZW105</f>
        <v>11.535</v>
      </c>
      <c r="OZX106" s="1" t="s">
        <v>12</v>
      </c>
      <c r="OZZ106" t="s">
        <v>117</v>
      </c>
      <c r="PAB106" s="8"/>
      <c r="PAE106" s="19">
        <f t="shared" ref="PAE106" si="3335">PAE105</f>
        <v>11.535</v>
      </c>
      <c r="PAF106" s="1" t="s">
        <v>12</v>
      </c>
      <c r="PAH106" t="s">
        <v>117</v>
      </c>
      <c r="PAJ106" s="8"/>
      <c r="PAM106" s="19">
        <f t="shared" ref="PAM106" si="3336">PAM105</f>
        <v>11.535</v>
      </c>
      <c r="PAN106" s="1" t="s">
        <v>12</v>
      </c>
      <c r="PAP106" t="s">
        <v>117</v>
      </c>
      <c r="PAR106" s="8"/>
      <c r="PAU106" s="19">
        <f t="shared" ref="PAU106" si="3337">PAU105</f>
        <v>11.535</v>
      </c>
      <c r="PAV106" s="1" t="s">
        <v>12</v>
      </c>
      <c r="PAX106" t="s">
        <v>117</v>
      </c>
      <c r="PAZ106" s="8"/>
      <c r="PBC106" s="19">
        <f t="shared" ref="PBC106" si="3338">PBC105</f>
        <v>11.535</v>
      </c>
      <c r="PBD106" s="1" t="s">
        <v>12</v>
      </c>
      <c r="PBF106" t="s">
        <v>117</v>
      </c>
      <c r="PBH106" s="8"/>
      <c r="PBK106" s="19">
        <f t="shared" ref="PBK106" si="3339">PBK105</f>
        <v>11.535</v>
      </c>
      <c r="PBL106" s="1" t="s">
        <v>12</v>
      </c>
      <c r="PBN106" t="s">
        <v>117</v>
      </c>
      <c r="PBP106" s="8"/>
      <c r="PBS106" s="19">
        <f t="shared" ref="PBS106" si="3340">PBS105</f>
        <v>11.535</v>
      </c>
      <c r="PBT106" s="1" t="s">
        <v>12</v>
      </c>
      <c r="PBV106" t="s">
        <v>117</v>
      </c>
      <c r="PBX106" s="8"/>
      <c r="PCA106" s="19">
        <f t="shared" ref="PCA106" si="3341">PCA105</f>
        <v>11.535</v>
      </c>
      <c r="PCB106" s="1" t="s">
        <v>12</v>
      </c>
      <c r="PCD106" t="s">
        <v>117</v>
      </c>
      <c r="PCF106" s="8"/>
      <c r="PCI106" s="19">
        <f t="shared" ref="PCI106" si="3342">PCI105</f>
        <v>11.535</v>
      </c>
      <c r="PCJ106" s="1" t="s">
        <v>12</v>
      </c>
      <c r="PCL106" t="s">
        <v>117</v>
      </c>
      <c r="PCN106" s="8"/>
      <c r="PCQ106" s="19">
        <f t="shared" ref="PCQ106" si="3343">PCQ105</f>
        <v>11.535</v>
      </c>
      <c r="PCR106" s="1" t="s">
        <v>12</v>
      </c>
      <c r="PCT106" t="s">
        <v>117</v>
      </c>
      <c r="PCV106" s="8"/>
      <c r="PCY106" s="19">
        <f t="shared" ref="PCY106" si="3344">PCY105</f>
        <v>11.535</v>
      </c>
      <c r="PCZ106" s="1" t="s">
        <v>12</v>
      </c>
      <c r="PDB106" t="s">
        <v>117</v>
      </c>
      <c r="PDD106" s="8"/>
      <c r="PDG106" s="19">
        <f t="shared" ref="PDG106" si="3345">PDG105</f>
        <v>11.535</v>
      </c>
      <c r="PDH106" s="1" t="s">
        <v>12</v>
      </c>
      <c r="PDJ106" t="s">
        <v>117</v>
      </c>
      <c r="PDL106" s="8"/>
      <c r="PDO106" s="19">
        <f t="shared" ref="PDO106" si="3346">PDO105</f>
        <v>11.535</v>
      </c>
      <c r="PDP106" s="1" t="s">
        <v>12</v>
      </c>
      <c r="PDR106" t="s">
        <v>117</v>
      </c>
      <c r="PDT106" s="8"/>
      <c r="PDW106" s="19">
        <f t="shared" ref="PDW106" si="3347">PDW105</f>
        <v>11.535</v>
      </c>
      <c r="PDX106" s="1" t="s">
        <v>12</v>
      </c>
      <c r="PDZ106" t="s">
        <v>117</v>
      </c>
      <c r="PEB106" s="8"/>
      <c r="PEE106" s="19">
        <f t="shared" ref="PEE106" si="3348">PEE105</f>
        <v>11.535</v>
      </c>
      <c r="PEF106" s="1" t="s">
        <v>12</v>
      </c>
      <c r="PEH106" t="s">
        <v>117</v>
      </c>
      <c r="PEJ106" s="8"/>
      <c r="PEM106" s="19">
        <f t="shared" ref="PEM106" si="3349">PEM105</f>
        <v>11.535</v>
      </c>
      <c r="PEN106" s="1" t="s">
        <v>12</v>
      </c>
      <c r="PEP106" t="s">
        <v>117</v>
      </c>
      <c r="PER106" s="8"/>
      <c r="PEU106" s="19">
        <f t="shared" ref="PEU106" si="3350">PEU105</f>
        <v>11.535</v>
      </c>
      <c r="PEV106" s="1" t="s">
        <v>12</v>
      </c>
      <c r="PEX106" t="s">
        <v>117</v>
      </c>
      <c r="PEZ106" s="8"/>
      <c r="PFC106" s="19">
        <f t="shared" ref="PFC106" si="3351">PFC105</f>
        <v>11.535</v>
      </c>
      <c r="PFD106" s="1" t="s">
        <v>12</v>
      </c>
      <c r="PFF106" t="s">
        <v>117</v>
      </c>
      <c r="PFH106" s="8"/>
      <c r="PFK106" s="19">
        <f t="shared" ref="PFK106" si="3352">PFK105</f>
        <v>11.535</v>
      </c>
      <c r="PFL106" s="1" t="s">
        <v>12</v>
      </c>
      <c r="PFN106" t="s">
        <v>117</v>
      </c>
      <c r="PFP106" s="8"/>
      <c r="PFS106" s="19">
        <f t="shared" ref="PFS106" si="3353">PFS105</f>
        <v>11.535</v>
      </c>
      <c r="PFT106" s="1" t="s">
        <v>12</v>
      </c>
      <c r="PFV106" t="s">
        <v>117</v>
      </c>
      <c r="PFX106" s="8"/>
      <c r="PGA106" s="19">
        <f t="shared" ref="PGA106" si="3354">PGA105</f>
        <v>11.535</v>
      </c>
      <c r="PGB106" s="1" t="s">
        <v>12</v>
      </c>
      <c r="PGD106" t="s">
        <v>117</v>
      </c>
      <c r="PGF106" s="8"/>
      <c r="PGI106" s="19">
        <f t="shared" ref="PGI106" si="3355">PGI105</f>
        <v>11.535</v>
      </c>
      <c r="PGJ106" s="1" t="s">
        <v>12</v>
      </c>
      <c r="PGL106" t="s">
        <v>117</v>
      </c>
      <c r="PGN106" s="8"/>
      <c r="PGQ106" s="19">
        <f t="shared" ref="PGQ106" si="3356">PGQ105</f>
        <v>11.535</v>
      </c>
      <c r="PGR106" s="1" t="s">
        <v>12</v>
      </c>
      <c r="PGT106" t="s">
        <v>117</v>
      </c>
      <c r="PGV106" s="8"/>
      <c r="PGY106" s="19">
        <f t="shared" ref="PGY106" si="3357">PGY105</f>
        <v>11.535</v>
      </c>
      <c r="PGZ106" s="1" t="s">
        <v>12</v>
      </c>
      <c r="PHB106" t="s">
        <v>117</v>
      </c>
      <c r="PHD106" s="8"/>
      <c r="PHG106" s="19">
        <f t="shared" ref="PHG106" si="3358">PHG105</f>
        <v>11.535</v>
      </c>
      <c r="PHH106" s="1" t="s">
        <v>12</v>
      </c>
      <c r="PHJ106" t="s">
        <v>117</v>
      </c>
      <c r="PHL106" s="8"/>
      <c r="PHO106" s="19">
        <f t="shared" ref="PHO106" si="3359">PHO105</f>
        <v>11.535</v>
      </c>
      <c r="PHP106" s="1" t="s">
        <v>12</v>
      </c>
      <c r="PHR106" t="s">
        <v>117</v>
      </c>
      <c r="PHT106" s="8"/>
      <c r="PHW106" s="19">
        <f t="shared" ref="PHW106" si="3360">PHW105</f>
        <v>11.535</v>
      </c>
      <c r="PHX106" s="1" t="s">
        <v>12</v>
      </c>
      <c r="PHZ106" t="s">
        <v>117</v>
      </c>
      <c r="PIB106" s="8"/>
      <c r="PIE106" s="19">
        <f t="shared" ref="PIE106" si="3361">PIE105</f>
        <v>11.535</v>
      </c>
      <c r="PIF106" s="1" t="s">
        <v>12</v>
      </c>
      <c r="PIH106" t="s">
        <v>117</v>
      </c>
      <c r="PIJ106" s="8"/>
      <c r="PIM106" s="19">
        <f t="shared" ref="PIM106" si="3362">PIM105</f>
        <v>11.535</v>
      </c>
      <c r="PIN106" s="1" t="s">
        <v>12</v>
      </c>
      <c r="PIP106" t="s">
        <v>117</v>
      </c>
      <c r="PIR106" s="8"/>
      <c r="PIU106" s="19">
        <f t="shared" ref="PIU106" si="3363">PIU105</f>
        <v>11.535</v>
      </c>
      <c r="PIV106" s="1" t="s">
        <v>12</v>
      </c>
      <c r="PIX106" t="s">
        <v>117</v>
      </c>
      <c r="PIZ106" s="8"/>
      <c r="PJC106" s="19">
        <f t="shared" ref="PJC106" si="3364">PJC105</f>
        <v>11.535</v>
      </c>
      <c r="PJD106" s="1" t="s">
        <v>12</v>
      </c>
      <c r="PJF106" t="s">
        <v>117</v>
      </c>
      <c r="PJH106" s="8"/>
      <c r="PJK106" s="19">
        <f t="shared" ref="PJK106" si="3365">PJK105</f>
        <v>11.535</v>
      </c>
      <c r="PJL106" s="1" t="s">
        <v>12</v>
      </c>
      <c r="PJN106" t="s">
        <v>117</v>
      </c>
      <c r="PJP106" s="8"/>
      <c r="PJS106" s="19">
        <f t="shared" ref="PJS106" si="3366">PJS105</f>
        <v>11.535</v>
      </c>
      <c r="PJT106" s="1" t="s">
        <v>12</v>
      </c>
      <c r="PJV106" t="s">
        <v>117</v>
      </c>
      <c r="PJX106" s="8"/>
      <c r="PKA106" s="19">
        <f t="shared" ref="PKA106" si="3367">PKA105</f>
        <v>11.535</v>
      </c>
      <c r="PKB106" s="1" t="s">
        <v>12</v>
      </c>
      <c r="PKD106" t="s">
        <v>117</v>
      </c>
      <c r="PKF106" s="8"/>
      <c r="PKI106" s="19">
        <f t="shared" ref="PKI106" si="3368">PKI105</f>
        <v>11.535</v>
      </c>
      <c r="PKJ106" s="1" t="s">
        <v>12</v>
      </c>
      <c r="PKL106" t="s">
        <v>117</v>
      </c>
      <c r="PKN106" s="8"/>
      <c r="PKQ106" s="19">
        <f t="shared" ref="PKQ106" si="3369">PKQ105</f>
        <v>11.535</v>
      </c>
      <c r="PKR106" s="1" t="s">
        <v>12</v>
      </c>
      <c r="PKT106" t="s">
        <v>117</v>
      </c>
      <c r="PKV106" s="8"/>
      <c r="PKY106" s="19">
        <f t="shared" ref="PKY106" si="3370">PKY105</f>
        <v>11.535</v>
      </c>
      <c r="PKZ106" s="1" t="s">
        <v>12</v>
      </c>
      <c r="PLB106" t="s">
        <v>117</v>
      </c>
      <c r="PLD106" s="8"/>
      <c r="PLG106" s="19">
        <f t="shared" ref="PLG106" si="3371">PLG105</f>
        <v>11.535</v>
      </c>
      <c r="PLH106" s="1" t="s">
        <v>12</v>
      </c>
      <c r="PLJ106" t="s">
        <v>117</v>
      </c>
      <c r="PLL106" s="8"/>
      <c r="PLO106" s="19">
        <f t="shared" ref="PLO106" si="3372">PLO105</f>
        <v>11.535</v>
      </c>
      <c r="PLP106" s="1" t="s">
        <v>12</v>
      </c>
      <c r="PLR106" t="s">
        <v>117</v>
      </c>
      <c r="PLT106" s="8"/>
      <c r="PLW106" s="19">
        <f t="shared" ref="PLW106" si="3373">PLW105</f>
        <v>11.535</v>
      </c>
      <c r="PLX106" s="1" t="s">
        <v>12</v>
      </c>
      <c r="PLZ106" t="s">
        <v>117</v>
      </c>
      <c r="PMB106" s="8"/>
      <c r="PME106" s="19">
        <f t="shared" ref="PME106" si="3374">PME105</f>
        <v>11.535</v>
      </c>
      <c r="PMF106" s="1" t="s">
        <v>12</v>
      </c>
      <c r="PMH106" t="s">
        <v>117</v>
      </c>
      <c r="PMJ106" s="8"/>
      <c r="PMM106" s="19">
        <f t="shared" ref="PMM106" si="3375">PMM105</f>
        <v>11.535</v>
      </c>
      <c r="PMN106" s="1" t="s">
        <v>12</v>
      </c>
      <c r="PMP106" t="s">
        <v>117</v>
      </c>
      <c r="PMR106" s="8"/>
      <c r="PMU106" s="19">
        <f t="shared" ref="PMU106" si="3376">PMU105</f>
        <v>11.535</v>
      </c>
      <c r="PMV106" s="1" t="s">
        <v>12</v>
      </c>
      <c r="PMX106" t="s">
        <v>117</v>
      </c>
      <c r="PMZ106" s="8"/>
      <c r="PNC106" s="19">
        <f t="shared" ref="PNC106" si="3377">PNC105</f>
        <v>11.535</v>
      </c>
      <c r="PND106" s="1" t="s">
        <v>12</v>
      </c>
      <c r="PNF106" t="s">
        <v>117</v>
      </c>
      <c r="PNH106" s="8"/>
      <c r="PNK106" s="19">
        <f t="shared" ref="PNK106" si="3378">PNK105</f>
        <v>11.535</v>
      </c>
      <c r="PNL106" s="1" t="s">
        <v>12</v>
      </c>
      <c r="PNN106" t="s">
        <v>117</v>
      </c>
      <c r="PNP106" s="8"/>
      <c r="PNS106" s="19">
        <f t="shared" ref="PNS106" si="3379">PNS105</f>
        <v>11.535</v>
      </c>
      <c r="PNT106" s="1" t="s">
        <v>12</v>
      </c>
      <c r="PNV106" t="s">
        <v>117</v>
      </c>
      <c r="PNX106" s="8"/>
      <c r="POA106" s="19">
        <f t="shared" ref="POA106" si="3380">POA105</f>
        <v>11.535</v>
      </c>
      <c r="POB106" s="1" t="s">
        <v>12</v>
      </c>
      <c r="POD106" t="s">
        <v>117</v>
      </c>
      <c r="POF106" s="8"/>
      <c r="POI106" s="19">
        <f t="shared" ref="POI106" si="3381">POI105</f>
        <v>11.535</v>
      </c>
      <c r="POJ106" s="1" t="s">
        <v>12</v>
      </c>
      <c r="POL106" t="s">
        <v>117</v>
      </c>
      <c r="PON106" s="8"/>
      <c r="POQ106" s="19">
        <f t="shared" ref="POQ106" si="3382">POQ105</f>
        <v>11.535</v>
      </c>
      <c r="POR106" s="1" t="s">
        <v>12</v>
      </c>
      <c r="POT106" t="s">
        <v>117</v>
      </c>
      <c r="POV106" s="8"/>
      <c r="POY106" s="19">
        <f t="shared" ref="POY106" si="3383">POY105</f>
        <v>11.535</v>
      </c>
      <c r="POZ106" s="1" t="s">
        <v>12</v>
      </c>
      <c r="PPB106" t="s">
        <v>117</v>
      </c>
      <c r="PPD106" s="8"/>
      <c r="PPG106" s="19">
        <f t="shared" ref="PPG106" si="3384">PPG105</f>
        <v>11.535</v>
      </c>
      <c r="PPH106" s="1" t="s">
        <v>12</v>
      </c>
      <c r="PPJ106" t="s">
        <v>117</v>
      </c>
      <c r="PPL106" s="8"/>
      <c r="PPO106" s="19">
        <f t="shared" ref="PPO106" si="3385">PPO105</f>
        <v>11.535</v>
      </c>
      <c r="PPP106" s="1" t="s">
        <v>12</v>
      </c>
      <c r="PPR106" t="s">
        <v>117</v>
      </c>
      <c r="PPT106" s="8"/>
      <c r="PPW106" s="19">
        <f t="shared" ref="PPW106" si="3386">PPW105</f>
        <v>11.535</v>
      </c>
      <c r="PPX106" s="1" t="s">
        <v>12</v>
      </c>
      <c r="PPZ106" t="s">
        <v>117</v>
      </c>
      <c r="PQB106" s="8"/>
      <c r="PQE106" s="19">
        <f t="shared" ref="PQE106" si="3387">PQE105</f>
        <v>11.535</v>
      </c>
      <c r="PQF106" s="1" t="s">
        <v>12</v>
      </c>
      <c r="PQH106" t="s">
        <v>117</v>
      </c>
      <c r="PQJ106" s="8"/>
      <c r="PQM106" s="19">
        <f t="shared" ref="PQM106" si="3388">PQM105</f>
        <v>11.535</v>
      </c>
      <c r="PQN106" s="1" t="s">
        <v>12</v>
      </c>
      <c r="PQP106" t="s">
        <v>117</v>
      </c>
      <c r="PQR106" s="8"/>
      <c r="PQU106" s="19">
        <f t="shared" ref="PQU106" si="3389">PQU105</f>
        <v>11.535</v>
      </c>
      <c r="PQV106" s="1" t="s">
        <v>12</v>
      </c>
      <c r="PQX106" t="s">
        <v>117</v>
      </c>
      <c r="PQZ106" s="8"/>
      <c r="PRC106" s="19">
        <f t="shared" ref="PRC106" si="3390">PRC105</f>
        <v>11.535</v>
      </c>
      <c r="PRD106" s="1" t="s">
        <v>12</v>
      </c>
      <c r="PRF106" t="s">
        <v>117</v>
      </c>
      <c r="PRH106" s="8"/>
      <c r="PRK106" s="19">
        <f t="shared" ref="PRK106" si="3391">PRK105</f>
        <v>11.535</v>
      </c>
      <c r="PRL106" s="1" t="s">
        <v>12</v>
      </c>
      <c r="PRN106" t="s">
        <v>117</v>
      </c>
      <c r="PRP106" s="8"/>
      <c r="PRS106" s="19">
        <f t="shared" ref="PRS106" si="3392">PRS105</f>
        <v>11.535</v>
      </c>
      <c r="PRT106" s="1" t="s">
        <v>12</v>
      </c>
      <c r="PRV106" t="s">
        <v>117</v>
      </c>
      <c r="PRX106" s="8"/>
      <c r="PSA106" s="19">
        <f t="shared" ref="PSA106" si="3393">PSA105</f>
        <v>11.535</v>
      </c>
      <c r="PSB106" s="1" t="s">
        <v>12</v>
      </c>
      <c r="PSD106" t="s">
        <v>117</v>
      </c>
      <c r="PSF106" s="8"/>
      <c r="PSI106" s="19">
        <f t="shared" ref="PSI106" si="3394">PSI105</f>
        <v>11.535</v>
      </c>
      <c r="PSJ106" s="1" t="s">
        <v>12</v>
      </c>
      <c r="PSL106" t="s">
        <v>117</v>
      </c>
      <c r="PSN106" s="8"/>
      <c r="PSQ106" s="19">
        <f t="shared" ref="PSQ106" si="3395">PSQ105</f>
        <v>11.535</v>
      </c>
      <c r="PSR106" s="1" t="s">
        <v>12</v>
      </c>
      <c r="PST106" t="s">
        <v>117</v>
      </c>
      <c r="PSV106" s="8"/>
      <c r="PSY106" s="19">
        <f t="shared" ref="PSY106" si="3396">PSY105</f>
        <v>11.535</v>
      </c>
      <c r="PSZ106" s="1" t="s">
        <v>12</v>
      </c>
      <c r="PTB106" t="s">
        <v>117</v>
      </c>
      <c r="PTD106" s="8"/>
      <c r="PTG106" s="19">
        <f t="shared" ref="PTG106" si="3397">PTG105</f>
        <v>11.535</v>
      </c>
      <c r="PTH106" s="1" t="s">
        <v>12</v>
      </c>
      <c r="PTJ106" t="s">
        <v>117</v>
      </c>
      <c r="PTL106" s="8"/>
      <c r="PTO106" s="19">
        <f t="shared" ref="PTO106" si="3398">PTO105</f>
        <v>11.535</v>
      </c>
      <c r="PTP106" s="1" t="s">
        <v>12</v>
      </c>
      <c r="PTR106" t="s">
        <v>117</v>
      </c>
      <c r="PTT106" s="8"/>
      <c r="PTW106" s="19">
        <f t="shared" ref="PTW106" si="3399">PTW105</f>
        <v>11.535</v>
      </c>
      <c r="PTX106" s="1" t="s">
        <v>12</v>
      </c>
      <c r="PTZ106" t="s">
        <v>117</v>
      </c>
      <c r="PUB106" s="8"/>
      <c r="PUE106" s="19">
        <f t="shared" ref="PUE106" si="3400">PUE105</f>
        <v>11.535</v>
      </c>
      <c r="PUF106" s="1" t="s">
        <v>12</v>
      </c>
      <c r="PUH106" t="s">
        <v>117</v>
      </c>
      <c r="PUJ106" s="8"/>
      <c r="PUM106" s="19">
        <f t="shared" ref="PUM106" si="3401">PUM105</f>
        <v>11.535</v>
      </c>
      <c r="PUN106" s="1" t="s">
        <v>12</v>
      </c>
      <c r="PUP106" t="s">
        <v>117</v>
      </c>
      <c r="PUR106" s="8"/>
      <c r="PUU106" s="19">
        <f t="shared" ref="PUU106" si="3402">PUU105</f>
        <v>11.535</v>
      </c>
      <c r="PUV106" s="1" t="s">
        <v>12</v>
      </c>
      <c r="PUX106" t="s">
        <v>117</v>
      </c>
      <c r="PUZ106" s="8"/>
      <c r="PVC106" s="19">
        <f t="shared" ref="PVC106" si="3403">PVC105</f>
        <v>11.535</v>
      </c>
      <c r="PVD106" s="1" t="s">
        <v>12</v>
      </c>
      <c r="PVF106" t="s">
        <v>117</v>
      </c>
      <c r="PVH106" s="8"/>
      <c r="PVK106" s="19">
        <f t="shared" ref="PVK106" si="3404">PVK105</f>
        <v>11.535</v>
      </c>
      <c r="PVL106" s="1" t="s">
        <v>12</v>
      </c>
      <c r="PVN106" t="s">
        <v>117</v>
      </c>
      <c r="PVP106" s="8"/>
      <c r="PVS106" s="19">
        <f t="shared" ref="PVS106" si="3405">PVS105</f>
        <v>11.535</v>
      </c>
      <c r="PVT106" s="1" t="s">
        <v>12</v>
      </c>
      <c r="PVV106" t="s">
        <v>117</v>
      </c>
      <c r="PVX106" s="8"/>
      <c r="PWA106" s="19">
        <f t="shared" ref="PWA106" si="3406">PWA105</f>
        <v>11.535</v>
      </c>
      <c r="PWB106" s="1" t="s">
        <v>12</v>
      </c>
      <c r="PWD106" t="s">
        <v>117</v>
      </c>
      <c r="PWF106" s="8"/>
      <c r="PWI106" s="19">
        <f t="shared" ref="PWI106" si="3407">PWI105</f>
        <v>11.535</v>
      </c>
      <c r="PWJ106" s="1" t="s">
        <v>12</v>
      </c>
      <c r="PWL106" t="s">
        <v>117</v>
      </c>
      <c r="PWN106" s="8"/>
      <c r="PWQ106" s="19">
        <f t="shared" ref="PWQ106" si="3408">PWQ105</f>
        <v>11.535</v>
      </c>
      <c r="PWR106" s="1" t="s">
        <v>12</v>
      </c>
      <c r="PWT106" t="s">
        <v>117</v>
      </c>
      <c r="PWV106" s="8"/>
      <c r="PWY106" s="19">
        <f t="shared" ref="PWY106" si="3409">PWY105</f>
        <v>11.535</v>
      </c>
      <c r="PWZ106" s="1" t="s">
        <v>12</v>
      </c>
      <c r="PXB106" t="s">
        <v>117</v>
      </c>
      <c r="PXD106" s="8"/>
      <c r="PXG106" s="19">
        <f t="shared" ref="PXG106" si="3410">PXG105</f>
        <v>11.535</v>
      </c>
      <c r="PXH106" s="1" t="s">
        <v>12</v>
      </c>
      <c r="PXJ106" t="s">
        <v>117</v>
      </c>
      <c r="PXL106" s="8"/>
      <c r="PXO106" s="19">
        <f t="shared" ref="PXO106" si="3411">PXO105</f>
        <v>11.535</v>
      </c>
      <c r="PXP106" s="1" t="s">
        <v>12</v>
      </c>
      <c r="PXR106" t="s">
        <v>117</v>
      </c>
      <c r="PXT106" s="8"/>
      <c r="PXW106" s="19">
        <f t="shared" ref="PXW106" si="3412">PXW105</f>
        <v>11.535</v>
      </c>
      <c r="PXX106" s="1" t="s">
        <v>12</v>
      </c>
      <c r="PXZ106" t="s">
        <v>117</v>
      </c>
      <c r="PYB106" s="8"/>
      <c r="PYE106" s="19">
        <f t="shared" ref="PYE106" si="3413">PYE105</f>
        <v>11.535</v>
      </c>
      <c r="PYF106" s="1" t="s">
        <v>12</v>
      </c>
      <c r="PYH106" t="s">
        <v>117</v>
      </c>
      <c r="PYJ106" s="8"/>
      <c r="PYM106" s="19">
        <f t="shared" ref="PYM106" si="3414">PYM105</f>
        <v>11.535</v>
      </c>
      <c r="PYN106" s="1" t="s">
        <v>12</v>
      </c>
      <c r="PYP106" t="s">
        <v>117</v>
      </c>
      <c r="PYR106" s="8"/>
      <c r="PYU106" s="19">
        <f t="shared" ref="PYU106" si="3415">PYU105</f>
        <v>11.535</v>
      </c>
      <c r="PYV106" s="1" t="s">
        <v>12</v>
      </c>
      <c r="PYX106" t="s">
        <v>117</v>
      </c>
      <c r="PYZ106" s="8"/>
      <c r="PZC106" s="19">
        <f t="shared" ref="PZC106" si="3416">PZC105</f>
        <v>11.535</v>
      </c>
      <c r="PZD106" s="1" t="s">
        <v>12</v>
      </c>
      <c r="PZF106" t="s">
        <v>117</v>
      </c>
      <c r="PZH106" s="8"/>
      <c r="PZK106" s="19">
        <f t="shared" ref="PZK106" si="3417">PZK105</f>
        <v>11.535</v>
      </c>
      <c r="PZL106" s="1" t="s">
        <v>12</v>
      </c>
      <c r="PZN106" t="s">
        <v>117</v>
      </c>
      <c r="PZP106" s="8"/>
      <c r="PZS106" s="19">
        <f t="shared" ref="PZS106" si="3418">PZS105</f>
        <v>11.535</v>
      </c>
      <c r="PZT106" s="1" t="s">
        <v>12</v>
      </c>
      <c r="PZV106" t="s">
        <v>117</v>
      </c>
      <c r="PZX106" s="8"/>
      <c r="QAA106" s="19">
        <f t="shared" ref="QAA106" si="3419">QAA105</f>
        <v>11.535</v>
      </c>
      <c r="QAB106" s="1" t="s">
        <v>12</v>
      </c>
      <c r="QAD106" t="s">
        <v>117</v>
      </c>
      <c r="QAF106" s="8"/>
      <c r="QAI106" s="19">
        <f t="shared" ref="QAI106" si="3420">QAI105</f>
        <v>11.535</v>
      </c>
      <c r="QAJ106" s="1" t="s">
        <v>12</v>
      </c>
      <c r="QAL106" t="s">
        <v>117</v>
      </c>
      <c r="QAN106" s="8"/>
      <c r="QAQ106" s="19">
        <f t="shared" ref="QAQ106" si="3421">QAQ105</f>
        <v>11.535</v>
      </c>
      <c r="QAR106" s="1" t="s">
        <v>12</v>
      </c>
      <c r="QAT106" t="s">
        <v>117</v>
      </c>
      <c r="QAV106" s="8"/>
      <c r="QAY106" s="19">
        <f t="shared" ref="QAY106" si="3422">QAY105</f>
        <v>11.535</v>
      </c>
      <c r="QAZ106" s="1" t="s">
        <v>12</v>
      </c>
      <c r="QBB106" t="s">
        <v>117</v>
      </c>
      <c r="QBD106" s="8"/>
      <c r="QBG106" s="19">
        <f t="shared" ref="QBG106" si="3423">QBG105</f>
        <v>11.535</v>
      </c>
      <c r="QBH106" s="1" t="s">
        <v>12</v>
      </c>
      <c r="QBJ106" t="s">
        <v>117</v>
      </c>
      <c r="QBL106" s="8"/>
      <c r="QBO106" s="19">
        <f t="shared" ref="QBO106" si="3424">QBO105</f>
        <v>11.535</v>
      </c>
      <c r="QBP106" s="1" t="s">
        <v>12</v>
      </c>
      <c r="QBR106" t="s">
        <v>117</v>
      </c>
      <c r="QBT106" s="8"/>
      <c r="QBW106" s="19">
        <f t="shared" ref="QBW106" si="3425">QBW105</f>
        <v>11.535</v>
      </c>
      <c r="QBX106" s="1" t="s">
        <v>12</v>
      </c>
      <c r="QBZ106" t="s">
        <v>117</v>
      </c>
      <c r="QCB106" s="8"/>
      <c r="QCE106" s="19">
        <f t="shared" ref="QCE106" si="3426">QCE105</f>
        <v>11.535</v>
      </c>
      <c r="QCF106" s="1" t="s">
        <v>12</v>
      </c>
      <c r="QCH106" t="s">
        <v>117</v>
      </c>
      <c r="QCJ106" s="8"/>
      <c r="QCM106" s="19">
        <f t="shared" ref="QCM106" si="3427">QCM105</f>
        <v>11.535</v>
      </c>
      <c r="QCN106" s="1" t="s">
        <v>12</v>
      </c>
      <c r="QCP106" t="s">
        <v>117</v>
      </c>
      <c r="QCR106" s="8"/>
      <c r="QCU106" s="19">
        <f t="shared" ref="QCU106" si="3428">QCU105</f>
        <v>11.535</v>
      </c>
      <c r="QCV106" s="1" t="s">
        <v>12</v>
      </c>
      <c r="QCX106" t="s">
        <v>117</v>
      </c>
      <c r="QCZ106" s="8"/>
      <c r="QDC106" s="19">
        <f t="shared" ref="QDC106" si="3429">QDC105</f>
        <v>11.535</v>
      </c>
      <c r="QDD106" s="1" t="s">
        <v>12</v>
      </c>
      <c r="QDF106" t="s">
        <v>117</v>
      </c>
      <c r="QDH106" s="8"/>
      <c r="QDK106" s="19">
        <f t="shared" ref="QDK106" si="3430">QDK105</f>
        <v>11.535</v>
      </c>
      <c r="QDL106" s="1" t="s">
        <v>12</v>
      </c>
      <c r="QDN106" t="s">
        <v>117</v>
      </c>
      <c r="QDP106" s="8"/>
      <c r="QDS106" s="19">
        <f t="shared" ref="QDS106" si="3431">QDS105</f>
        <v>11.535</v>
      </c>
      <c r="QDT106" s="1" t="s">
        <v>12</v>
      </c>
      <c r="QDV106" t="s">
        <v>117</v>
      </c>
      <c r="QDX106" s="8"/>
      <c r="QEA106" s="19">
        <f t="shared" ref="QEA106" si="3432">QEA105</f>
        <v>11.535</v>
      </c>
      <c r="QEB106" s="1" t="s">
        <v>12</v>
      </c>
      <c r="QED106" t="s">
        <v>117</v>
      </c>
      <c r="QEF106" s="8"/>
      <c r="QEI106" s="19">
        <f t="shared" ref="QEI106" si="3433">QEI105</f>
        <v>11.535</v>
      </c>
      <c r="QEJ106" s="1" t="s">
        <v>12</v>
      </c>
      <c r="QEL106" t="s">
        <v>117</v>
      </c>
      <c r="QEN106" s="8"/>
      <c r="QEQ106" s="19">
        <f t="shared" ref="QEQ106" si="3434">QEQ105</f>
        <v>11.535</v>
      </c>
      <c r="QER106" s="1" t="s">
        <v>12</v>
      </c>
      <c r="QET106" t="s">
        <v>117</v>
      </c>
      <c r="QEV106" s="8"/>
      <c r="QEY106" s="19">
        <f t="shared" ref="QEY106" si="3435">QEY105</f>
        <v>11.535</v>
      </c>
      <c r="QEZ106" s="1" t="s">
        <v>12</v>
      </c>
      <c r="QFB106" t="s">
        <v>117</v>
      </c>
      <c r="QFD106" s="8"/>
      <c r="QFG106" s="19">
        <f t="shared" ref="QFG106" si="3436">QFG105</f>
        <v>11.535</v>
      </c>
      <c r="QFH106" s="1" t="s">
        <v>12</v>
      </c>
      <c r="QFJ106" t="s">
        <v>117</v>
      </c>
      <c r="QFL106" s="8"/>
      <c r="QFO106" s="19">
        <f t="shared" ref="QFO106" si="3437">QFO105</f>
        <v>11.535</v>
      </c>
      <c r="QFP106" s="1" t="s">
        <v>12</v>
      </c>
      <c r="QFR106" t="s">
        <v>117</v>
      </c>
      <c r="QFT106" s="8"/>
      <c r="QFW106" s="19">
        <f t="shared" ref="QFW106" si="3438">QFW105</f>
        <v>11.535</v>
      </c>
      <c r="QFX106" s="1" t="s">
        <v>12</v>
      </c>
      <c r="QFZ106" t="s">
        <v>117</v>
      </c>
      <c r="QGB106" s="8"/>
      <c r="QGE106" s="19">
        <f t="shared" ref="QGE106" si="3439">QGE105</f>
        <v>11.535</v>
      </c>
      <c r="QGF106" s="1" t="s">
        <v>12</v>
      </c>
      <c r="QGH106" t="s">
        <v>117</v>
      </c>
      <c r="QGJ106" s="8"/>
      <c r="QGM106" s="19">
        <f t="shared" ref="QGM106" si="3440">QGM105</f>
        <v>11.535</v>
      </c>
      <c r="QGN106" s="1" t="s">
        <v>12</v>
      </c>
      <c r="QGP106" t="s">
        <v>117</v>
      </c>
      <c r="QGR106" s="8"/>
      <c r="QGU106" s="19">
        <f t="shared" ref="QGU106" si="3441">QGU105</f>
        <v>11.535</v>
      </c>
      <c r="QGV106" s="1" t="s">
        <v>12</v>
      </c>
      <c r="QGX106" t="s">
        <v>117</v>
      </c>
      <c r="QGZ106" s="8"/>
      <c r="QHC106" s="19">
        <f t="shared" ref="QHC106" si="3442">QHC105</f>
        <v>11.535</v>
      </c>
      <c r="QHD106" s="1" t="s">
        <v>12</v>
      </c>
      <c r="QHF106" t="s">
        <v>117</v>
      </c>
      <c r="QHH106" s="8"/>
      <c r="QHK106" s="19">
        <f t="shared" ref="QHK106" si="3443">QHK105</f>
        <v>11.535</v>
      </c>
      <c r="QHL106" s="1" t="s">
        <v>12</v>
      </c>
      <c r="QHN106" t="s">
        <v>117</v>
      </c>
      <c r="QHP106" s="8"/>
      <c r="QHS106" s="19">
        <f t="shared" ref="QHS106" si="3444">QHS105</f>
        <v>11.535</v>
      </c>
      <c r="QHT106" s="1" t="s">
        <v>12</v>
      </c>
      <c r="QHV106" t="s">
        <v>117</v>
      </c>
      <c r="QHX106" s="8"/>
      <c r="QIA106" s="19">
        <f t="shared" ref="QIA106" si="3445">QIA105</f>
        <v>11.535</v>
      </c>
      <c r="QIB106" s="1" t="s">
        <v>12</v>
      </c>
      <c r="QID106" t="s">
        <v>117</v>
      </c>
      <c r="QIF106" s="8"/>
      <c r="QII106" s="19">
        <f t="shared" ref="QII106" si="3446">QII105</f>
        <v>11.535</v>
      </c>
      <c r="QIJ106" s="1" t="s">
        <v>12</v>
      </c>
      <c r="QIL106" t="s">
        <v>117</v>
      </c>
      <c r="QIN106" s="8"/>
      <c r="QIQ106" s="19">
        <f t="shared" ref="QIQ106" si="3447">QIQ105</f>
        <v>11.535</v>
      </c>
      <c r="QIR106" s="1" t="s">
        <v>12</v>
      </c>
      <c r="QIT106" t="s">
        <v>117</v>
      </c>
      <c r="QIV106" s="8"/>
      <c r="QIY106" s="19">
        <f t="shared" ref="QIY106" si="3448">QIY105</f>
        <v>11.535</v>
      </c>
      <c r="QIZ106" s="1" t="s">
        <v>12</v>
      </c>
      <c r="QJB106" t="s">
        <v>117</v>
      </c>
      <c r="QJD106" s="8"/>
      <c r="QJG106" s="19">
        <f t="shared" ref="QJG106" si="3449">QJG105</f>
        <v>11.535</v>
      </c>
      <c r="QJH106" s="1" t="s">
        <v>12</v>
      </c>
      <c r="QJJ106" t="s">
        <v>117</v>
      </c>
      <c r="QJL106" s="8"/>
      <c r="QJO106" s="19">
        <f t="shared" ref="QJO106" si="3450">QJO105</f>
        <v>11.535</v>
      </c>
      <c r="QJP106" s="1" t="s">
        <v>12</v>
      </c>
      <c r="QJR106" t="s">
        <v>117</v>
      </c>
      <c r="QJT106" s="8"/>
      <c r="QJW106" s="19">
        <f t="shared" ref="QJW106" si="3451">QJW105</f>
        <v>11.535</v>
      </c>
      <c r="QJX106" s="1" t="s">
        <v>12</v>
      </c>
      <c r="QJZ106" t="s">
        <v>117</v>
      </c>
      <c r="QKB106" s="8"/>
      <c r="QKE106" s="19">
        <f t="shared" ref="QKE106" si="3452">QKE105</f>
        <v>11.535</v>
      </c>
      <c r="QKF106" s="1" t="s">
        <v>12</v>
      </c>
      <c r="QKH106" t="s">
        <v>117</v>
      </c>
      <c r="QKJ106" s="8"/>
      <c r="QKM106" s="19">
        <f t="shared" ref="QKM106" si="3453">QKM105</f>
        <v>11.535</v>
      </c>
      <c r="QKN106" s="1" t="s">
        <v>12</v>
      </c>
      <c r="QKP106" t="s">
        <v>117</v>
      </c>
      <c r="QKR106" s="8"/>
      <c r="QKU106" s="19">
        <f t="shared" ref="QKU106" si="3454">QKU105</f>
        <v>11.535</v>
      </c>
      <c r="QKV106" s="1" t="s">
        <v>12</v>
      </c>
      <c r="QKX106" t="s">
        <v>117</v>
      </c>
      <c r="QKZ106" s="8"/>
      <c r="QLC106" s="19">
        <f t="shared" ref="QLC106" si="3455">QLC105</f>
        <v>11.535</v>
      </c>
      <c r="QLD106" s="1" t="s">
        <v>12</v>
      </c>
      <c r="QLF106" t="s">
        <v>117</v>
      </c>
      <c r="QLH106" s="8"/>
      <c r="QLK106" s="19">
        <f t="shared" ref="QLK106" si="3456">QLK105</f>
        <v>11.535</v>
      </c>
      <c r="QLL106" s="1" t="s">
        <v>12</v>
      </c>
      <c r="QLN106" t="s">
        <v>117</v>
      </c>
      <c r="QLP106" s="8"/>
      <c r="QLS106" s="19">
        <f t="shared" ref="QLS106" si="3457">QLS105</f>
        <v>11.535</v>
      </c>
      <c r="QLT106" s="1" t="s">
        <v>12</v>
      </c>
      <c r="QLV106" t="s">
        <v>117</v>
      </c>
      <c r="QLX106" s="8"/>
      <c r="QMA106" s="19">
        <f t="shared" ref="QMA106" si="3458">QMA105</f>
        <v>11.535</v>
      </c>
      <c r="QMB106" s="1" t="s">
        <v>12</v>
      </c>
      <c r="QMD106" t="s">
        <v>117</v>
      </c>
      <c r="QMF106" s="8"/>
      <c r="QMI106" s="19">
        <f t="shared" ref="QMI106" si="3459">QMI105</f>
        <v>11.535</v>
      </c>
      <c r="QMJ106" s="1" t="s">
        <v>12</v>
      </c>
      <c r="QML106" t="s">
        <v>117</v>
      </c>
      <c r="QMN106" s="8"/>
      <c r="QMQ106" s="19">
        <f t="shared" ref="QMQ106" si="3460">QMQ105</f>
        <v>11.535</v>
      </c>
      <c r="QMR106" s="1" t="s">
        <v>12</v>
      </c>
      <c r="QMT106" t="s">
        <v>117</v>
      </c>
      <c r="QMV106" s="8"/>
      <c r="QMY106" s="19">
        <f t="shared" ref="QMY106" si="3461">QMY105</f>
        <v>11.535</v>
      </c>
      <c r="QMZ106" s="1" t="s">
        <v>12</v>
      </c>
      <c r="QNB106" t="s">
        <v>117</v>
      </c>
      <c r="QND106" s="8"/>
      <c r="QNG106" s="19">
        <f t="shared" ref="QNG106" si="3462">QNG105</f>
        <v>11.535</v>
      </c>
      <c r="QNH106" s="1" t="s">
        <v>12</v>
      </c>
      <c r="QNJ106" t="s">
        <v>117</v>
      </c>
      <c r="QNL106" s="8"/>
      <c r="QNO106" s="19">
        <f t="shared" ref="QNO106" si="3463">QNO105</f>
        <v>11.535</v>
      </c>
      <c r="QNP106" s="1" t="s">
        <v>12</v>
      </c>
      <c r="QNR106" t="s">
        <v>117</v>
      </c>
      <c r="QNT106" s="8"/>
      <c r="QNW106" s="19">
        <f t="shared" ref="QNW106" si="3464">QNW105</f>
        <v>11.535</v>
      </c>
      <c r="QNX106" s="1" t="s">
        <v>12</v>
      </c>
      <c r="QNZ106" t="s">
        <v>117</v>
      </c>
      <c r="QOB106" s="8"/>
      <c r="QOE106" s="19">
        <f t="shared" ref="QOE106" si="3465">QOE105</f>
        <v>11.535</v>
      </c>
      <c r="QOF106" s="1" t="s">
        <v>12</v>
      </c>
      <c r="QOH106" t="s">
        <v>117</v>
      </c>
      <c r="QOJ106" s="8"/>
      <c r="QOM106" s="19">
        <f t="shared" ref="QOM106" si="3466">QOM105</f>
        <v>11.535</v>
      </c>
      <c r="QON106" s="1" t="s">
        <v>12</v>
      </c>
      <c r="QOP106" t="s">
        <v>117</v>
      </c>
      <c r="QOR106" s="8"/>
      <c r="QOU106" s="19">
        <f t="shared" ref="QOU106" si="3467">QOU105</f>
        <v>11.535</v>
      </c>
      <c r="QOV106" s="1" t="s">
        <v>12</v>
      </c>
      <c r="QOX106" t="s">
        <v>117</v>
      </c>
      <c r="QOZ106" s="8"/>
      <c r="QPC106" s="19">
        <f t="shared" ref="QPC106" si="3468">QPC105</f>
        <v>11.535</v>
      </c>
      <c r="QPD106" s="1" t="s">
        <v>12</v>
      </c>
      <c r="QPF106" t="s">
        <v>117</v>
      </c>
      <c r="QPH106" s="8"/>
      <c r="QPK106" s="19">
        <f t="shared" ref="QPK106" si="3469">QPK105</f>
        <v>11.535</v>
      </c>
      <c r="QPL106" s="1" t="s">
        <v>12</v>
      </c>
      <c r="QPN106" t="s">
        <v>117</v>
      </c>
      <c r="QPP106" s="8"/>
      <c r="QPS106" s="19">
        <f t="shared" ref="QPS106" si="3470">QPS105</f>
        <v>11.535</v>
      </c>
      <c r="QPT106" s="1" t="s">
        <v>12</v>
      </c>
      <c r="QPV106" t="s">
        <v>117</v>
      </c>
      <c r="QPX106" s="8"/>
      <c r="QQA106" s="19">
        <f t="shared" ref="QQA106" si="3471">QQA105</f>
        <v>11.535</v>
      </c>
      <c r="QQB106" s="1" t="s">
        <v>12</v>
      </c>
      <c r="QQD106" t="s">
        <v>117</v>
      </c>
      <c r="QQF106" s="8"/>
      <c r="QQI106" s="19">
        <f t="shared" ref="QQI106" si="3472">QQI105</f>
        <v>11.535</v>
      </c>
      <c r="QQJ106" s="1" t="s">
        <v>12</v>
      </c>
      <c r="QQL106" t="s">
        <v>117</v>
      </c>
      <c r="QQN106" s="8"/>
      <c r="QQQ106" s="19">
        <f t="shared" ref="QQQ106" si="3473">QQQ105</f>
        <v>11.535</v>
      </c>
      <c r="QQR106" s="1" t="s">
        <v>12</v>
      </c>
      <c r="QQT106" t="s">
        <v>117</v>
      </c>
      <c r="QQV106" s="8"/>
      <c r="QQY106" s="19">
        <f t="shared" ref="QQY106" si="3474">QQY105</f>
        <v>11.535</v>
      </c>
      <c r="QQZ106" s="1" t="s">
        <v>12</v>
      </c>
      <c r="QRB106" t="s">
        <v>117</v>
      </c>
      <c r="QRD106" s="8"/>
      <c r="QRG106" s="19">
        <f t="shared" ref="QRG106" si="3475">QRG105</f>
        <v>11.535</v>
      </c>
      <c r="QRH106" s="1" t="s">
        <v>12</v>
      </c>
      <c r="QRJ106" t="s">
        <v>117</v>
      </c>
      <c r="QRL106" s="8"/>
      <c r="QRO106" s="19">
        <f t="shared" ref="QRO106" si="3476">QRO105</f>
        <v>11.535</v>
      </c>
      <c r="QRP106" s="1" t="s">
        <v>12</v>
      </c>
      <c r="QRR106" t="s">
        <v>117</v>
      </c>
      <c r="QRT106" s="8"/>
      <c r="QRW106" s="19">
        <f t="shared" ref="QRW106" si="3477">QRW105</f>
        <v>11.535</v>
      </c>
      <c r="QRX106" s="1" t="s">
        <v>12</v>
      </c>
      <c r="QRZ106" t="s">
        <v>117</v>
      </c>
      <c r="QSB106" s="8"/>
      <c r="QSE106" s="19">
        <f t="shared" ref="QSE106" si="3478">QSE105</f>
        <v>11.535</v>
      </c>
      <c r="QSF106" s="1" t="s">
        <v>12</v>
      </c>
      <c r="QSH106" t="s">
        <v>117</v>
      </c>
      <c r="QSJ106" s="8"/>
      <c r="QSM106" s="19">
        <f t="shared" ref="QSM106" si="3479">QSM105</f>
        <v>11.535</v>
      </c>
      <c r="QSN106" s="1" t="s">
        <v>12</v>
      </c>
      <c r="QSP106" t="s">
        <v>117</v>
      </c>
      <c r="QSR106" s="8"/>
      <c r="QSU106" s="19">
        <f t="shared" ref="QSU106" si="3480">QSU105</f>
        <v>11.535</v>
      </c>
      <c r="QSV106" s="1" t="s">
        <v>12</v>
      </c>
      <c r="QSX106" t="s">
        <v>117</v>
      </c>
      <c r="QSZ106" s="8"/>
      <c r="QTC106" s="19">
        <f t="shared" ref="QTC106" si="3481">QTC105</f>
        <v>11.535</v>
      </c>
      <c r="QTD106" s="1" t="s">
        <v>12</v>
      </c>
      <c r="QTF106" t="s">
        <v>117</v>
      </c>
      <c r="QTH106" s="8"/>
      <c r="QTK106" s="19">
        <f t="shared" ref="QTK106" si="3482">QTK105</f>
        <v>11.535</v>
      </c>
      <c r="QTL106" s="1" t="s">
        <v>12</v>
      </c>
      <c r="QTN106" t="s">
        <v>117</v>
      </c>
      <c r="QTP106" s="8"/>
      <c r="QTS106" s="19">
        <f t="shared" ref="QTS106" si="3483">QTS105</f>
        <v>11.535</v>
      </c>
      <c r="QTT106" s="1" t="s">
        <v>12</v>
      </c>
      <c r="QTV106" t="s">
        <v>117</v>
      </c>
      <c r="QTX106" s="8"/>
      <c r="QUA106" s="19">
        <f t="shared" ref="QUA106" si="3484">QUA105</f>
        <v>11.535</v>
      </c>
      <c r="QUB106" s="1" t="s">
        <v>12</v>
      </c>
      <c r="QUD106" t="s">
        <v>117</v>
      </c>
      <c r="QUF106" s="8"/>
      <c r="QUI106" s="19">
        <f t="shared" ref="QUI106" si="3485">QUI105</f>
        <v>11.535</v>
      </c>
      <c r="QUJ106" s="1" t="s">
        <v>12</v>
      </c>
      <c r="QUL106" t="s">
        <v>117</v>
      </c>
      <c r="QUN106" s="8"/>
      <c r="QUQ106" s="19">
        <f t="shared" ref="QUQ106" si="3486">QUQ105</f>
        <v>11.535</v>
      </c>
      <c r="QUR106" s="1" t="s">
        <v>12</v>
      </c>
      <c r="QUT106" t="s">
        <v>117</v>
      </c>
      <c r="QUV106" s="8"/>
      <c r="QUY106" s="19">
        <f t="shared" ref="QUY106" si="3487">QUY105</f>
        <v>11.535</v>
      </c>
      <c r="QUZ106" s="1" t="s">
        <v>12</v>
      </c>
      <c r="QVB106" t="s">
        <v>117</v>
      </c>
      <c r="QVD106" s="8"/>
      <c r="QVG106" s="19">
        <f t="shared" ref="QVG106" si="3488">QVG105</f>
        <v>11.535</v>
      </c>
      <c r="QVH106" s="1" t="s">
        <v>12</v>
      </c>
      <c r="QVJ106" t="s">
        <v>117</v>
      </c>
      <c r="QVL106" s="8"/>
      <c r="QVO106" s="19">
        <f t="shared" ref="QVO106" si="3489">QVO105</f>
        <v>11.535</v>
      </c>
      <c r="QVP106" s="1" t="s">
        <v>12</v>
      </c>
      <c r="QVR106" t="s">
        <v>117</v>
      </c>
      <c r="QVT106" s="8"/>
      <c r="QVW106" s="19">
        <f t="shared" ref="QVW106" si="3490">QVW105</f>
        <v>11.535</v>
      </c>
      <c r="QVX106" s="1" t="s">
        <v>12</v>
      </c>
      <c r="QVZ106" t="s">
        <v>117</v>
      </c>
      <c r="QWB106" s="8"/>
      <c r="QWE106" s="19">
        <f t="shared" ref="QWE106" si="3491">QWE105</f>
        <v>11.535</v>
      </c>
      <c r="QWF106" s="1" t="s">
        <v>12</v>
      </c>
      <c r="QWH106" t="s">
        <v>117</v>
      </c>
      <c r="QWJ106" s="8"/>
      <c r="QWM106" s="19">
        <f t="shared" ref="QWM106" si="3492">QWM105</f>
        <v>11.535</v>
      </c>
      <c r="QWN106" s="1" t="s">
        <v>12</v>
      </c>
      <c r="QWP106" t="s">
        <v>117</v>
      </c>
      <c r="QWR106" s="8"/>
      <c r="QWU106" s="19">
        <f t="shared" ref="QWU106" si="3493">QWU105</f>
        <v>11.535</v>
      </c>
      <c r="QWV106" s="1" t="s">
        <v>12</v>
      </c>
      <c r="QWX106" t="s">
        <v>117</v>
      </c>
      <c r="QWZ106" s="8"/>
      <c r="QXC106" s="19">
        <f t="shared" ref="QXC106" si="3494">QXC105</f>
        <v>11.535</v>
      </c>
      <c r="QXD106" s="1" t="s">
        <v>12</v>
      </c>
      <c r="QXF106" t="s">
        <v>117</v>
      </c>
      <c r="QXH106" s="8"/>
      <c r="QXK106" s="19">
        <f t="shared" ref="QXK106" si="3495">QXK105</f>
        <v>11.535</v>
      </c>
      <c r="QXL106" s="1" t="s">
        <v>12</v>
      </c>
      <c r="QXN106" t="s">
        <v>117</v>
      </c>
      <c r="QXP106" s="8"/>
      <c r="QXS106" s="19">
        <f t="shared" ref="QXS106" si="3496">QXS105</f>
        <v>11.535</v>
      </c>
      <c r="QXT106" s="1" t="s">
        <v>12</v>
      </c>
      <c r="QXV106" t="s">
        <v>117</v>
      </c>
      <c r="QXX106" s="8"/>
      <c r="QYA106" s="19">
        <f t="shared" ref="QYA106" si="3497">QYA105</f>
        <v>11.535</v>
      </c>
      <c r="QYB106" s="1" t="s">
        <v>12</v>
      </c>
      <c r="QYD106" t="s">
        <v>117</v>
      </c>
      <c r="QYF106" s="8"/>
      <c r="QYI106" s="19">
        <f t="shared" ref="QYI106" si="3498">QYI105</f>
        <v>11.535</v>
      </c>
      <c r="QYJ106" s="1" t="s">
        <v>12</v>
      </c>
      <c r="QYL106" t="s">
        <v>117</v>
      </c>
      <c r="QYN106" s="8"/>
      <c r="QYQ106" s="19">
        <f t="shared" ref="QYQ106" si="3499">QYQ105</f>
        <v>11.535</v>
      </c>
      <c r="QYR106" s="1" t="s">
        <v>12</v>
      </c>
      <c r="QYT106" t="s">
        <v>117</v>
      </c>
      <c r="QYV106" s="8"/>
      <c r="QYY106" s="19">
        <f t="shared" ref="QYY106" si="3500">QYY105</f>
        <v>11.535</v>
      </c>
      <c r="QYZ106" s="1" t="s">
        <v>12</v>
      </c>
      <c r="QZB106" t="s">
        <v>117</v>
      </c>
      <c r="QZD106" s="8"/>
      <c r="QZG106" s="19">
        <f t="shared" ref="QZG106" si="3501">QZG105</f>
        <v>11.535</v>
      </c>
      <c r="QZH106" s="1" t="s">
        <v>12</v>
      </c>
      <c r="QZJ106" t="s">
        <v>117</v>
      </c>
      <c r="QZL106" s="8"/>
      <c r="QZO106" s="19">
        <f t="shared" ref="QZO106" si="3502">QZO105</f>
        <v>11.535</v>
      </c>
      <c r="QZP106" s="1" t="s">
        <v>12</v>
      </c>
      <c r="QZR106" t="s">
        <v>117</v>
      </c>
      <c r="QZT106" s="8"/>
      <c r="QZW106" s="19">
        <f t="shared" ref="QZW106" si="3503">QZW105</f>
        <v>11.535</v>
      </c>
      <c r="QZX106" s="1" t="s">
        <v>12</v>
      </c>
      <c r="QZZ106" t="s">
        <v>117</v>
      </c>
      <c r="RAB106" s="8"/>
      <c r="RAE106" s="19">
        <f t="shared" ref="RAE106" si="3504">RAE105</f>
        <v>11.535</v>
      </c>
      <c r="RAF106" s="1" t="s">
        <v>12</v>
      </c>
      <c r="RAH106" t="s">
        <v>117</v>
      </c>
      <c r="RAJ106" s="8"/>
      <c r="RAM106" s="19">
        <f t="shared" ref="RAM106" si="3505">RAM105</f>
        <v>11.535</v>
      </c>
      <c r="RAN106" s="1" t="s">
        <v>12</v>
      </c>
      <c r="RAP106" t="s">
        <v>117</v>
      </c>
      <c r="RAR106" s="8"/>
      <c r="RAU106" s="19">
        <f t="shared" ref="RAU106" si="3506">RAU105</f>
        <v>11.535</v>
      </c>
      <c r="RAV106" s="1" t="s">
        <v>12</v>
      </c>
      <c r="RAX106" t="s">
        <v>117</v>
      </c>
      <c r="RAZ106" s="8"/>
      <c r="RBC106" s="19">
        <f t="shared" ref="RBC106" si="3507">RBC105</f>
        <v>11.535</v>
      </c>
      <c r="RBD106" s="1" t="s">
        <v>12</v>
      </c>
      <c r="RBF106" t="s">
        <v>117</v>
      </c>
      <c r="RBH106" s="8"/>
      <c r="RBK106" s="19">
        <f t="shared" ref="RBK106" si="3508">RBK105</f>
        <v>11.535</v>
      </c>
      <c r="RBL106" s="1" t="s">
        <v>12</v>
      </c>
      <c r="RBN106" t="s">
        <v>117</v>
      </c>
      <c r="RBP106" s="8"/>
      <c r="RBS106" s="19">
        <f t="shared" ref="RBS106" si="3509">RBS105</f>
        <v>11.535</v>
      </c>
      <c r="RBT106" s="1" t="s">
        <v>12</v>
      </c>
      <c r="RBV106" t="s">
        <v>117</v>
      </c>
      <c r="RBX106" s="8"/>
      <c r="RCA106" s="19">
        <f t="shared" ref="RCA106" si="3510">RCA105</f>
        <v>11.535</v>
      </c>
      <c r="RCB106" s="1" t="s">
        <v>12</v>
      </c>
      <c r="RCD106" t="s">
        <v>117</v>
      </c>
      <c r="RCF106" s="8"/>
      <c r="RCI106" s="19">
        <f t="shared" ref="RCI106" si="3511">RCI105</f>
        <v>11.535</v>
      </c>
      <c r="RCJ106" s="1" t="s">
        <v>12</v>
      </c>
      <c r="RCL106" t="s">
        <v>117</v>
      </c>
      <c r="RCN106" s="8"/>
      <c r="RCQ106" s="19">
        <f t="shared" ref="RCQ106" si="3512">RCQ105</f>
        <v>11.535</v>
      </c>
      <c r="RCR106" s="1" t="s">
        <v>12</v>
      </c>
      <c r="RCT106" t="s">
        <v>117</v>
      </c>
      <c r="RCV106" s="8"/>
      <c r="RCY106" s="19">
        <f t="shared" ref="RCY106" si="3513">RCY105</f>
        <v>11.535</v>
      </c>
      <c r="RCZ106" s="1" t="s">
        <v>12</v>
      </c>
      <c r="RDB106" t="s">
        <v>117</v>
      </c>
      <c r="RDD106" s="8"/>
      <c r="RDG106" s="19">
        <f t="shared" ref="RDG106" si="3514">RDG105</f>
        <v>11.535</v>
      </c>
      <c r="RDH106" s="1" t="s">
        <v>12</v>
      </c>
      <c r="RDJ106" t="s">
        <v>117</v>
      </c>
      <c r="RDL106" s="8"/>
      <c r="RDO106" s="19">
        <f t="shared" ref="RDO106" si="3515">RDO105</f>
        <v>11.535</v>
      </c>
      <c r="RDP106" s="1" t="s">
        <v>12</v>
      </c>
      <c r="RDR106" t="s">
        <v>117</v>
      </c>
      <c r="RDT106" s="8"/>
      <c r="RDW106" s="19">
        <f t="shared" ref="RDW106" si="3516">RDW105</f>
        <v>11.535</v>
      </c>
      <c r="RDX106" s="1" t="s">
        <v>12</v>
      </c>
      <c r="RDZ106" t="s">
        <v>117</v>
      </c>
      <c r="REB106" s="8"/>
      <c r="REE106" s="19">
        <f t="shared" ref="REE106" si="3517">REE105</f>
        <v>11.535</v>
      </c>
      <c r="REF106" s="1" t="s">
        <v>12</v>
      </c>
      <c r="REH106" t="s">
        <v>117</v>
      </c>
      <c r="REJ106" s="8"/>
      <c r="REM106" s="19">
        <f t="shared" ref="REM106" si="3518">REM105</f>
        <v>11.535</v>
      </c>
      <c r="REN106" s="1" t="s">
        <v>12</v>
      </c>
      <c r="REP106" t="s">
        <v>117</v>
      </c>
      <c r="RER106" s="8"/>
      <c r="REU106" s="19">
        <f t="shared" ref="REU106" si="3519">REU105</f>
        <v>11.535</v>
      </c>
      <c r="REV106" s="1" t="s">
        <v>12</v>
      </c>
      <c r="REX106" t="s">
        <v>117</v>
      </c>
      <c r="REZ106" s="8"/>
      <c r="RFC106" s="19">
        <f t="shared" ref="RFC106" si="3520">RFC105</f>
        <v>11.535</v>
      </c>
      <c r="RFD106" s="1" t="s">
        <v>12</v>
      </c>
      <c r="RFF106" t="s">
        <v>117</v>
      </c>
      <c r="RFH106" s="8"/>
      <c r="RFK106" s="19">
        <f t="shared" ref="RFK106" si="3521">RFK105</f>
        <v>11.535</v>
      </c>
      <c r="RFL106" s="1" t="s">
        <v>12</v>
      </c>
      <c r="RFN106" t="s">
        <v>117</v>
      </c>
      <c r="RFP106" s="8"/>
      <c r="RFS106" s="19">
        <f t="shared" ref="RFS106" si="3522">RFS105</f>
        <v>11.535</v>
      </c>
      <c r="RFT106" s="1" t="s">
        <v>12</v>
      </c>
      <c r="RFV106" t="s">
        <v>117</v>
      </c>
      <c r="RFX106" s="8"/>
      <c r="RGA106" s="19">
        <f t="shared" ref="RGA106" si="3523">RGA105</f>
        <v>11.535</v>
      </c>
      <c r="RGB106" s="1" t="s">
        <v>12</v>
      </c>
      <c r="RGD106" t="s">
        <v>117</v>
      </c>
      <c r="RGF106" s="8"/>
      <c r="RGI106" s="19">
        <f t="shared" ref="RGI106" si="3524">RGI105</f>
        <v>11.535</v>
      </c>
      <c r="RGJ106" s="1" t="s">
        <v>12</v>
      </c>
      <c r="RGL106" t="s">
        <v>117</v>
      </c>
      <c r="RGN106" s="8"/>
      <c r="RGQ106" s="19">
        <f t="shared" ref="RGQ106" si="3525">RGQ105</f>
        <v>11.535</v>
      </c>
      <c r="RGR106" s="1" t="s">
        <v>12</v>
      </c>
      <c r="RGT106" t="s">
        <v>117</v>
      </c>
      <c r="RGV106" s="8"/>
      <c r="RGY106" s="19">
        <f t="shared" ref="RGY106" si="3526">RGY105</f>
        <v>11.535</v>
      </c>
      <c r="RGZ106" s="1" t="s">
        <v>12</v>
      </c>
      <c r="RHB106" t="s">
        <v>117</v>
      </c>
      <c r="RHD106" s="8"/>
      <c r="RHG106" s="19">
        <f t="shared" ref="RHG106" si="3527">RHG105</f>
        <v>11.535</v>
      </c>
      <c r="RHH106" s="1" t="s">
        <v>12</v>
      </c>
      <c r="RHJ106" t="s">
        <v>117</v>
      </c>
      <c r="RHL106" s="8"/>
      <c r="RHO106" s="19">
        <f t="shared" ref="RHO106" si="3528">RHO105</f>
        <v>11.535</v>
      </c>
      <c r="RHP106" s="1" t="s">
        <v>12</v>
      </c>
      <c r="RHR106" t="s">
        <v>117</v>
      </c>
      <c r="RHT106" s="8"/>
      <c r="RHW106" s="19">
        <f t="shared" ref="RHW106" si="3529">RHW105</f>
        <v>11.535</v>
      </c>
      <c r="RHX106" s="1" t="s">
        <v>12</v>
      </c>
      <c r="RHZ106" t="s">
        <v>117</v>
      </c>
      <c r="RIB106" s="8"/>
      <c r="RIE106" s="19">
        <f t="shared" ref="RIE106" si="3530">RIE105</f>
        <v>11.535</v>
      </c>
      <c r="RIF106" s="1" t="s">
        <v>12</v>
      </c>
      <c r="RIH106" t="s">
        <v>117</v>
      </c>
      <c r="RIJ106" s="8"/>
      <c r="RIM106" s="19">
        <f t="shared" ref="RIM106" si="3531">RIM105</f>
        <v>11.535</v>
      </c>
      <c r="RIN106" s="1" t="s">
        <v>12</v>
      </c>
      <c r="RIP106" t="s">
        <v>117</v>
      </c>
      <c r="RIR106" s="8"/>
      <c r="RIU106" s="19">
        <f t="shared" ref="RIU106" si="3532">RIU105</f>
        <v>11.535</v>
      </c>
      <c r="RIV106" s="1" t="s">
        <v>12</v>
      </c>
      <c r="RIX106" t="s">
        <v>117</v>
      </c>
      <c r="RIZ106" s="8"/>
      <c r="RJC106" s="19">
        <f t="shared" ref="RJC106" si="3533">RJC105</f>
        <v>11.535</v>
      </c>
      <c r="RJD106" s="1" t="s">
        <v>12</v>
      </c>
      <c r="RJF106" t="s">
        <v>117</v>
      </c>
      <c r="RJH106" s="8"/>
      <c r="RJK106" s="19">
        <f t="shared" ref="RJK106" si="3534">RJK105</f>
        <v>11.535</v>
      </c>
      <c r="RJL106" s="1" t="s">
        <v>12</v>
      </c>
      <c r="RJN106" t="s">
        <v>117</v>
      </c>
      <c r="RJP106" s="8"/>
      <c r="RJS106" s="19">
        <f t="shared" ref="RJS106" si="3535">RJS105</f>
        <v>11.535</v>
      </c>
      <c r="RJT106" s="1" t="s">
        <v>12</v>
      </c>
      <c r="RJV106" t="s">
        <v>117</v>
      </c>
      <c r="RJX106" s="8"/>
      <c r="RKA106" s="19">
        <f t="shared" ref="RKA106" si="3536">RKA105</f>
        <v>11.535</v>
      </c>
      <c r="RKB106" s="1" t="s">
        <v>12</v>
      </c>
      <c r="RKD106" t="s">
        <v>117</v>
      </c>
      <c r="RKF106" s="8"/>
      <c r="RKI106" s="19">
        <f t="shared" ref="RKI106" si="3537">RKI105</f>
        <v>11.535</v>
      </c>
      <c r="RKJ106" s="1" t="s">
        <v>12</v>
      </c>
      <c r="RKL106" t="s">
        <v>117</v>
      </c>
      <c r="RKN106" s="8"/>
      <c r="RKQ106" s="19">
        <f t="shared" ref="RKQ106" si="3538">RKQ105</f>
        <v>11.535</v>
      </c>
      <c r="RKR106" s="1" t="s">
        <v>12</v>
      </c>
      <c r="RKT106" t="s">
        <v>117</v>
      </c>
      <c r="RKV106" s="8"/>
      <c r="RKY106" s="19">
        <f t="shared" ref="RKY106" si="3539">RKY105</f>
        <v>11.535</v>
      </c>
      <c r="RKZ106" s="1" t="s">
        <v>12</v>
      </c>
      <c r="RLB106" t="s">
        <v>117</v>
      </c>
      <c r="RLD106" s="8"/>
      <c r="RLG106" s="19">
        <f t="shared" ref="RLG106" si="3540">RLG105</f>
        <v>11.535</v>
      </c>
      <c r="RLH106" s="1" t="s">
        <v>12</v>
      </c>
      <c r="RLJ106" t="s">
        <v>117</v>
      </c>
      <c r="RLL106" s="8"/>
      <c r="RLO106" s="19">
        <f t="shared" ref="RLO106" si="3541">RLO105</f>
        <v>11.535</v>
      </c>
      <c r="RLP106" s="1" t="s">
        <v>12</v>
      </c>
      <c r="RLR106" t="s">
        <v>117</v>
      </c>
      <c r="RLT106" s="8"/>
      <c r="RLW106" s="19">
        <f t="shared" ref="RLW106" si="3542">RLW105</f>
        <v>11.535</v>
      </c>
      <c r="RLX106" s="1" t="s">
        <v>12</v>
      </c>
      <c r="RLZ106" t="s">
        <v>117</v>
      </c>
      <c r="RMB106" s="8"/>
      <c r="RME106" s="19">
        <f t="shared" ref="RME106" si="3543">RME105</f>
        <v>11.535</v>
      </c>
      <c r="RMF106" s="1" t="s">
        <v>12</v>
      </c>
      <c r="RMH106" t="s">
        <v>117</v>
      </c>
      <c r="RMJ106" s="8"/>
      <c r="RMM106" s="19">
        <f t="shared" ref="RMM106" si="3544">RMM105</f>
        <v>11.535</v>
      </c>
      <c r="RMN106" s="1" t="s">
        <v>12</v>
      </c>
      <c r="RMP106" t="s">
        <v>117</v>
      </c>
      <c r="RMR106" s="8"/>
      <c r="RMU106" s="19">
        <f t="shared" ref="RMU106" si="3545">RMU105</f>
        <v>11.535</v>
      </c>
      <c r="RMV106" s="1" t="s">
        <v>12</v>
      </c>
      <c r="RMX106" t="s">
        <v>117</v>
      </c>
      <c r="RMZ106" s="8"/>
      <c r="RNC106" s="19">
        <f t="shared" ref="RNC106" si="3546">RNC105</f>
        <v>11.535</v>
      </c>
      <c r="RND106" s="1" t="s">
        <v>12</v>
      </c>
      <c r="RNF106" t="s">
        <v>117</v>
      </c>
      <c r="RNH106" s="8"/>
      <c r="RNK106" s="19">
        <f t="shared" ref="RNK106" si="3547">RNK105</f>
        <v>11.535</v>
      </c>
      <c r="RNL106" s="1" t="s">
        <v>12</v>
      </c>
      <c r="RNN106" t="s">
        <v>117</v>
      </c>
      <c r="RNP106" s="8"/>
      <c r="RNS106" s="19">
        <f t="shared" ref="RNS106" si="3548">RNS105</f>
        <v>11.535</v>
      </c>
      <c r="RNT106" s="1" t="s">
        <v>12</v>
      </c>
      <c r="RNV106" t="s">
        <v>117</v>
      </c>
      <c r="RNX106" s="8"/>
      <c r="ROA106" s="19">
        <f t="shared" ref="ROA106" si="3549">ROA105</f>
        <v>11.535</v>
      </c>
      <c r="ROB106" s="1" t="s">
        <v>12</v>
      </c>
      <c r="ROD106" t="s">
        <v>117</v>
      </c>
      <c r="ROF106" s="8"/>
      <c r="ROI106" s="19">
        <f t="shared" ref="ROI106" si="3550">ROI105</f>
        <v>11.535</v>
      </c>
      <c r="ROJ106" s="1" t="s">
        <v>12</v>
      </c>
      <c r="ROL106" t="s">
        <v>117</v>
      </c>
      <c r="RON106" s="8"/>
      <c r="ROQ106" s="19">
        <f t="shared" ref="ROQ106" si="3551">ROQ105</f>
        <v>11.535</v>
      </c>
      <c r="ROR106" s="1" t="s">
        <v>12</v>
      </c>
      <c r="ROT106" t="s">
        <v>117</v>
      </c>
      <c r="ROV106" s="8"/>
      <c r="ROY106" s="19">
        <f t="shared" ref="ROY106" si="3552">ROY105</f>
        <v>11.535</v>
      </c>
      <c r="ROZ106" s="1" t="s">
        <v>12</v>
      </c>
      <c r="RPB106" t="s">
        <v>117</v>
      </c>
      <c r="RPD106" s="8"/>
      <c r="RPG106" s="19">
        <f t="shared" ref="RPG106" si="3553">RPG105</f>
        <v>11.535</v>
      </c>
      <c r="RPH106" s="1" t="s">
        <v>12</v>
      </c>
      <c r="RPJ106" t="s">
        <v>117</v>
      </c>
      <c r="RPL106" s="8"/>
      <c r="RPO106" s="19">
        <f t="shared" ref="RPO106" si="3554">RPO105</f>
        <v>11.535</v>
      </c>
      <c r="RPP106" s="1" t="s">
        <v>12</v>
      </c>
      <c r="RPR106" t="s">
        <v>117</v>
      </c>
      <c r="RPT106" s="8"/>
      <c r="RPW106" s="19">
        <f t="shared" ref="RPW106" si="3555">RPW105</f>
        <v>11.535</v>
      </c>
      <c r="RPX106" s="1" t="s">
        <v>12</v>
      </c>
      <c r="RPZ106" t="s">
        <v>117</v>
      </c>
      <c r="RQB106" s="8"/>
      <c r="RQE106" s="19">
        <f t="shared" ref="RQE106" si="3556">RQE105</f>
        <v>11.535</v>
      </c>
      <c r="RQF106" s="1" t="s">
        <v>12</v>
      </c>
      <c r="RQH106" t="s">
        <v>117</v>
      </c>
      <c r="RQJ106" s="8"/>
      <c r="RQM106" s="19">
        <f t="shared" ref="RQM106" si="3557">RQM105</f>
        <v>11.535</v>
      </c>
      <c r="RQN106" s="1" t="s">
        <v>12</v>
      </c>
      <c r="RQP106" t="s">
        <v>117</v>
      </c>
      <c r="RQR106" s="8"/>
      <c r="RQU106" s="19">
        <f t="shared" ref="RQU106" si="3558">RQU105</f>
        <v>11.535</v>
      </c>
      <c r="RQV106" s="1" t="s">
        <v>12</v>
      </c>
      <c r="RQX106" t="s">
        <v>117</v>
      </c>
      <c r="RQZ106" s="8"/>
      <c r="RRC106" s="19">
        <f t="shared" ref="RRC106" si="3559">RRC105</f>
        <v>11.535</v>
      </c>
      <c r="RRD106" s="1" t="s">
        <v>12</v>
      </c>
      <c r="RRF106" t="s">
        <v>117</v>
      </c>
      <c r="RRH106" s="8"/>
      <c r="RRK106" s="19">
        <f t="shared" ref="RRK106" si="3560">RRK105</f>
        <v>11.535</v>
      </c>
      <c r="RRL106" s="1" t="s">
        <v>12</v>
      </c>
      <c r="RRN106" t="s">
        <v>117</v>
      </c>
      <c r="RRP106" s="8"/>
      <c r="RRS106" s="19">
        <f t="shared" ref="RRS106" si="3561">RRS105</f>
        <v>11.535</v>
      </c>
      <c r="RRT106" s="1" t="s">
        <v>12</v>
      </c>
      <c r="RRV106" t="s">
        <v>117</v>
      </c>
      <c r="RRX106" s="8"/>
      <c r="RSA106" s="19">
        <f t="shared" ref="RSA106" si="3562">RSA105</f>
        <v>11.535</v>
      </c>
      <c r="RSB106" s="1" t="s">
        <v>12</v>
      </c>
      <c r="RSD106" t="s">
        <v>117</v>
      </c>
      <c r="RSF106" s="8"/>
      <c r="RSI106" s="19">
        <f t="shared" ref="RSI106" si="3563">RSI105</f>
        <v>11.535</v>
      </c>
      <c r="RSJ106" s="1" t="s">
        <v>12</v>
      </c>
      <c r="RSL106" t="s">
        <v>117</v>
      </c>
      <c r="RSN106" s="8"/>
      <c r="RSQ106" s="19">
        <f t="shared" ref="RSQ106" si="3564">RSQ105</f>
        <v>11.535</v>
      </c>
      <c r="RSR106" s="1" t="s">
        <v>12</v>
      </c>
      <c r="RST106" t="s">
        <v>117</v>
      </c>
      <c r="RSV106" s="8"/>
      <c r="RSY106" s="19">
        <f t="shared" ref="RSY106" si="3565">RSY105</f>
        <v>11.535</v>
      </c>
      <c r="RSZ106" s="1" t="s">
        <v>12</v>
      </c>
      <c r="RTB106" t="s">
        <v>117</v>
      </c>
      <c r="RTD106" s="8"/>
      <c r="RTG106" s="19">
        <f t="shared" ref="RTG106" si="3566">RTG105</f>
        <v>11.535</v>
      </c>
      <c r="RTH106" s="1" t="s">
        <v>12</v>
      </c>
      <c r="RTJ106" t="s">
        <v>117</v>
      </c>
      <c r="RTL106" s="8"/>
      <c r="RTO106" s="19">
        <f t="shared" ref="RTO106" si="3567">RTO105</f>
        <v>11.535</v>
      </c>
      <c r="RTP106" s="1" t="s">
        <v>12</v>
      </c>
      <c r="RTR106" t="s">
        <v>117</v>
      </c>
      <c r="RTT106" s="8"/>
      <c r="RTW106" s="19">
        <f t="shared" ref="RTW106" si="3568">RTW105</f>
        <v>11.535</v>
      </c>
      <c r="RTX106" s="1" t="s">
        <v>12</v>
      </c>
      <c r="RTZ106" t="s">
        <v>117</v>
      </c>
      <c r="RUB106" s="8"/>
      <c r="RUE106" s="19">
        <f t="shared" ref="RUE106" si="3569">RUE105</f>
        <v>11.535</v>
      </c>
      <c r="RUF106" s="1" t="s">
        <v>12</v>
      </c>
      <c r="RUH106" t="s">
        <v>117</v>
      </c>
      <c r="RUJ106" s="8"/>
      <c r="RUM106" s="19">
        <f t="shared" ref="RUM106" si="3570">RUM105</f>
        <v>11.535</v>
      </c>
      <c r="RUN106" s="1" t="s">
        <v>12</v>
      </c>
      <c r="RUP106" t="s">
        <v>117</v>
      </c>
      <c r="RUR106" s="8"/>
      <c r="RUU106" s="19">
        <f t="shared" ref="RUU106" si="3571">RUU105</f>
        <v>11.535</v>
      </c>
      <c r="RUV106" s="1" t="s">
        <v>12</v>
      </c>
      <c r="RUX106" t="s">
        <v>117</v>
      </c>
      <c r="RUZ106" s="8"/>
      <c r="RVC106" s="19">
        <f t="shared" ref="RVC106" si="3572">RVC105</f>
        <v>11.535</v>
      </c>
      <c r="RVD106" s="1" t="s">
        <v>12</v>
      </c>
      <c r="RVF106" t="s">
        <v>117</v>
      </c>
      <c r="RVH106" s="8"/>
      <c r="RVK106" s="19">
        <f t="shared" ref="RVK106" si="3573">RVK105</f>
        <v>11.535</v>
      </c>
      <c r="RVL106" s="1" t="s">
        <v>12</v>
      </c>
      <c r="RVN106" t="s">
        <v>117</v>
      </c>
      <c r="RVP106" s="8"/>
      <c r="RVS106" s="19">
        <f t="shared" ref="RVS106" si="3574">RVS105</f>
        <v>11.535</v>
      </c>
      <c r="RVT106" s="1" t="s">
        <v>12</v>
      </c>
      <c r="RVV106" t="s">
        <v>117</v>
      </c>
      <c r="RVX106" s="8"/>
      <c r="RWA106" s="19">
        <f t="shared" ref="RWA106" si="3575">RWA105</f>
        <v>11.535</v>
      </c>
      <c r="RWB106" s="1" t="s">
        <v>12</v>
      </c>
      <c r="RWD106" t="s">
        <v>117</v>
      </c>
      <c r="RWF106" s="8"/>
      <c r="RWI106" s="19">
        <f t="shared" ref="RWI106" si="3576">RWI105</f>
        <v>11.535</v>
      </c>
      <c r="RWJ106" s="1" t="s">
        <v>12</v>
      </c>
      <c r="RWL106" t="s">
        <v>117</v>
      </c>
      <c r="RWN106" s="8"/>
      <c r="RWQ106" s="19">
        <f t="shared" ref="RWQ106" si="3577">RWQ105</f>
        <v>11.535</v>
      </c>
      <c r="RWR106" s="1" t="s">
        <v>12</v>
      </c>
      <c r="RWT106" t="s">
        <v>117</v>
      </c>
      <c r="RWV106" s="8"/>
      <c r="RWY106" s="19">
        <f t="shared" ref="RWY106" si="3578">RWY105</f>
        <v>11.535</v>
      </c>
      <c r="RWZ106" s="1" t="s">
        <v>12</v>
      </c>
      <c r="RXB106" t="s">
        <v>117</v>
      </c>
      <c r="RXD106" s="8"/>
      <c r="RXG106" s="19">
        <f t="shared" ref="RXG106" si="3579">RXG105</f>
        <v>11.535</v>
      </c>
      <c r="RXH106" s="1" t="s">
        <v>12</v>
      </c>
      <c r="RXJ106" t="s">
        <v>117</v>
      </c>
      <c r="RXL106" s="8"/>
      <c r="RXO106" s="19">
        <f t="shared" ref="RXO106" si="3580">RXO105</f>
        <v>11.535</v>
      </c>
      <c r="RXP106" s="1" t="s">
        <v>12</v>
      </c>
      <c r="RXR106" t="s">
        <v>117</v>
      </c>
      <c r="RXT106" s="8"/>
      <c r="RXW106" s="19">
        <f t="shared" ref="RXW106" si="3581">RXW105</f>
        <v>11.535</v>
      </c>
      <c r="RXX106" s="1" t="s">
        <v>12</v>
      </c>
      <c r="RXZ106" t="s">
        <v>117</v>
      </c>
      <c r="RYB106" s="8"/>
      <c r="RYE106" s="19">
        <f t="shared" ref="RYE106" si="3582">RYE105</f>
        <v>11.535</v>
      </c>
      <c r="RYF106" s="1" t="s">
        <v>12</v>
      </c>
      <c r="RYH106" t="s">
        <v>117</v>
      </c>
      <c r="RYJ106" s="8"/>
      <c r="RYM106" s="19">
        <f t="shared" ref="RYM106" si="3583">RYM105</f>
        <v>11.535</v>
      </c>
      <c r="RYN106" s="1" t="s">
        <v>12</v>
      </c>
      <c r="RYP106" t="s">
        <v>117</v>
      </c>
      <c r="RYR106" s="8"/>
      <c r="RYU106" s="19">
        <f t="shared" ref="RYU106" si="3584">RYU105</f>
        <v>11.535</v>
      </c>
      <c r="RYV106" s="1" t="s">
        <v>12</v>
      </c>
      <c r="RYX106" t="s">
        <v>117</v>
      </c>
      <c r="RYZ106" s="8"/>
      <c r="RZC106" s="19">
        <f t="shared" ref="RZC106" si="3585">RZC105</f>
        <v>11.535</v>
      </c>
      <c r="RZD106" s="1" t="s">
        <v>12</v>
      </c>
      <c r="RZF106" t="s">
        <v>117</v>
      </c>
      <c r="RZH106" s="8"/>
      <c r="RZK106" s="19">
        <f t="shared" ref="RZK106" si="3586">RZK105</f>
        <v>11.535</v>
      </c>
      <c r="RZL106" s="1" t="s">
        <v>12</v>
      </c>
      <c r="RZN106" t="s">
        <v>117</v>
      </c>
      <c r="RZP106" s="8"/>
      <c r="RZS106" s="19">
        <f t="shared" ref="RZS106" si="3587">RZS105</f>
        <v>11.535</v>
      </c>
      <c r="RZT106" s="1" t="s">
        <v>12</v>
      </c>
      <c r="RZV106" t="s">
        <v>117</v>
      </c>
      <c r="RZX106" s="8"/>
      <c r="SAA106" s="19">
        <f t="shared" ref="SAA106" si="3588">SAA105</f>
        <v>11.535</v>
      </c>
      <c r="SAB106" s="1" t="s">
        <v>12</v>
      </c>
      <c r="SAD106" t="s">
        <v>117</v>
      </c>
      <c r="SAF106" s="8"/>
      <c r="SAI106" s="19">
        <f t="shared" ref="SAI106" si="3589">SAI105</f>
        <v>11.535</v>
      </c>
      <c r="SAJ106" s="1" t="s">
        <v>12</v>
      </c>
      <c r="SAL106" t="s">
        <v>117</v>
      </c>
      <c r="SAN106" s="8"/>
      <c r="SAQ106" s="19">
        <f t="shared" ref="SAQ106" si="3590">SAQ105</f>
        <v>11.535</v>
      </c>
      <c r="SAR106" s="1" t="s">
        <v>12</v>
      </c>
      <c r="SAT106" t="s">
        <v>117</v>
      </c>
      <c r="SAV106" s="8"/>
      <c r="SAY106" s="19">
        <f t="shared" ref="SAY106" si="3591">SAY105</f>
        <v>11.535</v>
      </c>
      <c r="SAZ106" s="1" t="s">
        <v>12</v>
      </c>
      <c r="SBB106" t="s">
        <v>117</v>
      </c>
      <c r="SBD106" s="8"/>
      <c r="SBG106" s="19">
        <f t="shared" ref="SBG106" si="3592">SBG105</f>
        <v>11.535</v>
      </c>
      <c r="SBH106" s="1" t="s">
        <v>12</v>
      </c>
      <c r="SBJ106" t="s">
        <v>117</v>
      </c>
      <c r="SBL106" s="8"/>
      <c r="SBO106" s="19">
        <f t="shared" ref="SBO106" si="3593">SBO105</f>
        <v>11.535</v>
      </c>
      <c r="SBP106" s="1" t="s">
        <v>12</v>
      </c>
      <c r="SBR106" t="s">
        <v>117</v>
      </c>
      <c r="SBT106" s="8"/>
      <c r="SBW106" s="19">
        <f t="shared" ref="SBW106" si="3594">SBW105</f>
        <v>11.535</v>
      </c>
      <c r="SBX106" s="1" t="s">
        <v>12</v>
      </c>
      <c r="SBZ106" t="s">
        <v>117</v>
      </c>
      <c r="SCB106" s="8"/>
      <c r="SCE106" s="19">
        <f t="shared" ref="SCE106" si="3595">SCE105</f>
        <v>11.535</v>
      </c>
      <c r="SCF106" s="1" t="s">
        <v>12</v>
      </c>
      <c r="SCH106" t="s">
        <v>117</v>
      </c>
      <c r="SCJ106" s="8"/>
      <c r="SCM106" s="19">
        <f t="shared" ref="SCM106" si="3596">SCM105</f>
        <v>11.535</v>
      </c>
      <c r="SCN106" s="1" t="s">
        <v>12</v>
      </c>
      <c r="SCP106" t="s">
        <v>117</v>
      </c>
      <c r="SCR106" s="8"/>
      <c r="SCU106" s="19">
        <f t="shared" ref="SCU106" si="3597">SCU105</f>
        <v>11.535</v>
      </c>
      <c r="SCV106" s="1" t="s">
        <v>12</v>
      </c>
      <c r="SCX106" t="s">
        <v>117</v>
      </c>
      <c r="SCZ106" s="8"/>
      <c r="SDC106" s="19">
        <f t="shared" ref="SDC106" si="3598">SDC105</f>
        <v>11.535</v>
      </c>
      <c r="SDD106" s="1" t="s">
        <v>12</v>
      </c>
      <c r="SDF106" t="s">
        <v>117</v>
      </c>
      <c r="SDH106" s="8"/>
      <c r="SDK106" s="19">
        <f t="shared" ref="SDK106" si="3599">SDK105</f>
        <v>11.535</v>
      </c>
      <c r="SDL106" s="1" t="s">
        <v>12</v>
      </c>
      <c r="SDN106" t="s">
        <v>117</v>
      </c>
      <c r="SDP106" s="8"/>
      <c r="SDS106" s="19">
        <f t="shared" ref="SDS106" si="3600">SDS105</f>
        <v>11.535</v>
      </c>
      <c r="SDT106" s="1" t="s">
        <v>12</v>
      </c>
      <c r="SDV106" t="s">
        <v>117</v>
      </c>
      <c r="SDX106" s="8"/>
      <c r="SEA106" s="19">
        <f t="shared" ref="SEA106" si="3601">SEA105</f>
        <v>11.535</v>
      </c>
      <c r="SEB106" s="1" t="s">
        <v>12</v>
      </c>
      <c r="SED106" t="s">
        <v>117</v>
      </c>
      <c r="SEF106" s="8"/>
      <c r="SEI106" s="19">
        <f t="shared" ref="SEI106" si="3602">SEI105</f>
        <v>11.535</v>
      </c>
      <c r="SEJ106" s="1" t="s">
        <v>12</v>
      </c>
      <c r="SEL106" t="s">
        <v>117</v>
      </c>
      <c r="SEN106" s="8"/>
      <c r="SEQ106" s="19">
        <f t="shared" ref="SEQ106" si="3603">SEQ105</f>
        <v>11.535</v>
      </c>
      <c r="SER106" s="1" t="s">
        <v>12</v>
      </c>
      <c r="SET106" t="s">
        <v>117</v>
      </c>
      <c r="SEV106" s="8"/>
      <c r="SEY106" s="19">
        <f t="shared" ref="SEY106" si="3604">SEY105</f>
        <v>11.535</v>
      </c>
      <c r="SEZ106" s="1" t="s">
        <v>12</v>
      </c>
      <c r="SFB106" t="s">
        <v>117</v>
      </c>
      <c r="SFD106" s="8"/>
      <c r="SFG106" s="19">
        <f t="shared" ref="SFG106" si="3605">SFG105</f>
        <v>11.535</v>
      </c>
      <c r="SFH106" s="1" t="s">
        <v>12</v>
      </c>
      <c r="SFJ106" t="s">
        <v>117</v>
      </c>
      <c r="SFL106" s="8"/>
      <c r="SFO106" s="19">
        <f t="shared" ref="SFO106" si="3606">SFO105</f>
        <v>11.535</v>
      </c>
      <c r="SFP106" s="1" t="s">
        <v>12</v>
      </c>
      <c r="SFR106" t="s">
        <v>117</v>
      </c>
      <c r="SFT106" s="8"/>
      <c r="SFW106" s="19">
        <f t="shared" ref="SFW106" si="3607">SFW105</f>
        <v>11.535</v>
      </c>
      <c r="SFX106" s="1" t="s">
        <v>12</v>
      </c>
      <c r="SFZ106" t="s">
        <v>117</v>
      </c>
      <c r="SGB106" s="8"/>
      <c r="SGE106" s="19">
        <f t="shared" ref="SGE106" si="3608">SGE105</f>
        <v>11.535</v>
      </c>
      <c r="SGF106" s="1" t="s">
        <v>12</v>
      </c>
      <c r="SGH106" t="s">
        <v>117</v>
      </c>
      <c r="SGJ106" s="8"/>
      <c r="SGM106" s="19">
        <f t="shared" ref="SGM106" si="3609">SGM105</f>
        <v>11.535</v>
      </c>
      <c r="SGN106" s="1" t="s">
        <v>12</v>
      </c>
      <c r="SGP106" t="s">
        <v>117</v>
      </c>
      <c r="SGR106" s="8"/>
      <c r="SGU106" s="19">
        <f t="shared" ref="SGU106" si="3610">SGU105</f>
        <v>11.535</v>
      </c>
      <c r="SGV106" s="1" t="s">
        <v>12</v>
      </c>
      <c r="SGX106" t="s">
        <v>117</v>
      </c>
      <c r="SGZ106" s="8"/>
      <c r="SHC106" s="19">
        <f t="shared" ref="SHC106" si="3611">SHC105</f>
        <v>11.535</v>
      </c>
      <c r="SHD106" s="1" t="s">
        <v>12</v>
      </c>
      <c r="SHF106" t="s">
        <v>117</v>
      </c>
      <c r="SHH106" s="8"/>
      <c r="SHK106" s="19">
        <f t="shared" ref="SHK106" si="3612">SHK105</f>
        <v>11.535</v>
      </c>
      <c r="SHL106" s="1" t="s">
        <v>12</v>
      </c>
      <c r="SHN106" t="s">
        <v>117</v>
      </c>
      <c r="SHP106" s="8"/>
      <c r="SHS106" s="19">
        <f t="shared" ref="SHS106" si="3613">SHS105</f>
        <v>11.535</v>
      </c>
      <c r="SHT106" s="1" t="s">
        <v>12</v>
      </c>
      <c r="SHV106" t="s">
        <v>117</v>
      </c>
      <c r="SHX106" s="8"/>
      <c r="SIA106" s="19">
        <f t="shared" ref="SIA106" si="3614">SIA105</f>
        <v>11.535</v>
      </c>
      <c r="SIB106" s="1" t="s">
        <v>12</v>
      </c>
      <c r="SID106" t="s">
        <v>117</v>
      </c>
      <c r="SIF106" s="8"/>
      <c r="SII106" s="19">
        <f t="shared" ref="SII106" si="3615">SII105</f>
        <v>11.535</v>
      </c>
      <c r="SIJ106" s="1" t="s">
        <v>12</v>
      </c>
      <c r="SIL106" t="s">
        <v>117</v>
      </c>
      <c r="SIN106" s="8"/>
      <c r="SIQ106" s="19">
        <f t="shared" ref="SIQ106" si="3616">SIQ105</f>
        <v>11.535</v>
      </c>
      <c r="SIR106" s="1" t="s">
        <v>12</v>
      </c>
      <c r="SIT106" t="s">
        <v>117</v>
      </c>
      <c r="SIV106" s="8"/>
      <c r="SIY106" s="19">
        <f t="shared" ref="SIY106" si="3617">SIY105</f>
        <v>11.535</v>
      </c>
      <c r="SIZ106" s="1" t="s">
        <v>12</v>
      </c>
      <c r="SJB106" t="s">
        <v>117</v>
      </c>
      <c r="SJD106" s="8"/>
      <c r="SJG106" s="19">
        <f t="shared" ref="SJG106" si="3618">SJG105</f>
        <v>11.535</v>
      </c>
      <c r="SJH106" s="1" t="s">
        <v>12</v>
      </c>
      <c r="SJJ106" t="s">
        <v>117</v>
      </c>
      <c r="SJL106" s="8"/>
      <c r="SJO106" s="19">
        <f t="shared" ref="SJO106" si="3619">SJO105</f>
        <v>11.535</v>
      </c>
      <c r="SJP106" s="1" t="s">
        <v>12</v>
      </c>
      <c r="SJR106" t="s">
        <v>117</v>
      </c>
      <c r="SJT106" s="8"/>
      <c r="SJW106" s="19">
        <f t="shared" ref="SJW106" si="3620">SJW105</f>
        <v>11.535</v>
      </c>
      <c r="SJX106" s="1" t="s">
        <v>12</v>
      </c>
      <c r="SJZ106" t="s">
        <v>117</v>
      </c>
      <c r="SKB106" s="8"/>
      <c r="SKE106" s="19">
        <f t="shared" ref="SKE106" si="3621">SKE105</f>
        <v>11.535</v>
      </c>
      <c r="SKF106" s="1" t="s">
        <v>12</v>
      </c>
      <c r="SKH106" t="s">
        <v>117</v>
      </c>
      <c r="SKJ106" s="8"/>
      <c r="SKM106" s="19">
        <f t="shared" ref="SKM106" si="3622">SKM105</f>
        <v>11.535</v>
      </c>
      <c r="SKN106" s="1" t="s">
        <v>12</v>
      </c>
      <c r="SKP106" t="s">
        <v>117</v>
      </c>
      <c r="SKR106" s="8"/>
      <c r="SKU106" s="19">
        <f t="shared" ref="SKU106" si="3623">SKU105</f>
        <v>11.535</v>
      </c>
      <c r="SKV106" s="1" t="s">
        <v>12</v>
      </c>
      <c r="SKX106" t="s">
        <v>117</v>
      </c>
      <c r="SKZ106" s="8"/>
      <c r="SLC106" s="19">
        <f t="shared" ref="SLC106" si="3624">SLC105</f>
        <v>11.535</v>
      </c>
      <c r="SLD106" s="1" t="s">
        <v>12</v>
      </c>
      <c r="SLF106" t="s">
        <v>117</v>
      </c>
      <c r="SLH106" s="8"/>
      <c r="SLK106" s="19">
        <f t="shared" ref="SLK106" si="3625">SLK105</f>
        <v>11.535</v>
      </c>
      <c r="SLL106" s="1" t="s">
        <v>12</v>
      </c>
      <c r="SLN106" t="s">
        <v>117</v>
      </c>
      <c r="SLP106" s="8"/>
      <c r="SLS106" s="19">
        <f t="shared" ref="SLS106" si="3626">SLS105</f>
        <v>11.535</v>
      </c>
      <c r="SLT106" s="1" t="s">
        <v>12</v>
      </c>
      <c r="SLV106" t="s">
        <v>117</v>
      </c>
      <c r="SLX106" s="8"/>
      <c r="SMA106" s="19">
        <f t="shared" ref="SMA106" si="3627">SMA105</f>
        <v>11.535</v>
      </c>
      <c r="SMB106" s="1" t="s">
        <v>12</v>
      </c>
      <c r="SMD106" t="s">
        <v>117</v>
      </c>
      <c r="SMF106" s="8"/>
      <c r="SMI106" s="19">
        <f t="shared" ref="SMI106" si="3628">SMI105</f>
        <v>11.535</v>
      </c>
      <c r="SMJ106" s="1" t="s">
        <v>12</v>
      </c>
      <c r="SML106" t="s">
        <v>117</v>
      </c>
      <c r="SMN106" s="8"/>
      <c r="SMQ106" s="19">
        <f t="shared" ref="SMQ106" si="3629">SMQ105</f>
        <v>11.535</v>
      </c>
      <c r="SMR106" s="1" t="s">
        <v>12</v>
      </c>
      <c r="SMT106" t="s">
        <v>117</v>
      </c>
      <c r="SMV106" s="8"/>
      <c r="SMY106" s="19">
        <f t="shared" ref="SMY106" si="3630">SMY105</f>
        <v>11.535</v>
      </c>
      <c r="SMZ106" s="1" t="s">
        <v>12</v>
      </c>
      <c r="SNB106" t="s">
        <v>117</v>
      </c>
      <c r="SND106" s="8"/>
      <c r="SNG106" s="19">
        <f t="shared" ref="SNG106" si="3631">SNG105</f>
        <v>11.535</v>
      </c>
      <c r="SNH106" s="1" t="s">
        <v>12</v>
      </c>
      <c r="SNJ106" t="s">
        <v>117</v>
      </c>
      <c r="SNL106" s="8"/>
      <c r="SNO106" s="19">
        <f t="shared" ref="SNO106" si="3632">SNO105</f>
        <v>11.535</v>
      </c>
      <c r="SNP106" s="1" t="s">
        <v>12</v>
      </c>
      <c r="SNR106" t="s">
        <v>117</v>
      </c>
      <c r="SNT106" s="8"/>
      <c r="SNW106" s="19">
        <f t="shared" ref="SNW106" si="3633">SNW105</f>
        <v>11.535</v>
      </c>
      <c r="SNX106" s="1" t="s">
        <v>12</v>
      </c>
      <c r="SNZ106" t="s">
        <v>117</v>
      </c>
      <c r="SOB106" s="8"/>
      <c r="SOE106" s="19">
        <f t="shared" ref="SOE106" si="3634">SOE105</f>
        <v>11.535</v>
      </c>
      <c r="SOF106" s="1" t="s">
        <v>12</v>
      </c>
      <c r="SOH106" t="s">
        <v>117</v>
      </c>
      <c r="SOJ106" s="8"/>
      <c r="SOM106" s="19">
        <f t="shared" ref="SOM106" si="3635">SOM105</f>
        <v>11.535</v>
      </c>
      <c r="SON106" s="1" t="s">
        <v>12</v>
      </c>
      <c r="SOP106" t="s">
        <v>117</v>
      </c>
      <c r="SOR106" s="8"/>
      <c r="SOU106" s="19">
        <f t="shared" ref="SOU106" si="3636">SOU105</f>
        <v>11.535</v>
      </c>
      <c r="SOV106" s="1" t="s">
        <v>12</v>
      </c>
      <c r="SOX106" t="s">
        <v>117</v>
      </c>
      <c r="SOZ106" s="8"/>
      <c r="SPC106" s="19">
        <f t="shared" ref="SPC106" si="3637">SPC105</f>
        <v>11.535</v>
      </c>
      <c r="SPD106" s="1" t="s">
        <v>12</v>
      </c>
      <c r="SPF106" t="s">
        <v>117</v>
      </c>
      <c r="SPH106" s="8"/>
      <c r="SPK106" s="19">
        <f t="shared" ref="SPK106" si="3638">SPK105</f>
        <v>11.535</v>
      </c>
      <c r="SPL106" s="1" t="s">
        <v>12</v>
      </c>
      <c r="SPN106" t="s">
        <v>117</v>
      </c>
      <c r="SPP106" s="8"/>
      <c r="SPS106" s="19">
        <f t="shared" ref="SPS106" si="3639">SPS105</f>
        <v>11.535</v>
      </c>
      <c r="SPT106" s="1" t="s">
        <v>12</v>
      </c>
      <c r="SPV106" t="s">
        <v>117</v>
      </c>
      <c r="SPX106" s="8"/>
      <c r="SQA106" s="19">
        <f t="shared" ref="SQA106" si="3640">SQA105</f>
        <v>11.535</v>
      </c>
      <c r="SQB106" s="1" t="s">
        <v>12</v>
      </c>
      <c r="SQD106" t="s">
        <v>117</v>
      </c>
      <c r="SQF106" s="8"/>
      <c r="SQI106" s="19">
        <f t="shared" ref="SQI106" si="3641">SQI105</f>
        <v>11.535</v>
      </c>
      <c r="SQJ106" s="1" t="s">
        <v>12</v>
      </c>
      <c r="SQL106" t="s">
        <v>117</v>
      </c>
      <c r="SQN106" s="8"/>
      <c r="SQQ106" s="19">
        <f t="shared" ref="SQQ106" si="3642">SQQ105</f>
        <v>11.535</v>
      </c>
      <c r="SQR106" s="1" t="s">
        <v>12</v>
      </c>
      <c r="SQT106" t="s">
        <v>117</v>
      </c>
      <c r="SQV106" s="8"/>
      <c r="SQY106" s="19">
        <f t="shared" ref="SQY106" si="3643">SQY105</f>
        <v>11.535</v>
      </c>
      <c r="SQZ106" s="1" t="s">
        <v>12</v>
      </c>
      <c r="SRB106" t="s">
        <v>117</v>
      </c>
      <c r="SRD106" s="8"/>
      <c r="SRG106" s="19">
        <f t="shared" ref="SRG106" si="3644">SRG105</f>
        <v>11.535</v>
      </c>
      <c r="SRH106" s="1" t="s">
        <v>12</v>
      </c>
      <c r="SRJ106" t="s">
        <v>117</v>
      </c>
      <c r="SRL106" s="8"/>
      <c r="SRO106" s="19">
        <f t="shared" ref="SRO106" si="3645">SRO105</f>
        <v>11.535</v>
      </c>
      <c r="SRP106" s="1" t="s">
        <v>12</v>
      </c>
      <c r="SRR106" t="s">
        <v>117</v>
      </c>
      <c r="SRT106" s="8"/>
      <c r="SRW106" s="19">
        <f t="shared" ref="SRW106" si="3646">SRW105</f>
        <v>11.535</v>
      </c>
      <c r="SRX106" s="1" t="s">
        <v>12</v>
      </c>
      <c r="SRZ106" t="s">
        <v>117</v>
      </c>
      <c r="SSB106" s="8"/>
      <c r="SSE106" s="19">
        <f t="shared" ref="SSE106" si="3647">SSE105</f>
        <v>11.535</v>
      </c>
      <c r="SSF106" s="1" t="s">
        <v>12</v>
      </c>
      <c r="SSH106" t="s">
        <v>117</v>
      </c>
      <c r="SSJ106" s="8"/>
      <c r="SSM106" s="19">
        <f t="shared" ref="SSM106" si="3648">SSM105</f>
        <v>11.535</v>
      </c>
      <c r="SSN106" s="1" t="s">
        <v>12</v>
      </c>
      <c r="SSP106" t="s">
        <v>117</v>
      </c>
      <c r="SSR106" s="8"/>
      <c r="SSU106" s="19">
        <f t="shared" ref="SSU106" si="3649">SSU105</f>
        <v>11.535</v>
      </c>
      <c r="SSV106" s="1" t="s">
        <v>12</v>
      </c>
      <c r="SSX106" t="s">
        <v>117</v>
      </c>
      <c r="SSZ106" s="8"/>
      <c r="STC106" s="19">
        <f t="shared" ref="STC106" si="3650">STC105</f>
        <v>11.535</v>
      </c>
      <c r="STD106" s="1" t="s">
        <v>12</v>
      </c>
      <c r="STF106" t="s">
        <v>117</v>
      </c>
      <c r="STH106" s="8"/>
      <c r="STK106" s="19">
        <f t="shared" ref="STK106" si="3651">STK105</f>
        <v>11.535</v>
      </c>
      <c r="STL106" s="1" t="s">
        <v>12</v>
      </c>
      <c r="STN106" t="s">
        <v>117</v>
      </c>
      <c r="STP106" s="8"/>
      <c r="STS106" s="19">
        <f t="shared" ref="STS106" si="3652">STS105</f>
        <v>11.535</v>
      </c>
      <c r="STT106" s="1" t="s">
        <v>12</v>
      </c>
      <c r="STV106" t="s">
        <v>117</v>
      </c>
      <c r="STX106" s="8"/>
      <c r="SUA106" s="19">
        <f t="shared" ref="SUA106" si="3653">SUA105</f>
        <v>11.535</v>
      </c>
      <c r="SUB106" s="1" t="s">
        <v>12</v>
      </c>
      <c r="SUD106" t="s">
        <v>117</v>
      </c>
      <c r="SUF106" s="8"/>
      <c r="SUI106" s="19">
        <f t="shared" ref="SUI106" si="3654">SUI105</f>
        <v>11.535</v>
      </c>
      <c r="SUJ106" s="1" t="s">
        <v>12</v>
      </c>
      <c r="SUL106" t="s">
        <v>117</v>
      </c>
      <c r="SUN106" s="8"/>
      <c r="SUQ106" s="19">
        <f t="shared" ref="SUQ106" si="3655">SUQ105</f>
        <v>11.535</v>
      </c>
      <c r="SUR106" s="1" t="s">
        <v>12</v>
      </c>
      <c r="SUT106" t="s">
        <v>117</v>
      </c>
      <c r="SUV106" s="8"/>
      <c r="SUY106" s="19">
        <f t="shared" ref="SUY106" si="3656">SUY105</f>
        <v>11.535</v>
      </c>
      <c r="SUZ106" s="1" t="s">
        <v>12</v>
      </c>
      <c r="SVB106" t="s">
        <v>117</v>
      </c>
      <c r="SVD106" s="8"/>
      <c r="SVG106" s="19">
        <f t="shared" ref="SVG106" si="3657">SVG105</f>
        <v>11.535</v>
      </c>
      <c r="SVH106" s="1" t="s">
        <v>12</v>
      </c>
      <c r="SVJ106" t="s">
        <v>117</v>
      </c>
      <c r="SVL106" s="8"/>
      <c r="SVO106" s="19">
        <f t="shared" ref="SVO106" si="3658">SVO105</f>
        <v>11.535</v>
      </c>
      <c r="SVP106" s="1" t="s">
        <v>12</v>
      </c>
      <c r="SVR106" t="s">
        <v>117</v>
      </c>
      <c r="SVT106" s="8"/>
      <c r="SVW106" s="19">
        <f t="shared" ref="SVW106" si="3659">SVW105</f>
        <v>11.535</v>
      </c>
      <c r="SVX106" s="1" t="s">
        <v>12</v>
      </c>
      <c r="SVZ106" t="s">
        <v>117</v>
      </c>
      <c r="SWB106" s="8"/>
      <c r="SWE106" s="19">
        <f t="shared" ref="SWE106" si="3660">SWE105</f>
        <v>11.535</v>
      </c>
      <c r="SWF106" s="1" t="s">
        <v>12</v>
      </c>
      <c r="SWH106" t="s">
        <v>117</v>
      </c>
      <c r="SWJ106" s="8"/>
      <c r="SWM106" s="19">
        <f t="shared" ref="SWM106" si="3661">SWM105</f>
        <v>11.535</v>
      </c>
      <c r="SWN106" s="1" t="s">
        <v>12</v>
      </c>
      <c r="SWP106" t="s">
        <v>117</v>
      </c>
      <c r="SWR106" s="8"/>
      <c r="SWU106" s="19">
        <f t="shared" ref="SWU106" si="3662">SWU105</f>
        <v>11.535</v>
      </c>
      <c r="SWV106" s="1" t="s">
        <v>12</v>
      </c>
      <c r="SWX106" t="s">
        <v>117</v>
      </c>
      <c r="SWZ106" s="8"/>
      <c r="SXC106" s="19">
        <f t="shared" ref="SXC106" si="3663">SXC105</f>
        <v>11.535</v>
      </c>
      <c r="SXD106" s="1" t="s">
        <v>12</v>
      </c>
      <c r="SXF106" t="s">
        <v>117</v>
      </c>
      <c r="SXH106" s="8"/>
      <c r="SXK106" s="19">
        <f t="shared" ref="SXK106" si="3664">SXK105</f>
        <v>11.535</v>
      </c>
      <c r="SXL106" s="1" t="s">
        <v>12</v>
      </c>
      <c r="SXN106" t="s">
        <v>117</v>
      </c>
      <c r="SXP106" s="8"/>
      <c r="SXS106" s="19">
        <f t="shared" ref="SXS106" si="3665">SXS105</f>
        <v>11.535</v>
      </c>
      <c r="SXT106" s="1" t="s">
        <v>12</v>
      </c>
      <c r="SXV106" t="s">
        <v>117</v>
      </c>
      <c r="SXX106" s="8"/>
      <c r="SYA106" s="19">
        <f t="shared" ref="SYA106" si="3666">SYA105</f>
        <v>11.535</v>
      </c>
      <c r="SYB106" s="1" t="s">
        <v>12</v>
      </c>
      <c r="SYD106" t="s">
        <v>117</v>
      </c>
      <c r="SYF106" s="8"/>
      <c r="SYI106" s="19">
        <f t="shared" ref="SYI106" si="3667">SYI105</f>
        <v>11.535</v>
      </c>
      <c r="SYJ106" s="1" t="s">
        <v>12</v>
      </c>
      <c r="SYL106" t="s">
        <v>117</v>
      </c>
      <c r="SYN106" s="8"/>
      <c r="SYQ106" s="19">
        <f t="shared" ref="SYQ106" si="3668">SYQ105</f>
        <v>11.535</v>
      </c>
      <c r="SYR106" s="1" t="s">
        <v>12</v>
      </c>
      <c r="SYT106" t="s">
        <v>117</v>
      </c>
      <c r="SYV106" s="8"/>
      <c r="SYY106" s="19">
        <f t="shared" ref="SYY106" si="3669">SYY105</f>
        <v>11.535</v>
      </c>
      <c r="SYZ106" s="1" t="s">
        <v>12</v>
      </c>
      <c r="SZB106" t="s">
        <v>117</v>
      </c>
      <c r="SZD106" s="8"/>
      <c r="SZG106" s="19">
        <f t="shared" ref="SZG106" si="3670">SZG105</f>
        <v>11.535</v>
      </c>
      <c r="SZH106" s="1" t="s">
        <v>12</v>
      </c>
      <c r="SZJ106" t="s">
        <v>117</v>
      </c>
      <c r="SZL106" s="8"/>
      <c r="SZO106" s="19">
        <f t="shared" ref="SZO106" si="3671">SZO105</f>
        <v>11.535</v>
      </c>
      <c r="SZP106" s="1" t="s">
        <v>12</v>
      </c>
      <c r="SZR106" t="s">
        <v>117</v>
      </c>
      <c r="SZT106" s="8"/>
      <c r="SZW106" s="19">
        <f t="shared" ref="SZW106" si="3672">SZW105</f>
        <v>11.535</v>
      </c>
      <c r="SZX106" s="1" t="s">
        <v>12</v>
      </c>
      <c r="SZZ106" t="s">
        <v>117</v>
      </c>
      <c r="TAB106" s="8"/>
      <c r="TAE106" s="19">
        <f t="shared" ref="TAE106" si="3673">TAE105</f>
        <v>11.535</v>
      </c>
      <c r="TAF106" s="1" t="s">
        <v>12</v>
      </c>
      <c r="TAH106" t="s">
        <v>117</v>
      </c>
      <c r="TAJ106" s="8"/>
      <c r="TAM106" s="19">
        <f t="shared" ref="TAM106" si="3674">TAM105</f>
        <v>11.535</v>
      </c>
      <c r="TAN106" s="1" t="s">
        <v>12</v>
      </c>
      <c r="TAP106" t="s">
        <v>117</v>
      </c>
      <c r="TAR106" s="8"/>
      <c r="TAU106" s="19">
        <f t="shared" ref="TAU106" si="3675">TAU105</f>
        <v>11.535</v>
      </c>
      <c r="TAV106" s="1" t="s">
        <v>12</v>
      </c>
      <c r="TAX106" t="s">
        <v>117</v>
      </c>
      <c r="TAZ106" s="8"/>
      <c r="TBC106" s="19">
        <f t="shared" ref="TBC106" si="3676">TBC105</f>
        <v>11.535</v>
      </c>
      <c r="TBD106" s="1" t="s">
        <v>12</v>
      </c>
      <c r="TBF106" t="s">
        <v>117</v>
      </c>
      <c r="TBH106" s="8"/>
      <c r="TBK106" s="19">
        <f t="shared" ref="TBK106" si="3677">TBK105</f>
        <v>11.535</v>
      </c>
      <c r="TBL106" s="1" t="s">
        <v>12</v>
      </c>
      <c r="TBN106" t="s">
        <v>117</v>
      </c>
      <c r="TBP106" s="8"/>
      <c r="TBS106" s="19">
        <f t="shared" ref="TBS106" si="3678">TBS105</f>
        <v>11.535</v>
      </c>
      <c r="TBT106" s="1" t="s">
        <v>12</v>
      </c>
      <c r="TBV106" t="s">
        <v>117</v>
      </c>
      <c r="TBX106" s="8"/>
      <c r="TCA106" s="19">
        <f t="shared" ref="TCA106" si="3679">TCA105</f>
        <v>11.535</v>
      </c>
      <c r="TCB106" s="1" t="s">
        <v>12</v>
      </c>
      <c r="TCD106" t="s">
        <v>117</v>
      </c>
      <c r="TCF106" s="8"/>
      <c r="TCI106" s="19">
        <f t="shared" ref="TCI106" si="3680">TCI105</f>
        <v>11.535</v>
      </c>
      <c r="TCJ106" s="1" t="s">
        <v>12</v>
      </c>
      <c r="TCL106" t="s">
        <v>117</v>
      </c>
      <c r="TCN106" s="8"/>
      <c r="TCQ106" s="19">
        <f t="shared" ref="TCQ106" si="3681">TCQ105</f>
        <v>11.535</v>
      </c>
      <c r="TCR106" s="1" t="s">
        <v>12</v>
      </c>
      <c r="TCT106" t="s">
        <v>117</v>
      </c>
      <c r="TCV106" s="8"/>
      <c r="TCY106" s="19">
        <f t="shared" ref="TCY106" si="3682">TCY105</f>
        <v>11.535</v>
      </c>
      <c r="TCZ106" s="1" t="s">
        <v>12</v>
      </c>
      <c r="TDB106" t="s">
        <v>117</v>
      </c>
      <c r="TDD106" s="8"/>
      <c r="TDG106" s="19">
        <f t="shared" ref="TDG106" si="3683">TDG105</f>
        <v>11.535</v>
      </c>
      <c r="TDH106" s="1" t="s">
        <v>12</v>
      </c>
      <c r="TDJ106" t="s">
        <v>117</v>
      </c>
      <c r="TDL106" s="8"/>
      <c r="TDO106" s="19">
        <f t="shared" ref="TDO106" si="3684">TDO105</f>
        <v>11.535</v>
      </c>
      <c r="TDP106" s="1" t="s">
        <v>12</v>
      </c>
      <c r="TDR106" t="s">
        <v>117</v>
      </c>
      <c r="TDT106" s="8"/>
      <c r="TDW106" s="19">
        <f t="shared" ref="TDW106" si="3685">TDW105</f>
        <v>11.535</v>
      </c>
      <c r="TDX106" s="1" t="s">
        <v>12</v>
      </c>
      <c r="TDZ106" t="s">
        <v>117</v>
      </c>
      <c r="TEB106" s="8"/>
      <c r="TEE106" s="19">
        <f t="shared" ref="TEE106" si="3686">TEE105</f>
        <v>11.535</v>
      </c>
      <c r="TEF106" s="1" t="s">
        <v>12</v>
      </c>
      <c r="TEH106" t="s">
        <v>117</v>
      </c>
      <c r="TEJ106" s="8"/>
      <c r="TEM106" s="19">
        <f t="shared" ref="TEM106" si="3687">TEM105</f>
        <v>11.535</v>
      </c>
      <c r="TEN106" s="1" t="s">
        <v>12</v>
      </c>
      <c r="TEP106" t="s">
        <v>117</v>
      </c>
      <c r="TER106" s="8"/>
      <c r="TEU106" s="19">
        <f t="shared" ref="TEU106" si="3688">TEU105</f>
        <v>11.535</v>
      </c>
      <c r="TEV106" s="1" t="s">
        <v>12</v>
      </c>
      <c r="TEX106" t="s">
        <v>117</v>
      </c>
      <c r="TEZ106" s="8"/>
      <c r="TFC106" s="19">
        <f t="shared" ref="TFC106" si="3689">TFC105</f>
        <v>11.535</v>
      </c>
      <c r="TFD106" s="1" t="s">
        <v>12</v>
      </c>
      <c r="TFF106" t="s">
        <v>117</v>
      </c>
      <c r="TFH106" s="8"/>
      <c r="TFK106" s="19">
        <f t="shared" ref="TFK106" si="3690">TFK105</f>
        <v>11.535</v>
      </c>
      <c r="TFL106" s="1" t="s">
        <v>12</v>
      </c>
      <c r="TFN106" t="s">
        <v>117</v>
      </c>
      <c r="TFP106" s="8"/>
      <c r="TFS106" s="19">
        <f t="shared" ref="TFS106" si="3691">TFS105</f>
        <v>11.535</v>
      </c>
      <c r="TFT106" s="1" t="s">
        <v>12</v>
      </c>
      <c r="TFV106" t="s">
        <v>117</v>
      </c>
      <c r="TFX106" s="8"/>
      <c r="TGA106" s="19">
        <f t="shared" ref="TGA106" si="3692">TGA105</f>
        <v>11.535</v>
      </c>
      <c r="TGB106" s="1" t="s">
        <v>12</v>
      </c>
      <c r="TGD106" t="s">
        <v>117</v>
      </c>
      <c r="TGF106" s="8"/>
      <c r="TGI106" s="19">
        <f t="shared" ref="TGI106" si="3693">TGI105</f>
        <v>11.535</v>
      </c>
      <c r="TGJ106" s="1" t="s">
        <v>12</v>
      </c>
      <c r="TGL106" t="s">
        <v>117</v>
      </c>
      <c r="TGN106" s="8"/>
      <c r="TGQ106" s="19">
        <f t="shared" ref="TGQ106" si="3694">TGQ105</f>
        <v>11.535</v>
      </c>
      <c r="TGR106" s="1" t="s">
        <v>12</v>
      </c>
      <c r="TGT106" t="s">
        <v>117</v>
      </c>
      <c r="TGV106" s="8"/>
      <c r="TGY106" s="19">
        <f t="shared" ref="TGY106" si="3695">TGY105</f>
        <v>11.535</v>
      </c>
      <c r="TGZ106" s="1" t="s">
        <v>12</v>
      </c>
      <c r="THB106" t="s">
        <v>117</v>
      </c>
      <c r="THD106" s="8"/>
      <c r="THG106" s="19">
        <f t="shared" ref="THG106" si="3696">THG105</f>
        <v>11.535</v>
      </c>
      <c r="THH106" s="1" t="s">
        <v>12</v>
      </c>
      <c r="THJ106" t="s">
        <v>117</v>
      </c>
      <c r="THL106" s="8"/>
      <c r="THO106" s="19">
        <f t="shared" ref="THO106" si="3697">THO105</f>
        <v>11.535</v>
      </c>
      <c r="THP106" s="1" t="s">
        <v>12</v>
      </c>
      <c r="THR106" t="s">
        <v>117</v>
      </c>
      <c r="THT106" s="8"/>
      <c r="THW106" s="19">
        <f t="shared" ref="THW106" si="3698">THW105</f>
        <v>11.535</v>
      </c>
      <c r="THX106" s="1" t="s">
        <v>12</v>
      </c>
      <c r="THZ106" t="s">
        <v>117</v>
      </c>
      <c r="TIB106" s="8"/>
      <c r="TIE106" s="19">
        <f t="shared" ref="TIE106" si="3699">TIE105</f>
        <v>11.535</v>
      </c>
      <c r="TIF106" s="1" t="s">
        <v>12</v>
      </c>
      <c r="TIH106" t="s">
        <v>117</v>
      </c>
      <c r="TIJ106" s="8"/>
      <c r="TIM106" s="19">
        <f t="shared" ref="TIM106" si="3700">TIM105</f>
        <v>11.535</v>
      </c>
      <c r="TIN106" s="1" t="s">
        <v>12</v>
      </c>
      <c r="TIP106" t="s">
        <v>117</v>
      </c>
      <c r="TIR106" s="8"/>
      <c r="TIU106" s="19">
        <f t="shared" ref="TIU106" si="3701">TIU105</f>
        <v>11.535</v>
      </c>
      <c r="TIV106" s="1" t="s">
        <v>12</v>
      </c>
      <c r="TIX106" t="s">
        <v>117</v>
      </c>
      <c r="TIZ106" s="8"/>
      <c r="TJC106" s="19">
        <f t="shared" ref="TJC106" si="3702">TJC105</f>
        <v>11.535</v>
      </c>
      <c r="TJD106" s="1" t="s">
        <v>12</v>
      </c>
      <c r="TJF106" t="s">
        <v>117</v>
      </c>
      <c r="TJH106" s="8"/>
      <c r="TJK106" s="19">
        <f t="shared" ref="TJK106" si="3703">TJK105</f>
        <v>11.535</v>
      </c>
      <c r="TJL106" s="1" t="s">
        <v>12</v>
      </c>
      <c r="TJN106" t="s">
        <v>117</v>
      </c>
      <c r="TJP106" s="8"/>
      <c r="TJS106" s="19">
        <f t="shared" ref="TJS106" si="3704">TJS105</f>
        <v>11.535</v>
      </c>
      <c r="TJT106" s="1" t="s">
        <v>12</v>
      </c>
      <c r="TJV106" t="s">
        <v>117</v>
      </c>
      <c r="TJX106" s="8"/>
      <c r="TKA106" s="19">
        <f t="shared" ref="TKA106" si="3705">TKA105</f>
        <v>11.535</v>
      </c>
      <c r="TKB106" s="1" t="s">
        <v>12</v>
      </c>
      <c r="TKD106" t="s">
        <v>117</v>
      </c>
      <c r="TKF106" s="8"/>
      <c r="TKI106" s="19">
        <f t="shared" ref="TKI106" si="3706">TKI105</f>
        <v>11.535</v>
      </c>
      <c r="TKJ106" s="1" t="s">
        <v>12</v>
      </c>
      <c r="TKL106" t="s">
        <v>117</v>
      </c>
      <c r="TKN106" s="8"/>
      <c r="TKQ106" s="19">
        <f t="shared" ref="TKQ106" si="3707">TKQ105</f>
        <v>11.535</v>
      </c>
      <c r="TKR106" s="1" t="s">
        <v>12</v>
      </c>
      <c r="TKT106" t="s">
        <v>117</v>
      </c>
      <c r="TKV106" s="8"/>
      <c r="TKY106" s="19">
        <f t="shared" ref="TKY106" si="3708">TKY105</f>
        <v>11.535</v>
      </c>
      <c r="TKZ106" s="1" t="s">
        <v>12</v>
      </c>
      <c r="TLB106" t="s">
        <v>117</v>
      </c>
      <c r="TLD106" s="8"/>
      <c r="TLG106" s="19">
        <f t="shared" ref="TLG106" si="3709">TLG105</f>
        <v>11.535</v>
      </c>
      <c r="TLH106" s="1" t="s">
        <v>12</v>
      </c>
      <c r="TLJ106" t="s">
        <v>117</v>
      </c>
      <c r="TLL106" s="8"/>
      <c r="TLO106" s="19">
        <f t="shared" ref="TLO106" si="3710">TLO105</f>
        <v>11.535</v>
      </c>
      <c r="TLP106" s="1" t="s">
        <v>12</v>
      </c>
      <c r="TLR106" t="s">
        <v>117</v>
      </c>
      <c r="TLT106" s="8"/>
      <c r="TLW106" s="19">
        <f t="shared" ref="TLW106" si="3711">TLW105</f>
        <v>11.535</v>
      </c>
      <c r="TLX106" s="1" t="s">
        <v>12</v>
      </c>
      <c r="TLZ106" t="s">
        <v>117</v>
      </c>
      <c r="TMB106" s="8"/>
      <c r="TME106" s="19">
        <f t="shared" ref="TME106" si="3712">TME105</f>
        <v>11.535</v>
      </c>
      <c r="TMF106" s="1" t="s">
        <v>12</v>
      </c>
      <c r="TMH106" t="s">
        <v>117</v>
      </c>
      <c r="TMJ106" s="8"/>
      <c r="TMM106" s="19">
        <f t="shared" ref="TMM106" si="3713">TMM105</f>
        <v>11.535</v>
      </c>
      <c r="TMN106" s="1" t="s">
        <v>12</v>
      </c>
      <c r="TMP106" t="s">
        <v>117</v>
      </c>
      <c r="TMR106" s="8"/>
      <c r="TMU106" s="19">
        <f t="shared" ref="TMU106" si="3714">TMU105</f>
        <v>11.535</v>
      </c>
      <c r="TMV106" s="1" t="s">
        <v>12</v>
      </c>
      <c r="TMX106" t="s">
        <v>117</v>
      </c>
      <c r="TMZ106" s="8"/>
      <c r="TNC106" s="19">
        <f t="shared" ref="TNC106" si="3715">TNC105</f>
        <v>11.535</v>
      </c>
      <c r="TND106" s="1" t="s">
        <v>12</v>
      </c>
      <c r="TNF106" t="s">
        <v>117</v>
      </c>
      <c r="TNH106" s="8"/>
      <c r="TNK106" s="19">
        <f t="shared" ref="TNK106" si="3716">TNK105</f>
        <v>11.535</v>
      </c>
      <c r="TNL106" s="1" t="s">
        <v>12</v>
      </c>
      <c r="TNN106" t="s">
        <v>117</v>
      </c>
      <c r="TNP106" s="8"/>
      <c r="TNS106" s="19">
        <f t="shared" ref="TNS106" si="3717">TNS105</f>
        <v>11.535</v>
      </c>
      <c r="TNT106" s="1" t="s">
        <v>12</v>
      </c>
      <c r="TNV106" t="s">
        <v>117</v>
      </c>
      <c r="TNX106" s="8"/>
      <c r="TOA106" s="19">
        <f t="shared" ref="TOA106" si="3718">TOA105</f>
        <v>11.535</v>
      </c>
      <c r="TOB106" s="1" t="s">
        <v>12</v>
      </c>
      <c r="TOD106" t="s">
        <v>117</v>
      </c>
      <c r="TOF106" s="8"/>
      <c r="TOI106" s="19">
        <f t="shared" ref="TOI106" si="3719">TOI105</f>
        <v>11.535</v>
      </c>
      <c r="TOJ106" s="1" t="s">
        <v>12</v>
      </c>
      <c r="TOL106" t="s">
        <v>117</v>
      </c>
      <c r="TON106" s="8"/>
      <c r="TOQ106" s="19">
        <f t="shared" ref="TOQ106" si="3720">TOQ105</f>
        <v>11.535</v>
      </c>
      <c r="TOR106" s="1" t="s">
        <v>12</v>
      </c>
      <c r="TOT106" t="s">
        <v>117</v>
      </c>
      <c r="TOV106" s="8"/>
      <c r="TOY106" s="19">
        <f t="shared" ref="TOY106" si="3721">TOY105</f>
        <v>11.535</v>
      </c>
      <c r="TOZ106" s="1" t="s">
        <v>12</v>
      </c>
      <c r="TPB106" t="s">
        <v>117</v>
      </c>
      <c r="TPD106" s="8"/>
      <c r="TPG106" s="19">
        <f t="shared" ref="TPG106" si="3722">TPG105</f>
        <v>11.535</v>
      </c>
      <c r="TPH106" s="1" t="s">
        <v>12</v>
      </c>
      <c r="TPJ106" t="s">
        <v>117</v>
      </c>
      <c r="TPL106" s="8"/>
      <c r="TPO106" s="19">
        <f t="shared" ref="TPO106" si="3723">TPO105</f>
        <v>11.535</v>
      </c>
      <c r="TPP106" s="1" t="s">
        <v>12</v>
      </c>
      <c r="TPR106" t="s">
        <v>117</v>
      </c>
      <c r="TPT106" s="8"/>
      <c r="TPW106" s="19">
        <f t="shared" ref="TPW106" si="3724">TPW105</f>
        <v>11.535</v>
      </c>
      <c r="TPX106" s="1" t="s">
        <v>12</v>
      </c>
      <c r="TPZ106" t="s">
        <v>117</v>
      </c>
      <c r="TQB106" s="8"/>
      <c r="TQE106" s="19">
        <f t="shared" ref="TQE106" si="3725">TQE105</f>
        <v>11.535</v>
      </c>
      <c r="TQF106" s="1" t="s">
        <v>12</v>
      </c>
      <c r="TQH106" t="s">
        <v>117</v>
      </c>
      <c r="TQJ106" s="8"/>
      <c r="TQM106" s="19">
        <f t="shared" ref="TQM106" si="3726">TQM105</f>
        <v>11.535</v>
      </c>
      <c r="TQN106" s="1" t="s">
        <v>12</v>
      </c>
      <c r="TQP106" t="s">
        <v>117</v>
      </c>
      <c r="TQR106" s="8"/>
      <c r="TQU106" s="19">
        <f t="shared" ref="TQU106" si="3727">TQU105</f>
        <v>11.535</v>
      </c>
      <c r="TQV106" s="1" t="s">
        <v>12</v>
      </c>
      <c r="TQX106" t="s">
        <v>117</v>
      </c>
      <c r="TQZ106" s="8"/>
      <c r="TRC106" s="19">
        <f t="shared" ref="TRC106" si="3728">TRC105</f>
        <v>11.535</v>
      </c>
      <c r="TRD106" s="1" t="s">
        <v>12</v>
      </c>
      <c r="TRF106" t="s">
        <v>117</v>
      </c>
      <c r="TRH106" s="8"/>
      <c r="TRK106" s="19">
        <f t="shared" ref="TRK106" si="3729">TRK105</f>
        <v>11.535</v>
      </c>
      <c r="TRL106" s="1" t="s">
        <v>12</v>
      </c>
      <c r="TRN106" t="s">
        <v>117</v>
      </c>
      <c r="TRP106" s="8"/>
      <c r="TRS106" s="19">
        <f t="shared" ref="TRS106" si="3730">TRS105</f>
        <v>11.535</v>
      </c>
      <c r="TRT106" s="1" t="s">
        <v>12</v>
      </c>
      <c r="TRV106" t="s">
        <v>117</v>
      </c>
      <c r="TRX106" s="8"/>
      <c r="TSA106" s="19">
        <f t="shared" ref="TSA106" si="3731">TSA105</f>
        <v>11.535</v>
      </c>
      <c r="TSB106" s="1" t="s">
        <v>12</v>
      </c>
      <c r="TSD106" t="s">
        <v>117</v>
      </c>
      <c r="TSF106" s="8"/>
      <c r="TSI106" s="19">
        <f t="shared" ref="TSI106" si="3732">TSI105</f>
        <v>11.535</v>
      </c>
      <c r="TSJ106" s="1" t="s">
        <v>12</v>
      </c>
      <c r="TSL106" t="s">
        <v>117</v>
      </c>
      <c r="TSN106" s="8"/>
      <c r="TSQ106" s="19">
        <f t="shared" ref="TSQ106" si="3733">TSQ105</f>
        <v>11.535</v>
      </c>
      <c r="TSR106" s="1" t="s">
        <v>12</v>
      </c>
      <c r="TST106" t="s">
        <v>117</v>
      </c>
      <c r="TSV106" s="8"/>
      <c r="TSY106" s="19">
        <f t="shared" ref="TSY106" si="3734">TSY105</f>
        <v>11.535</v>
      </c>
      <c r="TSZ106" s="1" t="s">
        <v>12</v>
      </c>
      <c r="TTB106" t="s">
        <v>117</v>
      </c>
      <c r="TTD106" s="8"/>
      <c r="TTG106" s="19">
        <f t="shared" ref="TTG106" si="3735">TTG105</f>
        <v>11.535</v>
      </c>
      <c r="TTH106" s="1" t="s">
        <v>12</v>
      </c>
      <c r="TTJ106" t="s">
        <v>117</v>
      </c>
      <c r="TTL106" s="8"/>
      <c r="TTO106" s="19">
        <f t="shared" ref="TTO106" si="3736">TTO105</f>
        <v>11.535</v>
      </c>
      <c r="TTP106" s="1" t="s">
        <v>12</v>
      </c>
      <c r="TTR106" t="s">
        <v>117</v>
      </c>
      <c r="TTT106" s="8"/>
      <c r="TTW106" s="19">
        <f t="shared" ref="TTW106" si="3737">TTW105</f>
        <v>11.535</v>
      </c>
      <c r="TTX106" s="1" t="s">
        <v>12</v>
      </c>
      <c r="TTZ106" t="s">
        <v>117</v>
      </c>
      <c r="TUB106" s="8"/>
      <c r="TUE106" s="19">
        <f t="shared" ref="TUE106" si="3738">TUE105</f>
        <v>11.535</v>
      </c>
      <c r="TUF106" s="1" t="s">
        <v>12</v>
      </c>
      <c r="TUH106" t="s">
        <v>117</v>
      </c>
      <c r="TUJ106" s="8"/>
      <c r="TUM106" s="19">
        <f t="shared" ref="TUM106" si="3739">TUM105</f>
        <v>11.535</v>
      </c>
      <c r="TUN106" s="1" t="s">
        <v>12</v>
      </c>
      <c r="TUP106" t="s">
        <v>117</v>
      </c>
      <c r="TUR106" s="8"/>
      <c r="TUU106" s="19">
        <f t="shared" ref="TUU106" si="3740">TUU105</f>
        <v>11.535</v>
      </c>
      <c r="TUV106" s="1" t="s">
        <v>12</v>
      </c>
      <c r="TUX106" t="s">
        <v>117</v>
      </c>
      <c r="TUZ106" s="8"/>
      <c r="TVC106" s="19">
        <f t="shared" ref="TVC106" si="3741">TVC105</f>
        <v>11.535</v>
      </c>
      <c r="TVD106" s="1" t="s">
        <v>12</v>
      </c>
      <c r="TVF106" t="s">
        <v>117</v>
      </c>
      <c r="TVH106" s="8"/>
      <c r="TVK106" s="19">
        <f t="shared" ref="TVK106" si="3742">TVK105</f>
        <v>11.535</v>
      </c>
      <c r="TVL106" s="1" t="s">
        <v>12</v>
      </c>
      <c r="TVN106" t="s">
        <v>117</v>
      </c>
      <c r="TVP106" s="8"/>
      <c r="TVS106" s="19">
        <f t="shared" ref="TVS106" si="3743">TVS105</f>
        <v>11.535</v>
      </c>
      <c r="TVT106" s="1" t="s">
        <v>12</v>
      </c>
      <c r="TVV106" t="s">
        <v>117</v>
      </c>
      <c r="TVX106" s="8"/>
      <c r="TWA106" s="19">
        <f t="shared" ref="TWA106" si="3744">TWA105</f>
        <v>11.535</v>
      </c>
      <c r="TWB106" s="1" t="s">
        <v>12</v>
      </c>
      <c r="TWD106" t="s">
        <v>117</v>
      </c>
      <c r="TWF106" s="8"/>
      <c r="TWI106" s="19">
        <f t="shared" ref="TWI106" si="3745">TWI105</f>
        <v>11.535</v>
      </c>
      <c r="TWJ106" s="1" t="s">
        <v>12</v>
      </c>
      <c r="TWL106" t="s">
        <v>117</v>
      </c>
      <c r="TWN106" s="8"/>
      <c r="TWQ106" s="19">
        <f t="shared" ref="TWQ106" si="3746">TWQ105</f>
        <v>11.535</v>
      </c>
      <c r="TWR106" s="1" t="s">
        <v>12</v>
      </c>
      <c r="TWT106" t="s">
        <v>117</v>
      </c>
      <c r="TWV106" s="8"/>
      <c r="TWY106" s="19">
        <f t="shared" ref="TWY106" si="3747">TWY105</f>
        <v>11.535</v>
      </c>
      <c r="TWZ106" s="1" t="s">
        <v>12</v>
      </c>
      <c r="TXB106" t="s">
        <v>117</v>
      </c>
      <c r="TXD106" s="8"/>
      <c r="TXG106" s="19">
        <f t="shared" ref="TXG106" si="3748">TXG105</f>
        <v>11.535</v>
      </c>
      <c r="TXH106" s="1" t="s">
        <v>12</v>
      </c>
      <c r="TXJ106" t="s">
        <v>117</v>
      </c>
      <c r="TXL106" s="8"/>
      <c r="TXO106" s="19">
        <f t="shared" ref="TXO106" si="3749">TXO105</f>
        <v>11.535</v>
      </c>
      <c r="TXP106" s="1" t="s">
        <v>12</v>
      </c>
      <c r="TXR106" t="s">
        <v>117</v>
      </c>
      <c r="TXT106" s="8"/>
      <c r="TXW106" s="19">
        <f t="shared" ref="TXW106" si="3750">TXW105</f>
        <v>11.535</v>
      </c>
      <c r="TXX106" s="1" t="s">
        <v>12</v>
      </c>
      <c r="TXZ106" t="s">
        <v>117</v>
      </c>
      <c r="TYB106" s="8"/>
      <c r="TYE106" s="19">
        <f t="shared" ref="TYE106" si="3751">TYE105</f>
        <v>11.535</v>
      </c>
      <c r="TYF106" s="1" t="s">
        <v>12</v>
      </c>
      <c r="TYH106" t="s">
        <v>117</v>
      </c>
      <c r="TYJ106" s="8"/>
      <c r="TYM106" s="19">
        <f t="shared" ref="TYM106" si="3752">TYM105</f>
        <v>11.535</v>
      </c>
      <c r="TYN106" s="1" t="s">
        <v>12</v>
      </c>
      <c r="TYP106" t="s">
        <v>117</v>
      </c>
      <c r="TYR106" s="8"/>
      <c r="TYU106" s="19">
        <f t="shared" ref="TYU106" si="3753">TYU105</f>
        <v>11.535</v>
      </c>
      <c r="TYV106" s="1" t="s">
        <v>12</v>
      </c>
      <c r="TYX106" t="s">
        <v>117</v>
      </c>
      <c r="TYZ106" s="8"/>
      <c r="TZC106" s="19">
        <f t="shared" ref="TZC106" si="3754">TZC105</f>
        <v>11.535</v>
      </c>
      <c r="TZD106" s="1" t="s">
        <v>12</v>
      </c>
      <c r="TZF106" t="s">
        <v>117</v>
      </c>
      <c r="TZH106" s="8"/>
      <c r="TZK106" s="19">
        <f t="shared" ref="TZK106" si="3755">TZK105</f>
        <v>11.535</v>
      </c>
      <c r="TZL106" s="1" t="s">
        <v>12</v>
      </c>
      <c r="TZN106" t="s">
        <v>117</v>
      </c>
      <c r="TZP106" s="8"/>
      <c r="TZS106" s="19">
        <f t="shared" ref="TZS106" si="3756">TZS105</f>
        <v>11.535</v>
      </c>
      <c r="TZT106" s="1" t="s">
        <v>12</v>
      </c>
      <c r="TZV106" t="s">
        <v>117</v>
      </c>
      <c r="TZX106" s="8"/>
      <c r="UAA106" s="19">
        <f t="shared" ref="UAA106" si="3757">UAA105</f>
        <v>11.535</v>
      </c>
      <c r="UAB106" s="1" t="s">
        <v>12</v>
      </c>
      <c r="UAD106" t="s">
        <v>117</v>
      </c>
      <c r="UAF106" s="8"/>
      <c r="UAI106" s="19">
        <f t="shared" ref="UAI106" si="3758">UAI105</f>
        <v>11.535</v>
      </c>
      <c r="UAJ106" s="1" t="s">
        <v>12</v>
      </c>
      <c r="UAL106" t="s">
        <v>117</v>
      </c>
      <c r="UAN106" s="8"/>
      <c r="UAQ106" s="19">
        <f t="shared" ref="UAQ106" si="3759">UAQ105</f>
        <v>11.535</v>
      </c>
      <c r="UAR106" s="1" t="s">
        <v>12</v>
      </c>
      <c r="UAT106" t="s">
        <v>117</v>
      </c>
      <c r="UAV106" s="8"/>
      <c r="UAY106" s="19">
        <f t="shared" ref="UAY106" si="3760">UAY105</f>
        <v>11.535</v>
      </c>
      <c r="UAZ106" s="1" t="s">
        <v>12</v>
      </c>
      <c r="UBB106" t="s">
        <v>117</v>
      </c>
      <c r="UBD106" s="8"/>
      <c r="UBG106" s="19">
        <f t="shared" ref="UBG106" si="3761">UBG105</f>
        <v>11.535</v>
      </c>
      <c r="UBH106" s="1" t="s">
        <v>12</v>
      </c>
      <c r="UBJ106" t="s">
        <v>117</v>
      </c>
      <c r="UBL106" s="8"/>
      <c r="UBO106" s="19">
        <f t="shared" ref="UBO106" si="3762">UBO105</f>
        <v>11.535</v>
      </c>
      <c r="UBP106" s="1" t="s">
        <v>12</v>
      </c>
      <c r="UBR106" t="s">
        <v>117</v>
      </c>
      <c r="UBT106" s="8"/>
      <c r="UBW106" s="19">
        <f t="shared" ref="UBW106" si="3763">UBW105</f>
        <v>11.535</v>
      </c>
      <c r="UBX106" s="1" t="s">
        <v>12</v>
      </c>
      <c r="UBZ106" t="s">
        <v>117</v>
      </c>
      <c r="UCB106" s="8"/>
      <c r="UCE106" s="19">
        <f t="shared" ref="UCE106" si="3764">UCE105</f>
        <v>11.535</v>
      </c>
      <c r="UCF106" s="1" t="s">
        <v>12</v>
      </c>
      <c r="UCH106" t="s">
        <v>117</v>
      </c>
      <c r="UCJ106" s="8"/>
      <c r="UCM106" s="19">
        <f t="shared" ref="UCM106" si="3765">UCM105</f>
        <v>11.535</v>
      </c>
      <c r="UCN106" s="1" t="s">
        <v>12</v>
      </c>
      <c r="UCP106" t="s">
        <v>117</v>
      </c>
      <c r="UCR106" s="8"/>
      <c r="UCU106" s="19">
        <f t="shared" ref="UCU106" si="3766">UCU105</f>
        <v>11.535</v>
      </c>
      <c r="UCV106" s="1" t="s">
        <v>12</v>
      </c>
      <c r="UCX106" t="s">
        <v>117</v>
      </c>
      <c r="UCZ106" s="8"/>
      <c r="UDC106" s="19">
        <f t="shared" ref="UDC106" si="3767">UDC105</f>
        <v>11.535</v>
      </c>
      <c r="UDD106" s="1" t="s">
        <v>12</v>
      </c>
      <c r="UDF106" t="s">
        <v>117</v>
      </c>
      <c r="UDH106" s="8"/>
      <c r="UDK106" s="19">
        <f t="shared" ref="UDK106" si="3768">UDK105</f>
        <v>11.535</v>
      </c>
      <c r="UDL106" s="1" t="s">
        <v>12</v>
      </c>
      <c r="UDN106" t="s">
        <v>117</v>
      </c>
      <c r="UDP106" s="8"/>
      <c r="UDS106" s="19">
        <f t="shared" ref="UDS106" si="3769">UDS105</f>
        <v>11.535</v>
      </c>
      <c r="UDT106" s="1" t="s">
        <v>12</v>
      </c>
      <c r="UDV106" t="s">
        <v>117</v>
      </c>
      <c r="UDX106" s="8"/>
      <c r="UEA106" s="19">
        <f t="shared" ref="UEA106" si="3770">UEA105</f>
        <v>11.535</v>
      </c>
      <c r="UEB106" s="1" t="s">
        <v>12</v>
      </c>
      <c r="UED106" t="s">
        <v>117</v>
      </c>
      <c r="UEF106" s="8"/>
      <c r="UEI106" s="19">
        <f t="shared" ref="UEI106" si="3771">UEI105</f>
        <v>11.535</v>
      </c>
      <c r="UEJ106" s="1" t="s">
        <v>12</v>
      </c>
      <c r="UEL106" t="s">
        <v>117</v>
      </c>
      <c r="UEN106" s="8"/>
      <c r="UEQ106" s="19">
        <f t="shared" ref="UEQ106" si="3772">UEQ105</f>
        <v>11.535</v>
      </c>
      <c r="UER106" s="1" t="s">
        <v>12</v>
      </c>
      <c r="UET106" t="s">
        <v>117</v>
      </c>
      <c r="UEV106" s="8"/>
      <c r="UEY106" s="19">
        <f t="shared" ref="UEY106" si="3773">UEY105</f>
        <v>11.535</v>
      </c>
      <c r="UEZ106" s="1" t="s">
        <v>12</v>
      </c>
      <c r="UFB106" t="s">
        <v>117</v>
      </c>
      <c r="UFD106" s="8"/>
      <c r="UFG106" s="19">
        <f t="shared" ref="UFG106" si="3774">UFG105</f>
        <v>11.535</v>
      </c>
      <c r="UFH106" s="1" t="s">
        <v>12</v>
      </c>
      <c r="UFJ106" t="s">
        <v>117</v>
      </c>
      <c r="UFL106" s="8"/>
      <c r="UFO106" s="19">
        <f t="shared" ref="UFO106" si="3775">UFO105</f>
        <v>11.535</v>
      </c>
      <c r="UFP106" s="1" t="s">
        <v>12</v>
      </c>
      <c r="UFR106" t="s">
        <v>117</v>
      </c>
      <c r="UFT106" s="8"/>
      <c r="UFW106" s="19">
        <f t="shared" ref="UFW106" si="3776">UFW105</f>
        <v>11.535</v>
      </c>
      <c r="UFX106" s="1" t="s">
        <v>12</v>
      </c>
      <c r="UFZ106" t="s">
        <v>117</v>
      </c>
      <c r="UGB106" s="8"/>
      <c r="UGE106" s="19">
        <f t="shared" ref="UGE106" si="3777">UGE105</f>
        <v>11.535</v>
      </c>
      <c r="UGF106" s="1" t="s">
        <v>12</v>
      </c>
      <c r="UGH106" t="s">
        <v>117</v>
      </c>
      <c r="UGJ106" s="8"/>
      <c r="UGM106" s="19">
        <f t="shared" ref="UGM106" si="3778">UGM105</f>
        <v>11.535</v>
      </c>
      <c r="UGN106" s="1" t="s">
        <v>12</v>
      </c>
      <c r="UGP106" t="s">
        <v>117</v>
      </c>
      <c r="UGR106" s="8"/>
      <c r="UGU106" s="19">
        <f t="shared" ref="UGU106" si="3779">UGU105</f>
        <v>11.535</v>
      </c>
      <c r="UGV106" s="1" t="s">
        <v>12</v>
      </c>
      <c r="UGX106" t="s">
        <v>117</v>
      </c>
      <c r="UGZ106" s="8"/>
      <c r="UHC106" s="19">
        <f t="shared" ref="UHC106" si="3780">UHC105</f>
        <v>11.535</v>
      </c>
      <c r="UHD106" s="1" t="s">
        <v>12</v>
      </c>
      <c r="UHF106" t="s">
        <v>117</v>
      </c>
      <c r="UHH106" s="8"/>
      <c r="UHK106" s="19">
        <f t="shared" ref="UHK106" si="3781">UHK105</f>
        <v>11.535</v>
      </c>
      <c r="UHL106" s="1" t="s">
        <v>12</v>
      </c>
      <c r="UHN106" t="s">
        <v>117</v>
      </c>
      <c r="UHP106" s="8"/>
      <c r="UHS106" s="19">
        <f t="shared" ref="UHS106" si="3782">UHS105</f>
        <v>11.535</v>
      </c>
      <c r="UHT106" s="1" t="s">
        <v>12</v>
      </c>
      <c r="UHV106" t="s">
        <v>117</v>
      </c>
      <c r="UHX106" s="8"/>
      <c r="UIA106" s="19">
        <f t="shared" ref="UIA106" si="3783">UIA105</f>
        <v>11.535</v>
      </c>
      <c r="UIB106" s="1" t="s">
        <v>12</v>
      </c>
      <c r="UID106" t="s">
        <v>117</v>
      </c>
      <c r="UIF106" s="8"/>
      <c r="UII106" s="19">
        <f t="shared" ref="UII106" si="3784">UII105</f>
        <v>11.535</v>
      </c>
      <c r="UIJ106" s="1" t="s">
        <v>12</v>
      </c>
      <c r="UIL106" t="s">
        <v>117</v>
      </c>
      <c r="UIN106" s="8"/>
      <c r="UIQ106" s="19">
        <f t="shared" ref="UIQ106" si="3785">UIQ105</f>
        <v>11.535</v>
      </c>
      <c r="UIR106" s="1" t="s">
        <v>12</v>
      </c>
      <c r="UIT106" t="s">
        <v>117</v>
      </c>
      <c r="UIV106" s="8"/>
      <c r="UIY106" s="19">
        <f t="shared" ref="UIY106" si="3786">UIY105</f>
        <v>11.535</v>
      </c>
      <c r="UIZ106" s="1" t="s">
        <v>12</v>
      </c>
      <c r="UJB106" t="s">
        <v>117</v>
      </c>
      <c r="UJD106" s="8"/>
      <c r="UJG106" s="19">
        <f t="shared" ref="UJG106" si="3787">UJG105</f>
        <v>11.535</v>
      </c>
      <c r="UJH106" s="1" t="s">
        <v>12</v>
      </c>
      <c r="UJJ106" t="s">
        <v>117</v>
      </c>
      <c r="UJL106" s="8"/>
      <c r="UJO106" s="19">
        <f t="shared" ref="UJO106" si="3788">UJO105</f>
        <v>11.535</v>
      </c>
      <c r="UJP106" s="1" t="s">
        <v>12</v>
      </c>
      <c r="UJR106" t="s">
        <v>117</v>
      </c>
      <c r="UJT106" s="8"/>
      <c r="UJW106" s="19">
        <f t="shared" ref="UJW106" si="3789">UJW105</f>
        <v>11.535</v>
      </c>
      <c r="UJX106" s="1" t="s">
        <v>12</v>
      </c>
      <c r="UJZ106" t="s">
        <v>117</v>
      </c>
      <c r="UKB106" s="8"/>
      <c r="UKE106" s="19">
        <f t="shared" ref="UKE106" si="3790">UKE105</f>
        <v>11.535</v>
      </c>
      <c r="UKF106" s="1" t="s">
        <v>12</v>
      </c>
      <c r="UKH106" t="s">
        <v>117</v>
      </c>
      <c r="UKJ106" s="8"/>
      <c r="UKM106" s="19">
        <f t="shared" ref="UKM106" si="3791">UKM105</f>
        <v>11.535</v>
      </c>
      <c r="UKN106" s="1" t="s">
        <v>12</v>
      </c>
      <c r="UKP106" t="s">
        <v>117</v>
      </c>
      <c r="UKR106" s="8"/>
      <c r="UKU106" s="19">
        <f t="shared" ref="UKU106" si="3792">UKU105</f>
        <v>11.535</v>
      </c>
      <c r="UKV106" s="1" t="s">
        <v>12</v>
      </c>
      <c r="UKX106" t="s">
        <v>117</v>
      </c>
      <c r="UKZ106" s="8"/>
      <c r="ULC106" s="19">
        <f t="shared" ref="ULC106" si="3793">ULC105</f>
        <v>11.535</v>
      </c>
      <c r="ULD106" s="1" t="s">
        <v>12</v>
      </c>
      <c r="ULF106" t="s">
        <v>117</v>
      </c>
      <c r="ULH106" s="8"/>
      <c r="ULK106" s="19">
        <f t="shared" ref="ULK106" si="3794">ULK105</f>
        <v>11.535</v>
      </c>
      <c r="ULL106" s="1" t="s">
        <v>12</v>
      </c>
      <c r="ULN106" t="s">
        <v>117</v>
      </c>
      <c r="ULP106" s="8"/>
      <c r="ULS106" s="19">
        <f t="shared" ref="ULS106" si="3795">ULS105</f>
        <v>11.535</v>
      </c>
      <c r="ULT106" s="1" t="s">
        <v>12</v>
      </c>
      <c r="ULV106" t="s">
        <v>117</v>
      </c>
      <c r="ULX106" s="8"/>
      <c r="UMA106" s="19">
        <f t="shared" ref="UMA106" si="3796">UMA105</f>
        <v>11.535</v>
      </c>
      <c r="UMB106" s="1" t="s">
        <v>12</v>
      </c>
      <c r="UMD106" t="s">
        <v>117</v>
      </c>
      <c r="UMF106" s="8"/>
      <c r="UMI106" s="19">
        <f t="shared" ref="UMI106" si="3797">UMI105</f>
        <v>11.535</v>
      </c>
      <c r="UMJ106" s="1" t="s">
        <v>12</v>
      </c>
      <c r="UML106" t="s">
        <v>117</v>
      </c>
      <c r="UMN106" s="8"/>
      <c r="UMQ106" s="19">
        <f t="shared" ref="UMQ106" si="3798">UMQ105</f>
        <v>11.535</v>
      </c>
      <c r="UMR106" s="1" t="s">
        <v>12</v>
      </c>
      <c r="UMT106" t="s">
        <v>117</v>
      </c>
      <c r="UMV106" s="8"/>
      <c r="UMY106" s="19">
        <f t="shared" ref="UMY106" si="3799">UMY105</f>
        <v>11.535</v>
      </c>
      <c r="UMZ106" s="1" t="s">
        <v>12</v>
      </c>
      <c r="UNB106" t="s">
        <v>117</v>
      </c>
      <c r="UND106" s="8"/>
      <c r="UNG106" s="19">
        <f t="shared" ref="UNG106" si="3800">UNG105</f>
        <v>11.535</v>
      </c>
      <c r="UNH106" s="1" t="s">
        <v>12</v>
      </c>
      <c r="UNJ106" t="s">
        <v>117</v>
      </c>
      <c r="UNL106" s="8"/>
      <c r="UNO106" s="19">
        <f t="shared" ref="UNO106" si="3801">UNO105</f>
        <v>11.535</v>
      </c>
      <c r="UNP106" s="1" t="s">
        <v>12</v>
      </c>
      <c r="UNR106" t="s">
        <v>117</v>
      </c>
      <c r="UNT106" s="8"/>
      <c r="UNW106" s="19">
        <f t="shared" ref="UNW106" si="3802">UNW105</f>
        <v>11.535</v>
      </c>
      <c r="UNX106" s="1" t="s">
        <v>12</v>
      </c>
      <c r="UNZ106" t="s">
        <v>117</v>
      </c>
      <c r="UOB106" s="8"/>
      <c r="UOE106" s="19">
        <f t="shared" ref="UOE106" si="3803">UOE105</f>
        <v>11.535</v>
      </c>
      <c r="UOF106" s="1" t="s">
        <v>12</v>
      </c>
      <c r="UOH106" t="s">
        <v>117</v>
      </c>
      <c r="UOJ106" s="8"/>
      <c r="UOM106" s="19">
        <f t="shared" ref="UOM106" si="3804">UOM105</f>
        <v>11.535</v>
      </c>
      <c r="UON106" s="1" t="s">
        <v>12</v>
      </c>
      <c r="UOP106" t="s">
        <v>117</v>
      </c>
      <c r="UOR106" s="8"/>
      <c r="UOU106" s="19">
        <f t="shared" ref="UOU106" si="3805">UOU105</f>
        <v>11.535</v>
      </c>
      <c r="UOV106" s="1" t="s">
        <v>12</v>
      </c>
      <c r="UOX106" t="s">
        <v>117</v>
      </c>
      <c r="UOZ106" s="8"/>
      <c r="UPC106" s="19">
        <f t="shared" ref="UPC106" si="3806">UPC105</f>
        <v>11.535</v>
      </c>
      <c r="UPD106" s="1" t="s">
        <v>12</v>
      </c>
      <c r="UPF106" t="s">
        <v>117</v>
      </c>
      <c r="UPH106" s="8"/>
      <c r="UPK106" s="19">
        <f t="shared" ref="UPK106" si="3807">UPK105</f>
        <v>11.535</v>
      </c>
      <c r="UPL106" s="1" t="s">
        <v>12</v>
      </c>
      <c r="UPN106" t="s">
        <v>117</v>
      </c>
      <c r="UPP106" s="8"/>
      <c r="UPS106" s="19">
        <f t="shared" ref="UPS106" si="3808">UPS105</f>
        <v>11.535</v>
      </c>
      <c r="UPT106" s="1" t="s">
        <v>12</v>
      </c>
      <c r="UPV106" t="s">
        <v>117</v>
      </c>
      <c r="UPX106" s="8"/>
      <c r="UQA106" s="19">
        <f t="shared" ref="UQA106" si="3809">UQA105</f>
        <v>11.535</v>
      </c>
      <c r="UQB106" s="1" t="s">
        <v>12</v>
      </c>
      <c r="UQD106" t="s">
        <v>117</v>
      </c>
      <c r="UQF106" s="8"/>
      <c r="UQI106" s="19">
        <f t="shared" ref="UQI106" si="3810">UQI105</f>
        <v>11.535</v>
      </c>
      <c r="UQJ106" s="1" t="s">
        <v>12</v>
      </c>
      <c r="UQL106" t="s">
        <v>117</v>
      </c>
      <c r="UQN106" s="8"/>
      <c r="UQQ106" s="19">
        <f t="shared" ref="UQQ106" si="3811">UQQ105</f>
        <v>11.535</v>
      </c>
      <c r="UQR106" s="1" t="s">
        <v>12</v>
      </c>
      <c r="UQT106" t="s">
        <v>117</v>
      </c>
      <c r="UQV106" s="8"/>
      <c r="UQY106" s="19">
        <f t="shared" ref="UQY106" si="3812">UQY105</f>
        <v>11.535</v>
      </c>
      <c r="UQZ106" s="1" t="s">
        <v>12</v>
      </c>
      <c r="URB106" t="s">
        <v>117</v>
      </c>
      <c r="URD106" s="8"/>
      <c r="URG106" s="19">
        <f t="shared" ref="URG106" si="3813">URG105</f>
        <v>11.535</v>
      </c>
      <c r="URH106" s="1" t="s">
        <v>12</v>
      </c>
      <c r="URJ106" t="s">
        <v>117</v>
      </c>
      <c r="URL106" s="8"/>
      <c r="URO106" s="19">
        <f t="shared" ref="URO106" si="3814">URO105</f>
        <v>11.535</v>
      </c>
      <c r="URP106" s="1" t="s">
        <v>12</v>
      </c>
      <c r="URR106" t="s">
        <v>117</v>
      </c>
      <c r="URT106" s="8"/>
      <c r="URW106" s="19">
        <f t="shared" ref="URW106" si="3815">URW105</f>
        <v>11.535</v>
      </c>
      <c r="URX106" s="1" t="s">
        <v>12</v>
      </c>
      <c r="URZ106" t="s">
        <v>117</v>
      </c>
      <c r="USB106" s="8"/>
      <c r="USE106" s="19">
        <f t="shared" ref="USE106" si="3816">USE105</f>
        <v>11.535</v>
      </c>
      <c r="USF106" s="1" t="s">
        <v>12</v>
      </c>
      <c r="USH106" t="s">
        <v>117</v>
      </c>
      <c r="USJ106" s="8"/>
      <c r="USM106" s="19">
        <f t="shared" ref="USM106" si="3817">USM105</f>
        <v>11.535</v>
      </c>
      <c r="USN106" s="1" t="s">
        <v>12</v>
      </c>
      <c r="USP106" t="s">
        <v>117</v>
      </c>
      <c r="USR106" s="8"/>
      <c r="USU106" s="19">
        <f t="shared" ref="USU106" si="3818">USU105</f>
        <v>11.535</v>
      </c>
      <c r="USV106" s="1" t="s">
        <v>12</v>
      </c>
      <c r="USX106" t="s">
        <v>117</v>
      </c>
      <c r="USZ106" s="8"/>
      <c r="UTC106" s="19">
        <f t="shared" ref="UTC106" si="3819">UTC105</f>
        <v>11.535</v>
      </c>
      <c r="UTD106" s="1" t="s">
        <v>12</v>
      </c>
      <c r="UTF106" t="s">
        <v>117</v>
      </c>
      <c r="UTH106" s="8"/>
      <c r="UTK106" s="19">
        <f t="shared" ref="UTK106" si="3820">UTK105</f>
        <v>11.535</v>
      </c>
      <c r="UTL106" s="1" t="s">
        <v>12</v>
      </c>
      <c r="UTN106" t="s">
        <v>117</v>
      </c>
      <c r="UTP106" s="8"/>
      <c r="UTS106" s="19">
        <f t="shared" ref="UTS106" si="3821">UTS105</f>
        <v>11.535</v>
      </c>
      <c r="UTT106" s="1" t="s">
        <v>12</v>
      </c>
      <c r="UTV106" t="s">
        <v>117</v>
      </c>
      <c r="UTX106" s="8"/>
      <c r="UUA106" s="19">
        <f t="shared" ref="UUA106" si="3822">UUA105</f>
        <v>11.535</v>
      </c>
      <c r="UUB106" s="1" t="s">
        <v>12</v>
      </c>
      <c r="UUD106" t="s">
        <v>117</v>
      </c>
      <c r="UUF106" s="8"/>
      <c r="UUI106" s="19">
        <f t="shared" ref="UUI106" si="3823">UUI105</f>
        <v>11.535</v>
      </c>
      <c r="UUJ106" s="1" t="s">
        <v>12</v>
      </c>
      <c r="UUL106" t="s">
        <v>117</v>
      </c>
      <c r="UUN106" s="8"/>
      <c r="UUQ106" s="19">
        <f t="shared" ref="UUQ106" si="3824">UUQ105</f>
        <v>11.535</v>
      </c>
      <c r="UUR106" s="1" t="s">
        <v>12</v>
      </c>
      <c r="UUT106" t="s">
        <v>117</v>
      </c>
      <c r="UUV106" s="8"/>
      <c r="UUY106" s="19">
        <f t="shared" ref="UUY106" si="3825">UUY105</f>
        <v>11.535</v>
      </c>
      <c r="UUZ106" s="1" t="s">
        <v>12</v>
      </c>
      <c r="UVB106" t="s">
        <v>117</v>
      </c>
      <c r="UVD106" s="8"/>
      <c r="UVG106" s="19">
        <f t="shared" ref="UVG106" si="3826">UVG105</f>
        <v>11.535</v>
      </c>
      <c r="UVH106" s="1" t="s">
        <v>12</v>
      </c>
      <c r="UVJ106" t="s">
        <v>117</v>
      </c>
      <c r="UVL106" s="8"/>
      <c r="UVO106" s="19">
        <f t="shared" ref="UVO106" si="3827">UVO105</f>
        <v>11.535</v>
      </c>
      <c r="UVP106" s="1" t="s">
        <v>12</v>
      </c>
      <c r="UVR106" t="s">
        <v>117</v>
      </c>
      <c r="UVT106" s="8"/>
      <c r="UVW106" s="19">
        <f t="shared" ref="UVW106" si="3828">UVW105</f>
        <v>11.535</v>
      </c>
      <c r="UVX106" s="1" t="s">
        <v>12</v>
      </c>
      <c r="UVZ106" t="s">
        <v>117</v>
      </c>
      <c r="UWB106" s="8"/>
      <c r="UWE106" s="19">
        <f t="shared" ref="UWE106" si="3829">UWE105</f>
        <v>11.535</v>
      </c>
      <c r="UWF106" s="1" t="s">
        <v>12</v>
      </c>
      <c r="UWH106" t="s">
        <v>117</v>
      </c>
      <c r="UWJ106" s="8"/>
      <c r="UWM106" s="19">
        <f t="shared" ref="UWM106" si="3830">UWM105</f>
        <v>11.535</v>
      </c>
      <c r="UWN106" s="1" t="s">
        <v>12</v>
      </c>
      <c r="UWP106" t="s">
        <v>117</v>
      </c>
      <c r="UWR106" s="8"/>
      <c r="UWU106" s="19">
        <f t="shared" ref="UWU106" si="3831">UWU105</f>
        <v>11.535</v>
      </c>
      <c r="UWV106" s="1" t="s">
        <v>12</v>
      </c>
      <c r="UWX106" t="s">
        <v>117</v>
      </c>
      <c r="UWZ106" s="8"/>
      <c r="UXC106" s="19">
        <f t="shared" ref="UXC106" si="3832">UXC105</f>
        <v>11.535</v>
      </c>
      <c r="UXD106" s="1" t="s">
        <v>12</v>
      </c>
      <c r="UXF106" t="s">
        <v>117</v>
      </c>
      <c r="UXH106" s="8"/>
      <c r="UXK106" s="19">
        <f t="shared" ref="UXK106" si="3833">UXK105</f>
        <v>11.535</v>
      </c>
      <c r="UXL106" s="1" t="s">
        <v>12</v>
      </c>
      <c r="UXN106" t="s">
        <v>117</v>
      </c>
      <c r="UXP106" s="8"/>
      <c r="UXS106" s="19">
        <f t="shared" ref="UXS106" si="3834">UXS105</f>
        <v>11.535</v>
      </c>
      <c r="UXT106" s="1" t="s">
        <v>12</v>
      </c>
      <c r="UXV106" t="s">
        <v>117</v>
      </c>
      <c r="UXX106" s="8"/>
      <c r="UYA106" s="19">
        <f t="shared" ref="UYA106" si="3835">UYA105</f>
        <v>11.535</v>
      </c>
      <c r="UYB106" s="1" t="s">
        <v>12</v>
      </c>
      <c r="UYD106" t="s">
        <v>117</v>
      </c>
      <c r="UYF106" s="8"/>
      <c r="UYI106" s="19">
        <f t="shared" ref="UYI106" si="3836">UYI105</f>
        <v>11.535</v>
      </c>
      <c r="UYJ106" s="1" t="s">
        <v>12</v>
      </c>
      <c r="UYL106" t="s">
        <v>117</v>
      </c>
      <c r="UYN106" s="8"/>
      <c r="UYQ106" s="19">
        <f t="shared" ref="UYQ106" si="3837">UYQ105</f>
        <v>11.535</v>
      </c>
      <c r="UYR106" s="1" t="s">
        <v>12</v>
      </c>
      <c r="UYT106" t="s">
        <v>117</v>
      </c>
      <c r="UYV106" s="8"/>
      <c r="UYY106" s="19">
        <f t="shared" ref="UYY106" si="3838">UYY105</f>
        <v>11.535</v>
      </c>
      <c r="UYZ106" s="1" t="s">
        <v>12</v>
      </c>
      <c r="UZB106" t="s">
        <v>117</v>
      </c>
      <c r="UZD106" s="8"/>
      <c r="UZG106" s="19">
        <f t="shared" ref="UZG106" si="3839">UZG105</f>
        <v>11.535</v>
      </c>
      <c r="UZH106" s="1" t="s">
        <v>12</v>
      </c>
      <c r="UZJ106" t="s">
        <v>117</v>
      </c>
      <c r="UZL106" s="8"/>
      <c r="UZO106" s="19">
        <f t="shared" ref="UZO106" si="3840">UZO105</f>
        <v>11.535</v>
      </c>
      <c r="UZP106" s="1" t="s">
        <v>12</v>
      </c>
      <c r="UZR106" t="s">
        <v>117</v>
      </c>
      <c r="UZT106" s="8"/>
      <c r="UZW106" s="19">
        <f t="shared" ref="UZW106" si="3841">UZW105</f>
        <v>11.535</v>
      </c>
      <c r="UZX106" s="1" t="s">
        <v>12</v>
      </c>
      <c r="UZZ106" t="s">
        <v>117</v>
      </c>
      <c r="VAB106" s="8"/>
      <c r="VAE106" s="19">
        <f t="shared" ref="VAE106" si="3842">VAE105</f>
        <v>11.535</v>
      </c>
      <c r="VAF106" s="1" t="s">
        <v>12</v>
      </c>
      <c r="VAH106" t="s">
        <v>117</v>
      </c>
      <c r="VAJ106" s="8"/>
      <c r="VAM106" s="19">
        <f t="shared" ref="VAM106" si="3843">VAM105</f>
        <v>11.535</v>
      </c>
      <c r="VAN106" s="1" t="s">
        <v>12</v>
      </c>
      <c r="VAP106" t="s">
        <v>117</v>
      </c>
      <c r="VAR106" s="8"/>
      <c r="VAU106" s="19">
        <f t="shared" ref="VAU106" si="3844">VAU105</f>
        <v>11.535</v>
      </c>
      <c r="VAV106" s="1" t="s">
        <v>12</v>
      </c>
      <c r="VAX106" t="s">
        <v>117</v>
      </c>
      <c r="VAZ106" s="8"/>
      <c r="VBC106" s="19">
        <f t="shared" ref="VBC106" si="3845">VBC105</f>
        <v>11.535</v>
      </c>
      <c r="VBD106" s="1" t="s">
        <v>12</v>
      </c>
      <c r="VBF106" t="s">
        <v>117</v>
      </c>
      <c r="VBH106" s="8"/>
      <c r="VBK106" s="19">
        <f t="shared" ref="VBK106" si="3846">VBK105</f>
        <v>11.535</v>
      </c>
      <c r="VBL106" s="1" t="s">
        <v>12</v>
      </c>
      <c r="VBN106" t="s">
        <v>117</v>
      </c>
      <c r="VBP106" s="8"/>
      <c r="VBS106" s="19">
        <f t="shared" ref="VBS106" si="3847">VBS105</f>
        <v>11.535</v>
      </c>
      <c r="VBT106" s="1" t="s">
        <v>12</v>
      </c>
      <c r="VBV106" t="s">
        <v>117</v>
      </c>
      <c r="VBX106" s="8"/>
      <c r="VCA106" s="19">
        <f t="shared" ref="VCA106" si="3848">VCA105</f>
        <v>11.535</v>
      </c>
      <c r="VCB106" s="1" t="s">
        <v>12</v>
      </c>
      <c r="VCD106" t="s">
        <v>117</v>
      </c>
      <c r="VCF106" s="8"/>
      <c r="VCI106" s="19">
        <f t="shared" ref="VCI106" si="3849">VCI105</f>
        <v>11.535</v>
      </c>
      <c r="VCJ106" s="1" t="s">
        <v>12</v>
      </c>
      <c r="VCL106" t="s">
        <v>117</v>
      </c>
      <c r="VCN106" s="8"/>
      <c r="VCQ106" s="19">
        <f t="shared" ref="VCQ106" si="3850">VCQ105</f>
        <v>11.535</v>
      </c>
      <c r="VCR106" s="1" t="s">
        <v>12</v>
      </c>
      <c r="VCT106" t="s">
        <v>117</v>
      </c>
      <c r="VCV106" s="8"/>
      <c r="VCY106" s="19">
        <f t="shared" ref="VCY106" si="3851">VCY105</f>
        <v>11.535</v>
      </c>
      <c r="VCZ106" s="1" t="s">
        <v>12</v>
      </c>
      <c r="VDB106" t="s">
        <v>117</v>
      </c>
      <c r="VDD106" s="8"/>
      <c r="VDG106" s="19">
        <f t="shared" ref="VDG106" si="3852">VDG105</f>
        <v>11.535</v>
      </c>
      <c r="VDH106" s="1" t="s">
        <v>12</v>
      </c>
      <c r="VDJ106" t="s">
        <v>117</v>
      </c>
      <c r="VDL106" s="8"/>
      <c r="VDO106" s="19">
        <f t="shared" ref="VDO106" si="3853">VDO105</f>
        <v>11.535</v>
      </c>
      <c r="VDP106" s="1" t="s">
        <v>12</v>
      </c>
      <c r="VDR106" t="s">
        <v>117</v>
      </c>
      <c r="VDT106" s="8"/>
      <c r="VDW106" s="19">
        <f t="shared" ref="VDW106" si="3854">VDW105</f>
        <v>11.535</v>
      </c>
      <c r="VDX106" s="1" t="s">
        <v>12</v>
      </c>
      <c r="VDZ106" t="s">
        <v>117</v>
      </c>
      <c r="VEB106" s="8"/>
      <c r="VEE106" s="19">
        <f t="shared" ref="VEE106" si="3855">VEE105</f>
        <v>11.535</v>
      </c>
      <c r="VEF106" s="1" t="s">
        <v>12</v>
      </c>
      <c r="VEH106" t="s">
        <v>117</v>
      </c>
      <c r="VEJ106" s="8"/>
      <c r="VEM106" s="19">
        <f t="shared" ref="VEM106" si="3856">VEM105</f>
        <v>11.535</v>
      </c>
      <c r="VEN106" s="1" t="s">
        <v>12</v>
      </c>
      <c r="VEP106" t="s">
        <v>117</v>
      </c>
      <c r="VER106" s="8"/>
      <c r="VEU106" s="19">
        <f t="shared" ref="VEU106" si="3857">VEU105</f>
        <v>11.535</v>
      </c>
      <c r="VEV106" s="1" t="s">
        <v>12</v>
      </c>
      <c r="VEX106" t="s">
        <v>117</v>
      </c>
      <c r="VEZ106" s="8"/>
      <c r="VFC106" s="19">
        <f t="shared" ref="VFC106" si="3858">VFC105</f>
        <v>11.535</v>
      </c>
      <c r="VFD106" s="1" t="s">
        <v>12</v>
      </c>
      <c r="VFF106" t="s">
        <v>117</v>
      </c>
      <c r="VFH106" s="8"/>
      <c r="VFK106" s="19">
        <f t="shared" ref="VFK106" si="3859">VFK105</f>
        <v>11.535</v>
      </c>
      <c r="VFL106" s="1" t="s">
        <v>12</v>
      </c>
      <c r="VFN106" t="s">
        <v>117</v>
      </c>
      <c r="VFP106" s="8"/>
      <c r="VFS106" s="19">
        <f t="shared" ref="VFS106" si="3860">VFS105</f>
        <v>11.535</v>
      </c>
      <c r="VFT106" s="1" t="s">
        <v>12</v>
      </c>
      <c r="VFV106" t="s">
        <v>117</v>
      </c>
      <c r="VFX106" s="8"/>
      <c r="VGA106" s="19">
        <f t="shared" ref="VGA106" si="3861">VGA105</f>
        <v>11.535</v>
      </c>
      <c r="VGB106" s="1" t="s">
        <v>12</v>
      </c>
      <c r="VGD106" t="s">
        <v>117</v>
      </c>
      <c r="VGF106" s="8"/>
      <c r="VGI106" s="19">
        <f t="shared" ref="VGI106" si="3862">VGI105</f>
        <v>11.535</v>
      </c>
      <c r="VGJ106" s="1" t="s">
        <v>12</v>
      </c>
      <c r="VGL106" t="s">
        <v>117</v>
      </c>
      <c r="VGN106" s="8"/>
      <c r="VGQ106" s="19">
        <f t="shared" ref="VGQ106" si="3863">VGQ105</f>
        <v>11.535</v>
      </c>
      <c r="VGR106" s="1" t="s">
        <v>12</v>
      </c>
      <c r="VGT106" t="s">
        <v>117</v>
      </c>
      <c r="VGV106" s="8"/>
      <c r="VGY106" s="19">
        <f t="shared" ref="VGY106" si="3864">VGY105</f>
        <v>11.535</v>
      </c>
      <c r="VGZ106" s="1" t="s">
        <v>12</v>
      </c>
      <c r="VHB106" t="s">
        <v>117</v>
      </c>
      <c r="VHD106" s="8"/>
      <c r="VHG106" s="19">
        <f t="shared" ref="VHG106" si="3865">VHG105</f>
        <v>11.535</v>
      </c>
      <c r="VHH106" s="1" t="s">
        <v>12</v>
      </c>
      <c r="VHJ106" t="s">
        <v>117</v>
      </c>
      <c r="VHL106" s="8"/>
      <c r="VHO106" s="19">
        <f t="shared" ref="VHO106" si="3866">VHO105</f>
        <v>11.535</v>
      </c>
      <c r="VHP106" s="1" t="s">
        <v>12</v>
      </c>
      <c r="VHR106" t="s">
        <v>117</v>
      </c>
      <c r="VHT106" s="8"/>
      <c r="VHW106" s="19">
        <f t="shared" ref="VHW106" si="3867">VHW105</f>
        <v>11.535</v>
      </c>
      <c r="VHX106" s="1" t="s">
        <v>12</v>
      </c>
      <c r="VHZ106" t="s">
        <v>117</v>
      </c>
      <c r="VIB106" s="8"/>
      <c r="VIE106" s="19">
        <f t="shared" ref="VIE106" si="3868">VIE105</f>
        <v>11.535</v>
      </c>
      <c r="VIF106" s="1" t="s">
        <v>12</v>
      </c>
      <c r="VIH106" t="s">
        <v>117</v>
      </c>
      <c r="VIJ106" s="8"/>
      <c r="VIM106" s="19">
        <f t="shared" ref="VIM106" si="3869">VIM105</f>
        <v>11.535</v>
      </c>
      <c r="VIN106" s="1" t="s">
        <v>12</v>
      </c>
      <c r="VIP106" t="s">
        <v>117</v>
      </c>
      <c r="VIR106" s="8"/>
      <c r="VIU106" s="19">
        <f t="shared" ref="VIU106" si="3870">VIU105</f>
        <v>11.535</v>
      </c>
      <c r="VIV106" s="1" t="s">
        <v>12</v>
      </c>
      <c r="VIX106" t="s">
        <v>117</v>
      </c>
      <c r="VIZ106" s="8"/>
      <c r="VJC106" s="19">
        <f t="shared" ref="VJC106" si="3871">VJC105</f>
        <v>11.535</v>
      </c>
      <c r="VJD106" s="1" t="s">
        <v>12</v>
      </c>
      <c r="VJF106" t="s">
        <v>117</v>
      </c>
      <c r="VJH106" s="8"/>
      <c r="VJK106" s="19">
        <f t="shared" ref="VJK106" si="3872">VJK105</f>
        <v>11.535</v>
      </c>
      <c r="VJL106" s="1" t="s">
        <v>12</v>
      </c>
      <c r="VJN106" t="s">
        <v>117</v>
      </c>
      <c r="VJP106" s="8"/>
      <c r="VJS106" s="19">
        <f t="shared" ref="VJS106" si="3873">VJS105</f>
        <v>11.535</v>
      </c>
      <c r="VJT106" s="1" t="s">
        <v>12</v>
      </c>
      <c r="VJV106" t="s">
        <v>117</v>
      </c>
      <c r="VJX106" s="8"/>
      <c r="VKA106" s="19">
        <f t="shared" ref="VKA106" si="3874">VKA105</f>
        <v>11.535</v>
      </c>
      <c r="VKB106" s="1" t="s">
        <v>12</v>
      </c>
      <c r="VKD106" t="s">
        <v>117</v>
      </c>
      <c r="VKF106" s="8"/>
      <c r="VKI106" s="19">
        <f t="shared" ref="VKI106" si="3875">VKI105</f>
        <v>11.535</v>
      </c>
      <c r="VKJ106" s="1" t="s">
        <v>12</v>
      </c>
      <c r="VKL106" t="s">
        <v>117</v>
      </c>
      <c r="VKN106" s="8"/>
      <c r="VKQ106" s="19">
        <f t="shared" ref="VKQ106" si="3876">VKQ105</f>
        <v>11.535</v>
      </c>
      <c r="VKR106" s="1" t="s">
        <v>12</v>
      </c>
      <c r="VKT106" t="s">
        <v>117</v>
      </c>
      <c r="VKV106" s="8"/>
      <c r="VKY106" s="19">
        <f t="shared" ref="VKY106" si="3877">VKY105</f>
        <v>11.535</v>
      </c>
      <c r="VKZ106" s="1" t="s">
        <v>12</v>
      </c>
      <c r="VLB106" t="s">
        <v>117</v>
      </c>
      <c r="VLD106" s="8"/>
      <c r="VLG106" s="19">
        <f t="shared" ref="VLG106" si="3878">VLG105</f>
        <v>11.535</v>
      </c>
      <c r="VLH106" s="1" t="s">
        <v>12</v>
      </c>
      <c r="VLJ106" t="s">
        <v>117</v>
      </c>
      <c r="VLL106" s="8"/>
      <c r="VLO106" s="19">
        <f t="shared" ref="VLO106" si="3879">VLO105</f>
        <v>11.535</v>
      </c>
      <c r="VLP106" s="1" t="s">
        <v>12</v>
      </c>
      <c r="VLR106" t="s">
        <v>117</v>
      </c>
      <c r="VLT106" s="8"/>
      <c r="VLW106" s="19">
        <f t="shared" ref="VLW106" si="3880">VLW105</f>
        <v>11.535</v>
      </c>
      <c r="VLX106" s="1" t="s">
        <v>12</v>
      </c>
      <c r="VLZ106" t="s">
        <v>117</v>
      </c>
      <c r="VMB106" s="8"/>
      <c r="VME106" s="19">
        <f t="shared" ref="VME106" si="3881">VME105</f>
        <v>11.535</v>
      </c>
      <c r="VMF106" s="1" t="s">
        <v>12</v>
      </c>
      <c r="VMH106" t="s">
        <v>117</v>
      </c>
      <c r="VMJ106" s="8"/>
      <c r="VMM106" s="19">
        <f t="shared" ref="VMM106" si="3882">VMM105</f>
        <v>11.535</v>
      </c>
      <c r="VMN106" s="1" t="s">
        <v>12</v>
      </c>
      <c r="VMP106" t="s">
        <v>117</v>
      </c>
      <c r="VMR106" s="8"/>
      <c r="VMU106" s="19">
        <f t="shared" ref="VMU106" si="3883">VMU105</f>
        <v>11.535</v>
      </c>
      <c r="VMV106" s="1" t="s">
        <v>12</v>
      </c>
      <c r="VMX106" t="s">
        <v>117</v>
      </c>
      <c r="VMZ106" s="8"/>
      <c r="VNC106" s="19">
        <f t="shared" ref="VNC106" si="3884">VNC105</f>
        <v>11.535</v>
      </c>
      <c r="VND106" s="1" t="s">
        <v>12</v>
      </c>
      <c r="VNF106" t="s">
        <v>117</v>
      </c>
      <c r="VNH106" s="8"/>
      <c r="VNK106" s="19">
        <f t="shared" ref="VNK106" si="3885">VNK105</f>
        <v>11.535</v>
      </c>
      <c r="VNL106" s="1" t="s">
        <v>12</v>
      </c>
      <c r="VNN106" t="s">
        <v>117</v>
      </c>
      <c r="VNP106" s="8"/>
      <c r="VNS106" s="19">
        <f t="shared" ref="VNS106" si="3886">VNS105</f>
        <v>11.535</v>
      </c>
      <c r="VNT106" s="1" t="s">
        <v>12</v>
      </c>
      <c r="VNV106" t="s">
        <v>117</v>
      </c>
      <c r="VNX106" s="8"/>
      <c r="VOA106" s="19">
        <f t="shared" ref="VOA106" si="3887">VOA105</f>
        <v>11.535</v>
      </c>
      <c r="VOB106" s="1" t="s">
        <v>12</v>
      </c>
      <c r="VOD106" t="s">
        <v>117</v>
      </c>
      <c r="VOF106" s="8"/>
      <c r="VOI106" s="19">
        <f t="shared" ref="VOI106" si="3888">VOI105</f>
        <v>11.535</v>
      </c>
      <c r="VOJ106" s="1" t="s">
        <v>12</v>
      </c>
      <c r="VOL106" t="s">
        <v>117</v>
      </c>
      <c r="VON106" s="8"/>
      <c r="VOQ106" s="19">
        <f t="shared" ref="VOQ106" si="3889">VOQ105</f>
        <v>11.535</v>
      </c>
      <c r="VOR106" s="1" t="s">
        <v>12</v>
      </c>
      <c r="VOT106" t="s">
        <v>117</v>
      </c>
      <c r="VOV106" s="8"/>
      <c r="VOY106" s="19">
        <f t="shared" ref="VOY106" si="3890">VOY105</f>
        <v>11.535</v>
      </c>
      <c r="VOZ106" s="1" t="s">
        <v>12</v>
      </c>
      <c r="VPB106" t="s">
        <v>117</v>
      </c>
      <c r="VPD106" s="8"/>
      <c r="VPG106" s="19">
        <f t="shared" ref="VPG106" si="3891">VPG105</f>
        <v>11.535</v>
      </c>
      <c r="VPH106" s="1" t="s">
        <v>12</v>
      </c>
      <c r="VPJ106" t="s">
        <v>117</v>
      </c>
      <c r="VPL106" s="8"/>
      <c r="VPO106" s="19">
        <f t="shared" ref="VPO106" si="3892">VPO105</f>
        <v>11.535</v>
      </c>
      <c r="VPP106" s="1" t="s">
        <v>12</v>
      </c>
      <c r="VPR106" t="s">
        <v>117</v>
      </c>
      <c r="VPT106" s="8"/>
      <c r="VPW106" s="19">
        <f t="shared" ref="VPW106" si="3893">VPW105</f>
        <v>11.535</v>
      </c>
      <c r="VPX106" s="1" t="s">
        <v>12</v>
      </c>
      <c r="VPZ106" t="s">
        <v>117</v>
      </c>
      <c r="VQB106" s="8"/>
      <c r="VQE106" s="19">
        <f t="shared" ref="VQE106" si="3894">VQE105</f>
        <v>11.535</v>
      </c>
      <c r="VQF106" s="1" t="s">
        <v>12</v>
      </c>
      <c r="VQH106" t="s">
        <v>117</v>
      </c>
      <c r="VQJ106" s="8"/>
      <c r="VQM106" s="19">
        <f t="shared" ref="VQM106" si="3895">VQM105</f>
        <v>11.535</v>
      </c>
      <c r="VQN106" s="1" t="s">
        <v>12</v>
      </c>
      <c r="VQP106" t="s">
        <v>117</v>
      </c>
      <c r="VQR106" s="8"/>
      <c r="VQU106" s="19">
        <f t="shared" ref="VQU106" si="3896">VQU105</f>
        <v>11.535</v>
      </c>
      <c r="VQV106" s="1" t="s">
        <v>12</v>
      </c>
      <c r="VQX106" t="s">
        <v>117</v>
      </c>
      <c r="VQZ106" s="8"/>
      <c r="VRC106" s="19">
        <f t="shared" ref="VRC106" si="3897">VRC105</f>
        <v>11.535</v>
      </c>
      <c r="VRD106" s="1" t="s">
        <v>12</v>
      </c>
      <c r="VRF106" t="s">
        <v>117</v>
      </c>
      <c r="VRH106" s="8"/>
      <c r="VRK106" s="19">
        <f t="shared" ref="VRK106" si="3898">VRK105</f>
        <v>11.535</v>
      </c>
      <c r="VRL106" s="1" t="s">
        <v>12</v>
      </c>
      <c r="VRN106" t="s">
        <v>117</v>
      </c>
      <c r="VRP106" s="8"/>
      <c r="VRS106" s="19">
        <f t="shared" ref="VRS106" si="3899">VRS105</f>
        <v>11.535</v>
      </c>
      <c r="VRT106" s="1" t="s">
        <v>12</v>
      </c>
      <c r="VRV106" t="s">
        <v>117</v>
      </c>
      <c r="VRX106" s="8"/>
      <c r="VSA106" s="19">
        <f t="shared" ref="VSA106" si="3900">VSA105</f>
        <v>11.535</v>
      </c>
      <c r="VSB106" s="1" t="s">
        <v>12</v>
      </c>
      <c r="VSD106" t="s">
        <v>117</v>
      </c>
      <c r="VSF106" s="8"/>
      <c r="VSI106" s="19">
        <f t="shared" ref="VSI106" si="3901">VSI105</f>
        <v>11.535</v>
      </c>
      <c r="VSJ106" s="1" t="s">
        <v>12</v>
      </c>
      <c r="VSL106" t="s">
        <v>117</v>
      </c>
      <c r="VSN106" s="8"/>
      <c r="VSQ106" s="19">
        <f t="shared" ref="VSQ106" si="3902">VSQ105</f>
        <v>11.535</v>
      </c>
      <c r="VSR106" s="1" t="s">
        <v>12</v>
      </c>
      <c r="VST106" t="s">
        <v>117</v>
      </c>
      <c r="VSV106" s="8"/>
      <c r="VSY106" s="19">
        <f t="shared" ref="VSY106" si="3903">VSY105</f>
        <v>11.535</v>
      </c>
      <c r="VSZ106" s="1" t="s">
        <v>12</v>
      </c>
      <c r="VTB106" t="s">
        <v>117</v>
      </c>
      <c r="VTD106" s="8"/>
      <c r="VTG106" s="19">
        <f t="shared" ref="VTG106" si="3904">VTG105</f>
        <v>11.535</v>
      </c>
      <c r="VTH106" s="1" t="s">
        <v>12</v>
      </c>
      <c r="VTJ106" t="s">
        <v>117</v>
      </c>
      <c r="VTL106" s="8"/>
      <c r="VTO106" s="19">
        <f t="shared" ref="VTO106" si="3905">VTO105</f>
        <v>11.535</v>
      </c>
      <c r="VTP106" s="1" t="s">
        <v>12</v>
      </c>
      <c r="VTR106" t="s">
        <v>117</v>
      </c>
      <c r="VTT106" s="8"/>
      <c r="VTW106" s="19">
        <f t="shared" ref="VTW106" si="3906">VTW105</f>
        <v>11.535</v>
      </c>
      <c r="VTX106" s="1" t="s">
        <v>12</v>
      </c>
      <c r="VTZ106" t="s">
        <v>117</v>
      </c>
      <c r="VUB106" s="8"/>
      <c r="VUE106" s="19">
        <f t="shared" ref="VUE106" si="3907">VUE105</f>
        <v>11.535</v>
      </c>
      <c r="VUF106" s="1" t="s">
        <v>12</v>
      </c>
      <c r="VUH106" t="s">
        <v>117</v>
      </c>
      <c r="VUJ106" s="8"/>
      <c r="VUM106" s="19">
        <f t="shared" ref="VUM106" si="3908">VUM105</f>
        <v>11.535</v>
      </c>
      <c r="VUN106" s="1" t="s">
        <v>12</v>
      </c>
      <c r="VUP106" t="s">
        <v>117</v>
      </c>
      <c r="VUR106" s="8"/>
      <c r="VUU106" s="19">
        <f t="shared" ref="VUU106" si="3909">VUU105</f>
        <v>11.535</v>
      </c>
      <c r="VUV106" s="1" t="s">
        <v>12</v>
      </c>
      <c r="VUX106" t="s">
        <v>117</v>
      </c>
      <c r="VUZ106" s="8"/>
      <c r="VVC106" s="19">
        <f t="shared" ref="VVC106" si="3910">VVC105</f>
        <v>11.535</v>
      </c>
      <c r="VVD106" s="1" t="s">
        <v>12</v>
      </c>
      <c r="VVF106" t="s">
        <v>117</v>
      </c>
      <c r="VVH106" s="8"/>
      <c r="VVK106" s="19">
        <f t="shared" ref="VVK106" si="3911">VVK105</f>
        <v>11.535</v>
      </c>
      <c r="VVL106" s="1" t="s">
        <v>12</v>
      </c>
      <c r="VVN106" t="s">
        <v>117</v>
      </c>
      <c r="VVP106" s="8"/>
      <c r="VVS106" s="19">
        <f t="shared" ref="VVS106" si="3912">VVS105</f>
        <v>11.535</v>
      </c>
      <c r="VVT106" s="1" t="s">
        <v>12</v>
      </c>
      <c r="VVV106" t="s">
        <v>117</v>
      </c>
      <c r="VVX106" s="8"/>
      <c r="VWA106" s="19">
        <f t="shared" ref="VWA106" si="3913">VWA105</f>
        <v>11.535</v>
      </c>
      <c r="VWB106" s="1" t="s">
        <v>12</v>
      </c>
      <c r="VWD106" t="s">
        <v>117</v>
      </c>
      <c r="VWF106" s="8"/>
      <c r="VWI106" s="19">
        <f t="shared" ref="VWI106" si="3914">VWI105</f>
        <v>11.535</v>
      </c>
      <c r="VWJ106" s="1" t="s">
        <v>12</v>
      </c>
      <c r="VWL106" t="s">
        <v>117</v>
      </c>
      <c r="VWN106" s="8"/>
      <c r="VWQ106" s="19">
        <f t="shared" ref="VWQ106" si="3915">VWQ105</f>
        <v>11.535</v>
      </c>
      <c r="VWR106" s="1" t="s">
        <v>12</v>
      </c>
      <c r="VWT106" t="s">
        <v>117</v>
      </c>
      <c r="VWV106" s="8"/>
      <c r="VWY106" s="19">
        <f t="shared" ref="VWY106" si="3916">VWY105</f>
        <v>11.535</v>
      </c>
      <c r="VWZ106" s="1" t="s">
        <v>12</v>
      </c>
      <c r="VXB106" t="s">
        <v>117</v>
      </c>
      <c r="VXD106" s="8"/>
      <c r="VXG106" s="19">
        <f t="shared" ref="VXG106" si="3917">VXG105</f>
        <v>11.535</v>
      </c>
      <c r="VXH106" s="1" t="s">
        <v>12</v>
      </c>
      <c r="VXJ106" t="s">
        <v>117</v>
      </c>
      <c r="VXL106" s="8"/>
      <c r="VXO106" s="19">
        <f t="shared" ref="VXO106" si="3918">VXO105</f>
        <v>11.535</v>
      </c>
      <c r="VXP106" s="1" t="s">
        <v>12</v>
      </c>
      <c r="VXR106" t="s">
        <v>117</v>
      </c>
      <c r="VXT106" s="8"/>
      <c r="VXW106" s="19">
        <f t="shared" ref="VXW106" si="3919">VXW105</f>
        <v>11.535</v>
      </c>
      <c r="VXX106" s="1" t="s">
        <v>12</v>
      </c>
      <c r="VXZ106" t="s">
        <v>117</v>
      </c>
      <c r="VYB106" s="8"/>
      <c r="VYE106" s="19">
        <f t="shared" ref="VYE106" si="3920">VYE105</f>
        <v>11.535</v>
      </c>
      <c r="VYF106" s="1" t="s">
        <v>12</v>
      </c>
      <c r="VYH106" t="s">
        <v>117</v>
      </c>
      <c r="VYJ106" s="8"/>
      <c r="VYM106" s="19">
        <f t="shared" ref="VYM106" si="3921">VYM105</f>
        <v>11.535</v>
      </c>
      <c r="VYN106" s="1" t="s">
        <v>12</v>
      </c>
      <c r="VYP106" t="s">
        <v>117</v>
      </c>
      <c r="VYR106" s="8"/>
      <c r="VYU106" s="19">
        <f t="shared" ref="VYU106" si="3922">VYU105</f>
        <v>11.535</v>
      </c>
      <c r="VYV106" s="1" t="s">
        <v>12</v>
      </c>
      <c r="VYX106" t="s">
        <v>117</v>
      </c>
      <c r="VYZ106" s="8"/>
      <c r="VZC106" s="19">
        <f t="shared" ref="VZC106" si="3923">VZC105</f>
        <v>11.535</v>
      </c>
      <c r="VZD106" s="1" t="s">
        <v>12</v>
      </c>
      <c r="VZF106" t="s">
        <v>117</v>
      </c>
      <c r="VZH106" s="8"/>
      <c r="VZK106" s="19">
        <f t="shared" ref="VZK106" si="3924">VZK105</f>
        <v>11.535</v>
      </c>
      <c r="VZL106" s="1" t="s">
        <v>12</v>
      </c>
      <c r="VZN106" t="s">
        <v>117</v>
      </c>
      <c r="VZP106" s="8"/>
      <c r="VZS106" s="19">
        <f t="shared" ref="VZS106" si="3925">VZS105</f>
        <v>11.535</v>
      </c>
      <c r="VZT106" s="1" t="s">
        <v>12</v>
      </c>
      <c r="VZV106" t="s">
        <v>117</v>
      </c>
      <c r="VZX106" s="8"/>
      <c r="WAA106" s="19">
        <f t="shared" ref="WAA106" si="3926">WAA105</f>
        <v>11.535</v>
      </c>
      <c r="WAB106" s="1" t="s">
        <v>12</v>
      </c>
      <c r="WAD106" t="s">
        <v>117</v>
      </c>
      <c r="WAF106" s="8"/>
      <c r="WAI106" s="19">
        <f t="shared" ref="WAI106" si="3927">WAI105</f>
        <v>11.535</v>
      </c>
      <c r="WAJ106" s="1" t="s">
        <v>12</v>
      </c>
      <c r="WAL106" t="s">
        <v>117</v>
      </c>
      <c r="WAN106" s="8"/>
      <c r="WAQ106" s="19">
        <f t="shared" ref="WAQ106" si="3928">WAQ105</f>
        <v>11.535</v>
      </c>
      <c r="WAR106" s="1" t="s">
        <v>12</v>
      </c>
      <c r="WAT106" t="s">
        <v>117</v>
      </c>
      <c r="WAV106" s="8"/>
      <c r="WAY106" s="19">
        <f t="shared" ref="WAY106" si="3929">WAY105</f>
        <v>11.535</v>
      </c>
      <c r="WAZ106" s="1" t="s">
        <v>12</v>
      </c>
      <c r="WBB106" t="s">
        <v>117</v>
      </c>
      <c r="WBD106" s="8"/>
      <c r="WBG106" s="19">
        <f t="shared" ref="WBG106" si="3930">WBG105</f>
        <v>11.535</v>
      </c>
      <c r="WBH106" s="1" t="s">
        <v>12</v>
      </c>
      <c r="WBJ106" t="s">
        <v>117</v>
      </c>
      <c r="WBL106" s="8"/>
      <c r="WBO106" s="19">
        <f t="shared" ref="WBO106" si="3931">WBO105</f>
        <v>11.535</v>
      </c>
      <c r="WBP106" s="1" t="s">
        <v>12</v>
      </c>
      <c r="WBR106" t="s">
        <v>117</v>
      </c>
      <c r="WBT106" s="8"/>
      <c r="WBW106" s="19">
        <f t="shared" ref="WBW106" si="3932">WBW105</f>
        <v>11.535</v>
      </c>
      <c r="WBX106" s="1" t="s">
        <v>12</v>
      </c>
      <c r="WBZ106" t="s">
        <v>117</v>
      </c>
      <c r="WCB106" s="8"/>
      <c r="WCE106" s="19">
        <f t="shared" ref="WCE106" si="3933">WCE105</f>
        <v>11.535</v>
      </c>
      <c r="WCF106" s="1" t="s">
        <v>12</v>
      </c>
      <c r="WCH106" t="s">
        <v>117</v>
      </c>
      <c r="WCJ106" s="8"/>
      <c r="WCM106" s="19">
        <f t="shared" ref="WCM106" si="3934">WCM105</f>
        <v>11.535</v>
      </c>
      <c r="WCN106" s="1" t="s">
        <v>12</v>
      </c>
      <c r="WCP106" t="s">
        <v>117</v>
      </c>
      <c r="WCR106" s="8"/>
      <c r="WCU106" s="19">
        <f t="shared" ref="WCU106" si="3935">WCU105</f>
        <v>11.535</v>
      </c>
      <c r="WCV106" s="1" t="s">
        <v>12</v>
      </c>
      <c r="WCX106" t="s">
        <v>117</v>
      </c>
      <c r="WCZ106" s="8"/>
      <c r="WDC106" s="19">
        <f t="shared" ref="WDC106" si="3936">WDC105</f>
        <v>11.535</v>
      </c>
      <c r="WDD106" s="1" t="s">
        <v>12</v>
      </c>
      <c r="WDF106" t="s">
        <v>117</v>
      </c>
      <c r="WDH106" s="8"/>
      <c r="WDK106" s="19">
        <f t="shared" ref="WDK106" si="3937">WDK105</f>
        <v>11.535</v>
      </c>
      <c r="WDL106" s="1" t="s">
        <v>12</v>
      </c>
      <c r="WDN106" t="s">
        <v>117</v>
      </c>
      <c r="WDP106" s="8"/>
      <c r="WDS106" s="19">
        <f t="shared" ref="WDS106" si="3938">WDS105</f>
        <v>11.535</v>
      </c>
      <c r="WDT106" s="1" t="s">
        <v>12</v>
      </c>
      <c r="WDV106" t="s">
        <v>117</v>
      </c>
      <c r="WDX106" s="8"/>
      <c r="WEA106" s="19">
        <f t="shared" ref="WEA106" si="3939">WEA105</f>
        <v>11.535</v>
      </c>
      <c r="WEB106" s="1" t="s">
        <v>12</v>
      </c>
      <c r="WED106" t="s">
        <v>117</v>
      </c>
      <c r="WEF106" s="8"/>
      <c r="WEI106" s="19">
        <f t="shared" ref="WEI106" si="3940">WEI105</f>
        <v>11.535</v>
      </c>
      <c r="WEJ106" s="1" t="s">
        <v>12</v>
      </c>
      <c r="WEL106" t="s">
        <v>117</v>
      </c>
      <c r="WEN106" s="8"/>
      <c r="WEQ106" s="19">
        <f t="shared" ref="WEQ106" si="3941">WEQ105</f>
        <v>11.535</v>
      </c>
      <c r="WER106" s="1" t="s">
        <v>12</v>
      </c>
      <c r="WET106" t="s">
        <v>117</v>
      </c>
      <c r="WEV106" s="8"/>
      <c r="WEY106" s="19">
        <f t="shared" ref="WEY106" si="3942">WEY105</f>
        <v>11.535</v>
      </c>
      <c r="WEZ106" s="1" t="s">
        <v>12</v>
      </c>
      <c r="WFB106" t="s">
        <v>117</v>
      </c>
      <c r="WFD106" s="8"/>
      <c r="WFG106" s="19">
        <f t="shared" ref="WFG106" si="3943">WFG105</f>
        <v>11.535</v>
      </c>
      <c r="WFH106" s="1" t="s">
        <v>12</v>
      </c>
      <c r="WFJ106" t="s">
        <v>117</v>
      </c>
      <c r="WFL106" s="8"/>
      <c r="WFO106" s="19">
        <f t="shared" ref="WFO106" si="3944">WFO105</f>
        <v>11.535</v>
      </c>
      <c r="WFP106" s="1" t="s">
        <v>12</v>
      </c>
      <c r="WFR106" t="s">
        <v>117</v>
      </c>
      <c r="WFT106" s="8"/>
      <c r="WFW106" s="19">
        <f t="shared" ref="WFW106" si="3945">WFW105</f>
        <v>11.535</v>
      </c>
      <c r="WFX106" s="1" t="s">
        <v>12</v>
      </c>
      <c r="WFZ106" t="s">
        <v>117</v>
      </c>
      <c r="WGB106" s="8"/>
      <c r="WGE106" s="19">
        <f t="shared" ref="WGE106" si="3946">WGE105</f>
        <v>11.535</v>
      </c>
      <c r="WGF106" s="1" t="s">
        <v>12</v>
      </c>
      <c r="WGH106" t="s">
        <v>117</v>
      </c>
      <c r="WGJ106" s="8"/>
      <c r="WGM106" s="19">
        <f t="shared" ref="WGM106" si="3947">WGM105</f>
        <v>11.535</v>
      </c>
      <c r="WGN106" s="1" t="s">
        <v>12</v>
      </c>
      <c r="WGP106" t="s">
        <v>117</v>
      </c>
      <c r="WGR106" s="8"/>
      <c r="WGU106" s="19">
        <f t="shared" ref="WGU106" si="3948">WGU105</f>
        <v>11.535</v>
      </c>
      <c r="WGV106" s="1" t="s">
        <v>12</v>
      </c>
      <c r="WGX106" t="s">
        <v>117</v>
      </c>
      <c r="WGZ106" s="8"/>
      <c r="WHC106" s="19">
        <f t="shared" ref="WHC106" si="3949">WHC105</f>
        <v>11.535</v>
      </c>
      <c r="WHD106" s="1" t="s">
        <v>12</v>
      </c>
      <c r="WHF106" t="s">
        <v>117</v>
      </c>
      <c r="WHH106" s="8"/>
      <c r="WHK106" s="19">
        <f t="shared" ref="WHK106" si="3950">WHK105</f>
        <v>11.535</v>
      </c>
      <c r="WHL106" s="1" t="s">
        <v>12</v>
      </c>
      <c r="WHN106" t="s">
        <v>117</v>
      </c>
      <c r="WHP106" s="8"/>
      <c r="WHS106" s="19">
        <f t="shared" ref="WHS106" si="3951">WHS105</f>
        <v>11.535</v>
      </c>
      <c r="WHT106" s="1" t="s">
        <v>12</v>
      </c>
      <c r="WHV106" t="s">
        <v>117</v>
      </c>
      <c r="WHX106" s="8"/>
      <c r="WIA106" s="19">
        <f t="shared" ref="WIA106" si="3952">WIA105</f>
        <v>11.535</v>
      </c>
      <c r="WIB106" s="1" t="s">
        <v>12</v>
      </c>
      <c r="WID106" t="s">
        <v>117</v>
      </c>
      <c r="WIF106" s="8"/>
      <c r="WII106" s="19">
        <f t="shared" ref="WII106" si="3953">WII105</f>
        <v>11.535</v>
      </c>
      <c r="WIJ106" s="1" t="s">
        <v>12</v>
      </c>
      <c r="WIL106" t="s">
        <v>117</v>
      </c>
      <c r="WIN106" s="8"/>
      <c r="WIQ106" s="19">
        <f t="shared" ref="WIQ106" si="3954">WIQ105</f>
        <v>11.535</v>
      </c>
      <c r="WIR106" s="1" t="s">
        <v>12</v>
      </c>
      <c r="WIT106" t="s">
        <v>117</v>
      </c>
      <c r="WIV106" s="8"/>
      <c r="WIY106" s="19">
        <f t="shared" ref="WIY106" si="3955">WIY105</f>
        <v>11.535</v>
      </c>
      <c r="WIZ106" s="1" t="s">
        <v>12</v>
      </c>
      <c r="WJB106" t="s">
        <v>117</v>
      </c>
      <c r="WJD106" s="8"/>
      <c r="WJG106" s="19">
        <f t="shared" ref="WJG106" si="3956">WJG105</f>
        <v>11.535</v>
      </c>
      <c r="WJH106" s="1" t="s">
        <v>12</v>
      </c>
      <c r="WJJ106" t="s">
        <v>117</v>
      </c>
      <c r="WJL106" s="8"/>
      <c r="WJO106" s="19">
        <f t="shared" ref="WJO106" si="3957">WJO105</f>
        <v>11.535</v>
      </c>
      <c r="WJP106" s="1" t="s">
        <v>12</v>
      </c>
      <c r="WJR106" t="s">
        <v>117</v>
      </c>
      <c r="WJT106" s="8"/>
      <c r="WJW106" s="19">
        <f t="shared" ref="WJW106" si="3958">WJW105</f>
        <v>11.535</v>
      </c>
      <c r="WJX106" s="1" t="s">
        <v>12</v>
      </c>
      <c r="WJZ106" t="s">
        <v>117</v>
      </c>
      <c r="WKB106" s="8"/>
      <c r="WKE106" s="19">
        <f t="shared" ref="WKE106" si="3959">WKE105</f>
        <v>11.535</v>
      </c>
      <c r="WKF106" s="1" t="s">
        <v>12</v>
      </c>
      <c r="WKH106" t="s">
        <v>117</v>
      </c>
      <c r="WKJ106" s="8"/>
      <c r="WKM106" s="19">
        <f t="shared" ref="WKM106" si="3960">WKM105</f>
        <v>11.535</v>
      </c>
      <c r="WKN106" s="1" t="s">
        <v>12</v>
      </c>
      <c r="WKP106" t="s">
        <v>117</v>
      </c>
      <c r="WKR106" s="8"/>
      <c r="WKU106" s="19">
        <f t="shared" ref="WKU106" si="3961">WKU105</f>
        <v>11.535</v>
      </c>
      <c r="WKV106" s="1" t="s">
        <v>12</v>
      </c>
      <c r="WKX106" t="s">
        <v>117</v>
      </c>
      <c r="WKZ106" s="8"/>
      <c r="WLC106" s="19">
        <f t="shared" ref="WLC106" si="3962">WLC105</f>
        <v>11.535</v>
      </c>
      <c r="WLD106" s="1" t="s">
        <v>12</v>
      </c>
      <c r="WLF106" t="s">
        <v>117</v>
      </c>
      <c r="WLH106" s="8"/>
      <c r="WLK106" s="19">
        <f t="shared" ref="WLK106" si="3963">WLK105</f>
        <v>11.535</v>
      </c>
      <c r="WLL106" s="1" t="s">
        <v>12</v>
      </c>
      <c r="WLN106" t="s">
        <v>117</v>
      </c>
      <c r="WLP106" s="8"/>
      <c r="WLS106" s="19">
        <f t="shared" ref="WLS106" si="3964">WLS105</f>
        <v>11.535</v>
      </c>
      <c r="WLT106" s="1" t="s">
        <v>12</v>
      </c>
      <c r="WLV106" t="s">
        <v>117</v>
      </c>
      <c r="WLX106" s="8"/>
      <c r="WMA106" s="19">
        <f t="shared" ref="WMA106" si="3965">WMA105</f>
        <v>11.535</v>
      </c>
      <c r="WMB106" s="1" t="s">
        <v>12</v>
      </c>
      <c r="WMD106" t="s">
        <v>117</v>
      </c>
      <c r="WMF106" s="8"/>
      <c r="WMI106" s="19">
        <f t="shared" ref="WMI106" si="3966">WMI105</f>
        <v>11.535</v>
      </c>
      <c r="WMJ106" s="1" t="s">
        <v>12</v>
      </c>
      <c r="WML106" t="s">
        <v>117</v>
      </c>
      <c r="WMN106" s="8"/>
      <c r="WMQ106" s="19">
        <f t="shared" ref="WMQ106" si="3967">WMQ105</f>
        <v>11.535</v>
      </c>
      <c r="WMR106" s="1" t="s">
        <v>12</v>
      </c>
      <c r="WMT106" t="s">
        <v>117</v>
      </c>
      <c r="WMV106" s="8"/>
      <c r="WMY106" s="19">
        <f t="shared" ref="WMY106" si="3968">WMY105</f>
        <v>11.535</v>
      </c>
      <c r="WMZ106" s="1" t="s">
        <v>12</v>
      </c>
      <c r="WNB106" t="s">
        <v>117</v>
      </c>
      <c r="WND106" s="8"/>
      <c r="WNG106" s="19">
        <f t="shared" ref="WNG106" si="3969">WNG105</f>
        <v>11.535</v>
      </c>
      <c r="WNH106" s="1" t="s">
        <v>12</v>
      </c>
      <c r="WNJ106" t="s">
        <v>117</v>
      </c>
      <c r="WNL106" s="8"/>
      <c r="WNO106" s="19">
        <f t="shared" ref="WNO106" si="3970">WNO105</f>
        <v>11.535</v>
      </c>
      <c r="WNP106" s="1" t="s">
        <v>12</v>
      </c>
      <c r="WNR106" t="s">
        <v>117</v>
      </c>
      <c r="WNT106" s="8"/>
      <c r="WNW106" s="19">
        <f t="shared" ref="WNW106" si="3971">WNW105</f>
        <v>11.535</v>
      </c>
      <c r="WNX106" s="1" t="s">
        <v>12</v>
      </c>
      <c r="WNZ106" t="s">
        <v>117</v>
      </c>
      <c r="WOB106" s="8"/>
      <c r="WOE106" s="19">
        <f t="shared" ref="WOE106" si="3972">WOE105</f>
        <v>11.535</v>
      </c>
      <c r="WOF106" s="1" t="s">
        <v>12</v>
      </c>
      <c r="WOH106" t="s">
        <v>117</v>
      </c>
      <c r="WOJ106" s="8"/>
      <c r="WOM106" s="19">
        <f t="shared" ref="WOM106" si="3973">WOM105</f>
        <v>11.535</v>
      </c>
      <c r="WON106" s="1" t="s">
        <v>12</v>
      </c>
      <c r="WOP106" t="s">
        <v>117</v>
      </c>
      <c r="WOR106" s="8"/>
      <c r="WOU106" s="19">
        <f t="shared" ref="WOU106" si="3974">WOU105</f>
        <v>11.535</v>
      </c>
      <c r="WOV106" s="1" t="s">
        <v>12</v>
      </c>
      <c r="WOX106" t="s">
        <v>117</v>
      </c>
      <c r="WOZ106" s="8"/>
      <c r="WPC106" s="19">
        <f t="shared" ref="WPC106" si="3975">WPC105</f>
        <v>11.535</v>
      </c>
      <c r="WPD106" s="1" t="s">
        <v>12</v>
      </c>
      <c r="WPF106" t="s">
        <v>117</v>
      </c>
      <c r="WPH106" s="8"/>
      <c r="WPK106" s="19">
        <f t="shared" ref="WPK106" si="3976">WPK105</f>
        <v>11.535</v>
      </c>
      <c r="WPL106" s="1" t="s">
        <v>12</v>
      </c>
      <c r="WPN106" t="s">
        <v>117</v>
      </c>
      <c r="WPP106" s="8"/>
      <c r="WPS106" s="19">
        <f t="shared" ref="WPS106" si="3977">WPS105</f>
        <v>11.535</v>
      </c>
      <c r="WPT106" s="1" t="s">
        <v>12</v>
      </c>
      <c r="WPV106" t="s">
        <v>117</v>
      </c>
      <c r="WPX106" s="8"/>
      <c r="WQA106" s="19">
        <f t="shared" ref="WQA106" si="3978">WQA105</f>
        <v>11.535</v>
      </c>
      <c r="WQB106" s="1" t="s">
        <v>12</v>
      </c>
      <c r="WQD106" t="s">
        <v>117</v>
      </c>
      <c r="WQF106" s="8"/>
      <c r="WQI106" s="19">
        <f t="shared" ref="WQI106" si="3979">WQI105</f>
        <v>11.535</v>
      </c>
      <c r="WQJ106" s="1" t="s">
        <v>12</v>
      </c>
      <c r="WQL106" t="s">
        <v>117</v>
      </c>
      <c r="WQN106" s="8"/>
      <c r="WQQ106" s="19">
        <f t="shared" ref="WQQ106" si="3980">WQQ105</f>
        <v>11.535</v>
      </c>
      <c r="WQR106" s="1" t="s">
        <v>12</v>
      </c>
      <c r="WQT106" t="s">
        <v>117</v>
      </c>
      <c r="WQV106" s="8"/>
      <c r="WQY106" s="19">
        <f t="shared" ref="WQY106" si="3981">WQY105</f>
        <v>11.535</v>
      </c>
      <c r="WQZ106" s="1" t="s">
        <v>12</v>
      </c>
      <c r="WRB106" t="s">
        <v>117</v>
      </c>
      <c r="WRD106" s="8"/>
      <c r="WRG106" s="19">
        <f t="shared" ref="WRG106" si="3982">WRG105</f>
        <v>11.535</v>
      </c>
      <c r="WRH106" s="1" t="s">
        <v>12</v>
      </c>
      <c r="WRJ106" t="s">
        <v>117</v>
      </c>
      <c r="WRL106" s="8"/>
      <c r="WRO106" s="19">
        <f t="shared" ref="WRO106" si="3983">WRO105</f>
        <v>11.535</v>
      </c>
      <c r="WRP106" s="1" t="s">
        <v>12</v>
      </c>
      <c r="WRR106" t="s">
        <v>117</v>
      </c>
      <c r="WRT106" s="8"/>
      <c r="WRW106" s="19">
        <f t="shared" ref="WRW106" si="3984">WRW105</f>
        <v>11.535</v>
      </c>
      <c r="WRX106" s="1" t="s">
        <v>12</v>
      </c>
      <c r="WRZ106" t="s">
        <v>117</v>
      </c>
      <c r="WSB106" s="8"/>
      <c r="WSE106" s="19">
        <f t="shared" ref="WSE106" si="3985">WSE105</f>
        <v>11.535</v>
      </c>
      <c r="WSF106" s="1" t="s">
        <v>12</v>
      </c>
      <c r="WSH106" t="s">
        <v>117</v>
      </c>
      <c r="WSJ106" s="8"/>
      <c r="WSM106" s="19">
        <f t="shared" ref="WSM106" si="3986">WSM105</f>
        <v>11.535</v>
      </c>
      <c r="WSN106" s="1" t="s">
        <v>12</v>
      </c>
      <c r="WSP106" t="s">
        <v>117</v>
      </c>
      <c r="WSR106" s="8"/>
      <c r="WSU106" s="19">
        <f t="shared" ref="WSU106" si="3987">WSU105</f>
        <v>11.535</v>
      </c>
      <c r="WSV106" s="1" t="s">
        <v>12</v>
      </c>
      <c r="WSX106" t="s">
        <v>117</v>
      </c>
      <c r="WSZ106" s="8"/>
      <c r="WTC106" s="19">
        <f t="shared" ref="WTC106" si="3988">WTC105</f>
        <v>11.535</v>
      </c>
      <c r="WTD106" s="1" t="s">
        <v>12</v>
      </c>
      <c r="WTF106" t="s">
        <v>117</v>
      </c>
      <c r="WTH106" s="8"/>
      <c r="WTK106" s="19">
        <f t="shared" ref="WTK106" si="3989">WTK105</f>
        <v>11.535</v>
      </c>
      <c r="WTL106" s="1" t="s">
        <v>12</v>
      </c>
      <c r="WTN106" t="s">
        <v>117</v>
      </c>
      <c r="WTP106" s="8"/>
      <c r="WTS106" s="19">
        <f t="shared" ref="WTS106" si="3990">WTS105</f>
        <v>11.535</v>
      </c>
      <c r="WTT106" s="1" t="s">
        <v>12</v>
      </c>
      <c r="WTV106" t="s">
        <v>117</v>
      </c>
      <c r="WTX106" s="8"/>
      <c r="WUA106" s="19">
        <f t="shared" ref="WUA106" si="3991">WUA105</f>
        <v>11.535</v>
      </c>
      <c r="WUB106" s="1" t="s">
        <v>12</v>
      </c>
      <c r="WUD106" t="s">
        <v>117</v>
      </c>
      <c r="WUF106" s="8"/>
      <c r="WUI106" s="19">
        <f t="shared" ref="WUI106" si="3992">WUI105</f>
        <v>11.535</v>
      </c>
      <c r="WUJ106" s="1" t="s">
        <v>12</v>
      </c>
      <c r="WUL106" t="s">
        <v>117</v>
      </c>
      <c r="WUN106" s="8"/>
      <c r="WUQ106" s="19">
        <f t="shared" ref="WUQ106" si="3993">WUQ105</f>
        <v>11.535</v>
      </c>
      <c r="WUR106" s="1" t="s">
        <v>12</v>
      </c>
      <c r="WUT106" t="s">
        <v>117</v>
      </c>
      <c r="WUV106" s="8"/>
      <c r="WUY106" s="19">
        <f t="shared" ref="WUY106" si="3994">WUY105</f>
        <v>11.535</v>
      </c>
      <c r="WUZ106" s="1" t="s">
        <v>12</v>
      </c>
      <c r="WVB106" t="s">
        <v>117</v>
      </c>
      <c r="WVD106" s="8"/>
      <c r="WVG106" s="19">
        <f t="shared" ref="WVG106" si="3995">WVG105</f>
        <v>11.535</v>
      </c>
      <c r="WVH106" s="1" t="s">
        <v>12</v>
      </c>
      <c r="WVJ106" t="s">
        <v>117</v>
      </c>
      <c r="WVL106" s="8"/>
      <c r="WVO106" s="19">
        <f t="shared" ref="WVO106" si="3996">WVO105</f>
        <v>11.535</v>
      </c>
      <c r="WVP106" s="1" t="s">
        <v>12</v>
      </c>
      <c r="WVR106" t="s">
        <v>117</v>
      </c>
      <c r="WVT106" s="8"/>
      <c r="WVW106" s="19">
        <f t="shared" ref="WVW106" si="3997">WVW105</f>
        <v>11.535</v>
      </c>
      <c r="WVX106" s="1" t="s">
        <v>12</v>
      </c>
      <c r="WVZ106" t="s">
        <v>117</v>
      </c>
      <c r="WWB106" s="8"/>
      <c r="WWE106" s="19">
        <f t="shared" ref="WWE106" si="3998">WWE105</f>
        <v>11.535</v>
      </c>
      <c r="WWF106" s="1" t="s">
        <v>12</v>
      </c>
      <c r="WWH106" t="s">
        <v>117</v>
      </c>
      <c r="WWJ106" s="8"/>
      <c r="WWM106" s="19">
        <f t="shared" ref="WWM106" si="3999">WWM105</f>
        <v>11.535</v>
      </c>
      <c r="WWN106" s="1" t="s">
        <v>12</v>
      </c>
      <c r="WWP106" t="s">
        <v>117</v>
      </c>
      <c r="WWR106" s="8"/>
      <c r="WWU106" s="19">
        <f t="shared" ref="WWU106" si="4000">WWU105</f>
        <v>11.535</v>
      </c>
      <c r="WWV106" s="1" t="s">
        <v>12</v>
      </c>
      <c r="WWX106" t="s">
        <v>117</v>
      </c>
      <c r="WWZ106" s="8"/>
      <c r="WXC106" s="19">
        <f t="shared" ref="WXC106" si="4001">WXC105</f>
        <v>11.535</v>
      </c>
      <c r="WXD106" s="1" t="s">
        <v>12</v>
      </c>
      <c r="WXF106" t="s">
        <v>117</v>
      </c>
      <c r="WXH106" s="8"/>
      <c r="WXK106" s="19">
        <f t="shared" ref="WXK106" si="4002">WXK105</f>
        <v>11.535</v>
      </c>
      <c r="WXL106" s="1" t="s">
        <v>12</v>
      </c>
      <c r="WXN106" t="s">
        <v>117</v>
      </c>
      <c r="WXP106" s="8"/>
      <c r="WXS106" s="19">
        <f t="shared" ref="WXS106" si="4003">WXS105</f>
        <v>11.535</v>
      </c>
      <c r="WXT106" s="1" t="s">
        <v>12</v>
      </c>
      <c r="WXV106" t="s">
        <v>117</v>
      </c>
      <c r="WXX106" s="8"/>
      <c r="WYA106" s="19">
        <f t="shared" ref="WYA106" si="4004">WYA105</f>
        <v>11.535</v>
      </c>
      <c r="WYB106" s="1" t="s">
        <v>12</v>
      </c>
      <c r="WYD106" t="s">
        <v>117</v>
      </c>
      <c r="WYF106" s="8"/>
      <c r="WYI106" s="19">
        <f t="shared" ref="WYI106" si="4005">WYI105</f>
        <v>11.535</v>
      </c>
      <c r="WYJ106" s="1" t="s">
        <v>12</v>
      </c>
      <c r="WYL106" t="s">
        <v>117</v>
      </c>
      <c r="WYN106" s="8"/>
      <c r="WYQ106" s="19">
        <f t="shared" ref="WYQ106" si="4006">WYQ105</f>
        <v>11.535</v>
      </c>
      <c r="WYR106" s="1" t="s">
        <v>12</v>
      </c>
      <c r="WYT106" t="s">
        <v>117</v>
      </c>
      <c r="WYV106" s="8"/>
      <c r="WYY106" s="19">
        <f t="shared" ref="WYY106" si="4007">WYY105</f>
        <v>11.535</v>
      </c>
      <c r="WYZ106" s="1" t="s">
        <v>12</v>
      </c>
      <c r="WZB106" t="s">
        <v>117</v>
      </c>
      <c r="WZD106" s="8"/>
      <c r="WZG106" s="19">
        <f t="shared" ref="WZG106" si="4008">WZG105</f>
        <v>11.535</v>
      </c>
      <c r="WZH106" s="1" t="s">
        <v>12</v>
      </c>
      <c r="WZJ106" t="s">
        <v>117</v>
      </c>
      <c r="WZL106" s="8"/>
      <c r="WZO106" s="19">
        <f t="shared" ref="WZO106" si="4009">WZO105</f>
        <v>11.535</v>
      </c>
      <c r="WZP106" s="1" t="s">
        <v>12</v>
      </c>
      <c r="WZR106" t="s">
        <v>117</v>
      </c>
      <c r="WZT106" s="8"/>
      <c r="WZW106" s="19">
        <f t="shared" ref="WZW106" si="4010">WZW105</f>
        <v>11.535</v>
      </c>
      <c r="WZX106" s="1" t="s">
        <v>12</v>
      </c>
      <c r="WZZ106" t="s">
        <v>117</v>
      </c>
      <c r="XAB106" s="8"/>
      <c r="XAE106" s="19">
        <f t="shared" ref="XAE106" si="4011">XAE105</f>
        <v>11.535</v>
      </c>
      <c r="XAF106" s="1" t="s">
        <v>12</v>
      </c>
      <c r="XAH106" t="s">
        <v>117</v>
      </c>
      <c r="XAJ106" s="8"/>
      <c r="XAM106" s="19">
        <f t="shared" ref="XAM106" si="4012">XAM105</f>
        <v>11.535</v>
      </c>
      <c r="XAN106" s="1" t="s">
        <v>12</v>
      </c>
      <c r="XAP106" t="s">
        <v>117</v>
      </c>
      <c r="XAR106" s="8"/>
      <c r="XAU106" s="19">
        <f t="shared" ref="XAU106" si="4013">XAU105</f>
        <v>11.535</v>
      </c>
      <c r="XAV106" s="1" t="s">
        <v>12</v>
      </c>
      <c r="XAX106" t="s">
        <v>117</v>
      </c>
      <c r="XAZ106" s="8"/>
      <c r="XBC106" s="19">
        <f t="shared" ref="XBC106" si="4014">XBC105</f>
        <v>11.535</v>
      </c>
      <c r="XBD106" s="1" t="s">
        <v>12</v>
      </c>
      <c r="XBF106" t="s">
        <v>117</v>
      </c>
      <c r="XBH106" s="8"/>
      <c r="XBK106" s="19">
        <f t="shared" ref="XBK106" si="4015">XBK105</f>
        <v>11.535</v>
      </c>
      <c r="XBL106" s="1" t="s">
        <v>12</v>
      </c>
      <c r="XBN106" t="s">
        <v>117</v>
      </c>
      <c r="XBP106" s="8"/>
      <c r="XBS106" s="19">
        <f t="shared" ref="XBS106" si="4016">XBS105</f>
        <v>11.535</v>
      </c>
      <c r="XBT106" s="1" t="s">
        <v>12</v>
      </c>
      <c r="XBV106" t="s">
        <v>117</v>
      </c>
      <c r="XBX106" s="8"/>
      <c r="XCA106" s="19">
        <f t="shared" ref="XCA106" si="4017">XCA105</f>
        <v>11.535</v>
      </c>
      <c r="XCB106" s="1" t="s">
        <v>12</v>
      </c>
      <c r="XCD106" t="s">
        <v>117</v>
      </c>
      <c r="XCF106" s="8"/>
      <c r="XCI106" s="19">
        <f t="shared" ref="XCI106" si="4018">XCI105</f>
        <v>11.535</v>
      </c>
      <c r="XCJ106" s="1" t="s">
        <v>12</v>
      </c>
      <c r="XCL106" t="s">
        <v>117</v>
      </c>
      <c r="XCN106" s="8"/>
      <c r="XCQ106" s="19">
        <f t="shared" ref="XCQ106" si="4019">XCQ105</f>
        <v>11.535</v>
      </c>
      <c r="XCR106" s="1" t="s">
        <v>12</v>
      </c>
      <c r="XCT106" t="s">
        <v>117</v>
      </c>
      <c r="XCV106" s="8"/>
      <c r="XCY106" s="19">
        <f t="shared" ref="XCY106" si="4020">XCY105</f>
        <v>11.535</v>
      </c>
      <c r="XCZ106" s="1" t="s">
        <v>12</v>
      </c>
      <c r="XDB106" t="s">
        <v>117</v>
      </c>
      <c r="XDD106" s="8"/>
      <c r="XDG106" s="19">
        <f t="shared" ref="XDG106" si="4021">XDG105</f>
        <v>11.535</v>
      </c>
      <c r="XDH106" s="1" t="s">
        <v>12</v>
      </c>
      <c r="XDJ106" t="s">
        <v>117</v>
      </c>
      <c r="XDL106" s="8"/>
      <c r="XDO106" s="19">
        <f t="shared" ref="XDO106" si="4022">XDO105</f>
        <v>11.535</v>
      </c>
      <c r="XDP106" s="1" t="s">
        <v>12</v>
      </c>
      <c r="XDR106" t="s">
        <v>117</v>
      </c>
      <c r="XDT106" s="8"/>
      <c r="XDW106" s="19">
        <f t="shared" ref="XDW106" si="4023">XDW105</f>
        <v>11.535</v>
      </c>
      <c r="XDX106" s="1" t="s">
        <v>12</v>
      </c>
      <c r="XDZ106" t="s">
        <v>117</v>
      </c>
      <c r="XEB106" s="8"/>
      <c r="XEE106" s="19">
        <f t="shared" ref="XEE106" si="4024">XEE105</f>
        <v>11.535</v>
      </c>
      <c r="XEF106" s="1" t="s">
        <v>12</v>
      </c>
      <c r="XEH106" t="s">
        <v>117</v>
      </c>
      <c r="XEJ106" s="8"/>
      <c r="XEM106" s="19">
        <f t="shared" ref="XEM106" si="4025">XEM105</f>
        <v>11.535</v>
      </c>
      <c r="XEN106" s="1" t="s">
        <v>12</v>
      </c>
      <c r="XEP106" t="s">
        <v>117</v>
      </c>
      <c r="XER106" s="8"/>
      <c r="XEU106" s="19">
        <f t="shared" ref="XEU106" si="4026">XEU105</f>
        <v>11.535</v>
      </c>
      <c r="XEV106" s="1" t="s">
        <v>12</v>
      </c>
      <c r="XEX106" t="s">
        <v>117</v>
      </c>
      <c r="XEZ106" s="8"/>
      <c r="XFC106" s="19">
        <f t="shared" ref="XFC106" si="4027">XFC105</f>
        <v>11.535</v>
      </c>
      <c r="XFD106" s="1" t="s">
        <v>12</v>
      </c>
    </row>
    <row r="107" spans="2:1024 1026:2048 2050:3072 3074:4096 4098:5120 5122:6144 6146:7168 7170:8192 8194:9216 9218:10240 10242:11264 11266:12288 12290:13312 13314:14336 14338:15360 15362:16384" x14ac:dyDescent="0.25">
      <c r="B107" t="s">
        <v>113</v>
      </c>
      <c r="D107" s="8"/>
      <c r="G107" s="19">
        <f t="shared" ref="G107" si="4028">G105</f>
        <v>11.535</v>
      </c>
      <c r="H107" s="1" t="s">
        <v>12</v>
      </c>
      <c r="L107" s="8"/>
      <c r="O107" s="19"/>
      <c r="P107" s="1"/>
      <c r="T107" s="8"/>
      <c r="W107" s="19"/>
      <c r="X107" s="1"/>
      <c r="AB107" s="8"/>
      <c r="AE107" s="19"/>
      <c r="AF107" s="1"/>
      <c r="AJ107" s="8"/>
      <c r="AM107" s="19"/>
      <c r="AN107" s="1"/>
      <c r="AR107" s="8"/>
      <c r="AU107" s="19"/>
      <c r="AV107" s="1"/>
      <c r="AZ107" s="8"/>
      <c r="BC107" s="19"/>
      <c r="BD107" s="1"/>
      <c r="BH107" s="8"/>
      <c r="BK107" s="19"/>
      <c r="BL107" s="1"/>
      <c r="BP107" s="8"/>
      <c r="BS107" s="19"/>
      <c r="BT107" s="1"/>
      <c r="BX107" s="8"/>
      <c r="CA107" s="19"/>
      <c r="CB107" s="1"/>
      <c r="CF107" s="8"/>
      <c r="CI107" s="19"/>
      <c r="CJ107" s="1"/>
      <c r="CN107" s="8"/>
      <c r="CQ107" s="19"/>
      <c r="CR107" s="1"/>
      <c r="CV107" s="8"/>
      <c r="CY107" s="19"/>
      <c r="CZ107" s="1"/>
      <c r="DD107" s="8"/>
      <c r="DG107" s="19"/>
      <c r="DH107" s="1"/>
      <c r="DL107" s="8"/>
      <c r="DO107" s="19"/>
      <c r="DP107" s="1"/>
      <c r="DT107" s="8"/>
      <c r="DW107" s="19"/>
      <c r="DX107" s="1"/>
      <c r="EB107" s="8"/>
      <c r="EE107" s="19"/>
      <c r="EF107" s="1"/>
      <c r="EJ107" s="8"/>
      <c r="EM107" s="19"/>
      <c r="EN107" s="1"/>
      <c r="ER107" s="8"/>
      <c r="EU107" s="19"/>
      <c r="EV107" s="1"/>
      <c r="EZ107" s="8"/>
      <c r="FC107" s="19"/>
      <c r="FD107" s="1"/>
      <c r="FH107" s="8"/>
      <c r="FK107" s="19"/>
      <c r="FL107" s="1"/>
      <c r="FP107" s="8"/>
      <c r="FS107" s="19"/>
      <c r="FT107" s="1"/>
      <c r="FX107" s="8"/>
      <c r="GA107" s="19"/>
      <c r="GB107" s="1"/>
      <c r="GF107" s="8"/>
      <c r="GI107" s="19"/>
      <c r="GJ107" s="1"/>
      <c r="GN107" s="8"/>
      <c r="GQ107" s="19"/>
      <c r="GR107" s="1"/>
      <c r="GV107" s="8"/>
      <c r="GY107" s="19"/>
      <c r="GZ107" s="1"/>
      <c r="HD107" s="8"/>
      <c r="HG107" s="19"/>
      <c r="HH107" s="1"/>
      <c r="HL107" s="8"/>
      <c r="HO107" s="19"/>
      <c r="HP107" s="1"/>
      <c r="HT107" s="8"/>
      <c r="HW107" s="19"/>
      <c r="HX107" s="1"/>
      <c r="IB107" s="8"/>
      <c r="IE107" s="19"/>
      <c r="IF107" s="1"/>
      <c r="IJ107" s="8"/>
      <c r="IM107" s="19"/>
      <c r="IN107" s="1"/>
      <c r="IR107" s="8"/>
      <c r="IU107" s="19"/>
      <c r="IV107" s="1"/>
      <c r="IZ107" s="8"/>
      <c r="JC107" s="19"/>
      <c r="JD107" s="1"/>
      <c r="JH107" s="8"/>
      <c r="JK107" s="19"/>
      <c r="JL107" s="1"/>
      <c r="JP107" s="8"/>
      <c r="JS107" s="19"/>
      <c r="JT107" s="1"/>
      <c r="JX107" s="8"/>
      <c r="KA107" s="19">
        <f t="shared" ref="KA107" si="4029">KA105</f>
        <v>11.535</v>
      </c>
      <c r="KB107" s="1" t="s">
        <v>12</v>
      </c>
      <c r="KD107" t="s">
        <v>113</v>
      </c>
      <c r="KF107" s="8"/>
      <c r="KI107" s="19">
        <f t="shared" ref="KI107" si="4030">KI105</f>
        <v>11.535</v>
      </c>
      <c r="KJ107" s="1" t="s">
        <v>12</v>
      </c>
      <c r="KL107" t="s">
        <v>113</v>
      </c>
      <c r="KN107" s="8"/>
      <c r="KQ107" s="19">
        <f t="shared" ref="KQ107" si="4031">KQ105</f>
        <v>11.535</v>
      </c>
      <c r="KR107" s="1" t="s">
        <v>12</v>
      </c>
      <c r="KT107" t="s">
        <v>113</v>
      </c>
      <c r="KV107" s="8"/>
      <c r="KY107" s="19">
        <f t="shared" ref="KY107" si="4032">KY105</f>
        <v>11.535</v>
      </c>
      <c r="KZ107" s="1" t="s">
        <v>12</v>
      </c>
      <c r="LB107" t="s">
        <v>113</v>
      </c>
      <c r="LD107" s="8"/>
      <c r="LG107" s="19">
        <f t="shared" ref="LG107" si="4033">LG105</f>
        <v>11.535</v>
      </c>
      <c r="LH107" s="1" t="s">
        <v>12</v>
      </c>
      <c r="LJ107" t="s">
        <v>113</v>
      </c>
      <c r="LL107" s="8"/>
      <c r="LO107" s="19">
        <f t="shared" ref="LO107" si="4034">LO105</f>
        <v>11.535</v>
      </c>
      <c r="LP107" s="1" t="s">
        <v>12</v>
      </c>
      <c r="LR107" t="s">
        <v>113</v>
      </c>
      <c r="LT107" s="8"/>
      <c r="LW107" s="19">
        <f t="shared" ref="LW107" si="4035">LW105</f>
        <v>11.535</v>
      </c>
      <c r="LX107" s="1" t="s">
        <v>12</v>
      </c>
      <c r="LZ107" t="s">
        <v>113</v>
      </c>
      <c r="MB107" s="8"/>
      <c r="ME107" s="19">
        <f t="shared" ref="ME107" si="4036">ME105</f>
        <v>11.535</v>
      </c>
      <c r="MF107" s="1" t="s">
        <v>12</v>
      </c>
      <c r="MH107" t="s">
        <v>113</v>
      </c>
      <c r="MJ107" s="8"/>
      <c r="MM107" s="19">
        <f t="shared" ref="MM107" si="4037">MM105</f>
        <v>11.535</v>
      </c>
      <c r="MN107" s="1" t="s">
        <v>12</v>
      </c>
      <c r="MP107" t="s">
        <v>113</v>
      </c>
      <c r="MR107" s="8"/>
      <c r="MU107" s="19">
        <f t="shared" ref="MU107" si="4038">MU105</f>
        <v>11.535</v>
      </c>
      <c r="MV107" s="1" t="s">
        <v>12</v>
      </c>
      <c r="MX107" t="s">
        <v>113</v>
      </c>
      <c r="MZ107" s="8"/>
      <c r="NC107" s="19">
        <f t="shared" ref="NC107" si="4039">NC105</f>
        <v>11.535</v>
      </c>
      <c r="ND107" s="1" t="s">
        <v>12</v>
      </c>
      <c r="NF107" t="s">
        <v>113</v>
      </c>
      <c r="NH107" s="8"/>
      <c r="NK107" s="19">
        <f t="shared" ref="NK107" si="4040">NK105</f>
        <v>11.535</v>
      </c>
      <c r="NL107" s="1" t="s">
        <v>12</v>
      </c>
      <c r="NN107" t="s">
        <v>113</v>
      </c>
      <c r="NP107" s="8"/>
      <c r="NS107" s="19">
        <f t="shared" ref="NS107" si="4041">NS105</f>
        <v>11.535</v>
      </c>
      <c r="NT107" s="1" t="s">
        <v>12</v>
      </c>
      <c r="NV107" t="s">
        <v>113</v>
      </c>
      <c r="NX107" s="8"/>
      <c r="OA107" s="19">
        <f t="shared" ref="OA107" si="4042">OA105</f>
        <v>11.535</v>
      </c>
      <c r="OB107" s="1" t="s">
        <v>12</v>
      </c>
      <c r="OD107" t="s">
        <v>113</v>
      </c>
      <c r="OF107" s="8"/>
      <c r="OI107" s="19">
        <f t="shared" ref="OI107" si="4043">OI105</f>
        <v>11.535</v>
      </c>
      <c r="OJ107" s="1" t="s">
        <v>12</v>
      </c>
      <c r="OL107" t="s">
        <v>113</v>
      </c>
      <c r="ON107" s="8"/>
      <c r="OQ107" s="19">
        <f t="shared" ref="OQ107" si="4044">OQ105</f>
        <v>11.535</v>
      </c>
      <c r="OR107" s="1" t="s">
        <v>12</v>
      </c>
      <c r="OT107" t="s">
        <v>113</v>
      </c>
      <c r="OV107" s="8"/>
      <c r="OY107" s="19">
        <f t="shared" ref="OY107" si="4045">OY105</f>
        <v>11.535</v>
      </c>
      <c r="OZ107" s="1" t="s">
        <v>12</v>
      </c>
      <c r="PB107" t="s">
        <v>113</v>
      </c>
      <c r="PD107" s="8"/>
      <c r="PG107" s="19">
        <f t="shared" ref="PG107" si="4046">PG105</f>
        <v>11.535</v>
      </c>
      <c r="PH107" s="1" t="s">
        <v>12</v>
      </c>
      <c r="PJ107" t="s">
        <v>113</v>
      </c>
      <c r="PL107" s="8"/>
      <c r="PO107" s="19">
        <f t="shared" ref="PO107" si="4047">PO105</f>
        <v>11.535</v>
      </c>
      <c r="PP107" s="1" t="s">
        <v>12</v>
      </c>
      <c r="PR107" t="s">
        <v>113</v>
      </c>
      <c r="PT107" s="8"/>
      <c r="PW107" s="19">
        <f t="shared" ref="PW107" si="4048">PW105</f>
        <v>11.535</v>
      </c>
      <c r="PX107" s="1" t="s">
        <v>12</v>
      </c>
      <c r="PZ107" t="s">
        <v>113</v>
      </c>
      <c r="QB107" s="8"/>
      <c r="QE107" s="19">
        <f t="shared" ref="QE107" si="4049">QE105</f>
        <v>11.535</v>
      </c>
      <c r="QF107" s="1" t="s">
        <v>12</v>
      </c>
      <c r="QH107" t="s">
        <v>113</v>
      </c>
      <c r="QJ107" s="8"/>
      <c r="QM107" s="19">
        <f t="shared" ref="QM107" si="4050">QM105</f>
        <v>11.535</v>
      </c>
      <c r="QN107" s="1" t="s">
        <v>12</v>
      </c>
      <c r="QP107" t="s">
        <v>113</v>
      </c>
      <c r="QR107" s="8"/>
      <c r="QU107" s="19">
        <f t="shared" ref="QU107" si="4051">QU105</f>
        <v>11.535</v>
      </c>
      <c r="QV107" s="1" t="s">
        <v>12</v>
      </c>
      <c r="QX107" t="s">
        <v>113</v>
      </c>
      <c r="QZ107" s="8"/>
      <c r="RC107" s="19">
        <f t="shared" ref="RC107" si="4052">RC105</f>
        <v>11.535</v>
      </c>
      <c r="RD107" s="1" t="s">
        <v>12</v>
      </c>
      <c r="RF107" t="s">
        <v>113</v>
      </c>
      <c r="RH107" s="8"/>
      <c r="RK107" s="19">
        <f t="shared" ref="RK107" si="4053">RK105</f>
        <v>11.535</v>
      </c>
      <c r="RL107" s="1" t="s">
        <v>12</v>
      </c>
      <c r="RN107" t="s">
        <v>113</v>
      </c>
      <c r="RP107" s="8"/>
      <c r="RS107" s="19">
        <f t="shared" ref="RS107" si="4054">RS105</f>
        <v>11.535</v>
      </c>
      <c r="RT107" s="1" t="s">
        <v>12</v>
      </c>
      <c r="RV107" t="s">
        <v>113</v>
      </c>
      <c r="RX107" s="8"/>
      <c r="SA107" s="19">
        <f t="shared" ref="SA107" si="4055">SA105</f>
        <v>11.535</v>
      </c>
      <c r="SB107" s="1" t="s">
        <v>12</v>
      </c>
      <c r="SD107" t="s">
        <v>113</v>
      </c>
      <c r="SF107" s="8"/>
      <c r="SI107" s="19">
        <f t="shared" ref="SI107" si="4056">SI105</f>
        <v>11.535</v>
      </c>
      <c r="SJ107" s="1" t="s">
        <v>12</v>
      </c>
      <c r="SL107" t="s">
        <v>113</v>
      </c>
      <c r="SN107" s="8"/>
      <c r="SQ107" s="19">
        <f t="shared" ref="SQ107" si="4057">SQ105</f>
        <v>11.535</v>
      </c>
      <c r="SR107" s="1" t="s">
        <v>12</v>
      </c>
      <c r="ST107" t="s">
        <v>113</v>
      </c>
      <c r="SV107" s="8"/>
      <c r="SY107" s="19">
        <f t="shared" ref="SY107" si="4058">SY105</f>
        <v>11.535</v>
      </c>
      <c r="SZ107" s="1" t="s">
        <v>12</v>
      </c>
      <c r="TB107" t="s">
        <v>113</v>
      </c>
      <c r="TD107" s="8"/>
      <c r="TG107" s="19">
        <f t="shared" ref="TG107" si="4059">TG105</f>
        <v>11.535</v>
      </c>
      <c r="TH107" s="1" t="s">
        <v>12</v>
      </c>
      <c r="TJ107" t="s">
        <v>113</v>
      </c>
      <c r="TL107" s="8"/>
      <c r="TO107" s="19">
        <f t="shared" ref="TO107" si="4060">TO105</f>
        <v>11.535</v>
      </c>
      <c r="TP107" s="1" t="s">
        <v>12</v>
      </c>
      <c r="TR107" t="s">
        <v>113</v>
      </c>
      <c r="TT107" s="8"/>
      <c r="TW107" s="19">
        <f t="shared" ref="TW107" si="4061">TW105</f>
        <v>11.535</v>
      </c>
      <c r="TX107" s="1" t="s">
        <v>12</v>
      </c>
      <c r="TZ107" t="s">
        <v>113</v>
      </c>
      <c r="UB107" s="8"/>
      <c r="UE107" s="19">
        <f t="shared" ref="UE107" si="4062">UE105</f>
        <v>11.535</v>
      </c>
      <c r="UF107" s="1" t="s">
        <v>12</v>
      </c>
      <c r="UH107" t="s">
        <v>113</v>
      </c>
      <c r="UJ107" s="8"/>
      <c r="UM107" s="19">
        <f t="shared" ref="UM107" si="4063">UM105</f>
        <v>11.535</v>
      </c>
      <c r="UN107" s="1" t="s">
        <v>12</v>
      </c>
      <c r="UP107" t="s">
        <v>113</v>
      </c>
      <c r="UR107" s="8"/>
      <c r="UU107" s="19">
        <f t="shared" ref="UU107" si="4064">UU105</f>
        <v>11.535</v>
      </c>
      <c r="UV107" s="1" t="s">
        <v>12</v>
      </c>
      <c r="UX107" t="s">
        <v>113</v>
      </c>
      <c r="UZ107" s="8"/>
      <c r="VC107" s="19">
        <f t="shared" ref="VC107" si="4065">VC105</f>
        <v>11.535</v>
      </c>
      <c r="VD107" s="1" t="s">
        <v>12</v>
      </c>
      <c r="VF107" t="s">
        <v>113</v>
      </c>
      <c r="VH107" s="8"/>
      <c r="VK107" s="19">
        <f t="shared" ref="VK107" si="4066">VK105</f>
        <v>11.535</v>
      </c>
      <c r="VL107" s="1" t="s">
        <v>12</v>
      </c>
      <c r="VN107" t="s">
        <v>113</v>
      </c>
      <c r="VP107" s="8"/>
      <c r="VS107" s="19">
        <f t="shared" ref="VS107" si="4067">VS105</f>
        <v>11.535</v>
      </c>
      <c r="VT107" s="1" t="s">
        <v>12</v>
      </c>
      <c r="VV107" t="s">
        <v>113</v>
      </c>
      <c r="VX107" s="8"/>
      <c r="WA107" s="19">
        <f t="shared" ref="WA107" si="4068">WA105</f>
        <v>11.535</v>
      </c>
      <c r="WB107" s="1" t="s">
        <v>12</v>
      </c>
      <c r="WD107" t="s">
        <v>113</v>
      </c>
      <c r="WF107" s="8"/>
      <c r="WI107" s="19">
        <f t="shared" ref="WI107" si="4069">WI105</f>
        <v>11.535</v>
      </c>
      <c r="WJ107" s="1" t="s">
        <v>12</v>
      </c>
      <c r="WL107" t="s">
        <v>113</v>
      </c>
      <c r="WN107" s="8"/>
      <c r="WQ107" s="19">
        <f t="shared" ref="WQ107" si="4070">WQ105</f>
        <v>11.535</v>
      </c>
      <c r="WR107" s="1" t="s">
        <v>12</v>
      </c>
      <c r="WT107" t="s">
        <v>113</v>
      </c>
      <c r="WV107" s="8"/>
      <c r="WY107" s="19">
        <f t="shared" ref="WY107" si="4071">WY105</f>
        <v>11.535</v>
      </c>
      <c r="WZ107" s="1" t="s">
        <v>12</v>
      </c>
      <c r="XB107" t="s">
        <v>113</v>
      </c>
      <c r="XD107" s="8"/>
      <c r="XG107" s="19">
        <f t="shared" ref="XG107" si="4072">XG105</f>
        <v>11.535</v>
      </c>
      <c r="XH107" s="1" t="s">
        <v>12</v>
      </c>
      <c r="XJ107" t="s">
        <v>113</v>
      </c>
      <c r="XL107" s="8"/>
      <c r="XO107" s="19">
        <f t="shared" ref="XO107" si="4073">XO105</f>
        <v>11.535</v>
      </c>
      <c r="XP107" s="1" t="s">
        <v>12</v>
      </c>
      <c r="XR107" t="s">
        <v>113</v>
      </c>
      <c r="XT107" s="8"/>
      <c r="XW107" s="19">
        <f t="shared" ref="XW107" si="4074">XW105</f>
        <v>11.535</v>
      </c>
      <c r="XX107" s="1" t="s">
        <v>12</v>
      </c>
      <c r="XZ107" t="s">
        <v>113</v>
      </c>
      <c r="YB107" s="8"/>
      <c r="YE107" s="19">
        <f t="shared" ref="YE107" si="4075">YE105</f>
        <v>11.535</v>
      </c>
      <c r="YF107" s="1" t="s">
        <v>12</v>
      </c>
      <c r="YH107" t="s">
        <v>113</v>
      </c>
      <c r="YJ107" s="8"/>
      <c r="YM107" s="19">
        <f t="shared" ref="YM107" si="4076">YM105</f>
        <v>11.535</v>
      </c>
      <c r="YN107" s="1" t="s">
        <v>12</v>
      </c>
      <c r="YP107" t="s">
        <v>113</v>
      </c>
      <c r="YR107" s="8"/>
      <c r="YU107" s="19">
        <f t="shared" ref="YU107" si="4077">YU105</f>
        <v>11.535</v>
      </c>
      <c r="YV107" s="1" t="s">
        <v>12</v>
      </c>
      <c r="YX107" t="s">
        <v>113</v>
      </c>
      <c r="YZ107" s="8"/>
      <c r="ZC107" s="19">
        <f t="shared" ref="ZC107" si="4078">ZC105</f>
        <v>11.535</v>
      </c>
      <c r="ZD107" s="1" t="s">
        <v>12</v>
      </c>
      <c r="ZF107" t="s">
        <v>113</v>
      </c>
      <c r="ZH107" s="8"/>
      <c r="ZK107" s="19">
        <f t="shared" ref="ZK107" si="4079">ZK105</f>
        <v>11.535</v>
      </c>
      <c r="ZL107" s="1" t="s">
        <v>12</v>
      </c>
      <c r="ZN107" t="s">
        <v>113</v>
      </c>
      <c r="ZP107" s="8"/>
      <c r="ZS107" s="19">
        <f t="shared" ref="ZS107" si="4080">ZS105</f>
        <v>11.535</v>
      </c>
      <c r="ZT107" s="1" t="s">
        <v>12</v>
      </c>
      <c r="ZV107" t="s">
        <v>113</v>
      </c>
      <c r="ZX107" s="8"/>
      <c r="AAA107" s="19">
        <f t="shared" ref="AAA107" si="4081">AAA105</f>
        <v>11.535</v>
      </c>
      <c r="AAB107" s="1" t="s">
        <v>12</v>
      </c>
      <c r="AAD107" t="s">
        <v>113</v>
      </c>
      <c r="AAF107" s="8"/>
      <c r="AAI107" s="19">
        <f t="shared" ref="AAI107" si="4082">AAI105</f>
        <v>11.535</v>
      </c>
      <c r="AAJ107" s="1" t="s">
        <v>12</v>
      </c>
      <c r="AAL107" t="s">
        <v>113</v>
      </c>
      <c r="AAN107" s="8"/>
      <c r="AAQ107" s="19">
        <f t="shared" ref="AAQ107" si="4083">AAQ105</f>
        <v>11.535</v>
      </c>
      <c r="AAR107" s="1" t="s">
        <v>12</v>
      </c>
      <c r="AAT107" t="s">
        <v>113</v>
      </c>
      <c r="AAV107" s="8"/>
      <c r="AAY107" s="19">
        <f t="shared" ref="AAY107" si="4084">AAY105</f>
        <v>11.535</v>
      </c>
      <c r="AAZ107" s="1" t="s">
        <v>12</v>
      </c>
      <c r="ABB107" t="s">
        <v>113</v>
      </c>
      <c r="ABD107" s="8"/>
      <c r="ABG107" s="19">
        <f t="shared" ref="ABG107" si="4085">ABG105</f>
        <v>11.535</v>
      </c>
      <c r="ABH107" s="1" t="s">
        <v>12</v>
      </c>
      <c r="ABJ107" t="s">
        <v>113</v>
      </c>
      <c r="ABL107" s="8"/>
      <c r="ABO107" s="19">
        <f t="shared" ref="ABO107" si="4086">ABO105</f>
        <v>11.535</v>
      </c>
      <c r="ABP107" s="1" t="s">
        <v>12</v>
      </c>
      <c r="ABR107" t="s">
        <v>113</v>
      </c>
      <c r="ABT107" s="8"/>
      <c r="ABW107" s="19">
        <f t="shared" ref="ABW107" si="4087">ABW105</f>
        <v>11.535</v>
      </c>
      <c r="ABX107" s="1" t="s">
        <v>12</v>
      </c>
      <c r="ABZ107" t="s">
        <v>113</v>
      </c>
      <c r="ACB107" s="8"/>
      <c r="ACE107" s="19">
        <f t="shared" ref="ACE107" si="4088">ACE105</f>
        <v>11.535</v>
      </c>
      <c r="ACF107" s="1" t="s">
        <v>12</v>
      </c>
      <c r="ACH107" t="s">
        <v>113</v>
      </c>
      <c r="ACJ107" s="8"/>
      <c r="ACM107" s="19">
        <f t="shared" ref="ACM107" si="4089">ACM105</f>
        <v>11.535</v>
      </c>
      <c r="ACN107" s="1" t="s">
        <v>12</v>
      </c>
      <c r="ACP107" t="s">
        <v>113</v>
      </c>
      <c r="ACR107" s="8"/>
      <c r="ACU107" s="19">
        <f t="shared" ref="ACU107" si="4090">ACU105</f>
        <v>11.535</v>
      </c>
      <c r="ACV107" s="1" t="s">
        <v>12</v>
      </c>
      <c r="ACX107" t="s">
        <v>113</v>
      </c>
      <c r="ACZ107" s="8"/>
      <c r="ADC107" s="19">
        <f t="shared" ref="ADC107" si="4091">ADC105</f>
        <v>11.535</v>
      </c>
      <c r="ADD107" s="1" t="s">
        <v>12</v>
      </c>
      <c r="ADF107" t="s">
        <v>113</v>
      </c>
      <c r="ADH107" s="8"/>
      <c r="ADK107" s="19">
        <f t="shared" ref="ADK107" si="4092">ADK105</f>
        <v>11.535</v>
      </c>
      <c r="ADL107" s="1" t="s">
        <v>12</v>
      </c>
      <c r="ADN107" t="s">
        <v>113</v>
      </c>
      <c r="ADP107" s="8"/>
      <c r="ADS107" s="19">
        <f t="shared" ref="ADS107" si="4093">ADS105</f>
        <v>11.535</v>
      </c>
      <c r="ADT107" s="1" t="s">
        <v>12</v>
      </c>
      <c r="ADV107" t="s">
        <v>113</v>
      </c>
      <c r="ADX107" s="8"/>
      <c r="AEA107" s="19">
        <f t="shared" ref="AEA107" si="4094">AEA105</f>
        <v>11.535</v>
      </c>
      <c r="AEB107" s="1" t="s">
        <v>12</v>
      </c>
      <c r="AED107" t="s">
        <v>113</v>
      </c>
      <c r="AEF107" s="8"/>
      <c r="AEI107" s="19">
        <f t="shared" ref="AEI107" si="4095">AEI105</f>
        <v>11.535</v>
      </c>
      <c r="AEJ107" s="1" t="s">
        <v>12</v>
      </c>
      <c r="AEL107" t="s">
        <v>113</v>
      </c>
      <c r="AEN107" s="8"/>
      <c r="AEQ107" s="19">
        <f t="shared" ref="AEQ107" si="4096">AEQ105</f>
        <v>11.535</v>
      </c>
      <c r="AER107" s="1" t="s">
        <v>12</v>
      </c>
      <c r="AET107" t="s">
        <v>113</v>
      </c>
      <c r="AEV107" s="8"/>
      <c r="AEY107" s="19">
        <f t="shared" ref="AEY107" si="4097">AEY105</f>
        <v>11.535</v>
      </c>
      <c r="AEZ107" s="1" t="s">
        <v>12</v>
      </c>
      <c r="AFB107" t="s">
        <v>113</v>
      </c>
      <c r="AFD107" s="8"/>
      <c r="AFG107" s="19">
        <f t="shared" ref="AFG107" si="4098">AFG105</f>
        <v>11.535</v>
      </c>
      <c r="AFH107" s="1" t="s">
        <v>12</v>
      </c>
      <c r="AFJ107" t="s">
        <v>113</v>
      </c>
      <c r="AFL107" s="8"/>
      <c r="AFO107" s="19">
        <f t="shared" ref="AFO107" si="4099">AFO105</f>
        <v>11.535</v>
      </c>
      <c r="AFP107" s="1" t="s">
        <v>12</v>
      </c>
      <c r="AFR107" t="s">
        <v>113</v>
      </c>
      <c r="AFT107" s="8"/>
      <c r="AFW107" s="19">
        <f t="shared" ref="AFW107" si="4100">AFW105</f>
        <v>11.535</v>
      </c>
      <c r="AFX107" s="1" t="s">
        <v>12</v>
      </c>
      <c r="AFZ107" t="s">
        <v>113</v>
      </c>
      <c r="AGB107" s="8"/>
      <c r="AGE107" s="19">
        <f t="shared" ref="AGE107" si="4101">AGE105</f>
        <v>11.535</v>
      </c>
      <c r="AGF107" s="1" t="s">
        <v>12</v>
      </c>
      <c r="AGH107" t="s">
        <v>113</v>
      </c>
      <c r="AGJ107" s="8"/>
      <c r="AGM107" s="19">
        <f t="shared" ref="AGM107" si="4102">AGM105</f>
        <v>11.535</v>
      </c>
      <c r="AGN107" s="1" t="s">
        <v>12</v>
      </c>
      <c r="AGP107" t="s">
        <v>113</v>
      </c>
      <c r="AGR107" s="8"/>
      <c r="AGU107" s="19">
        <f t="shared" ref="AGU107" si="4103">AGU105</f>
        <v>11.535</v>
      </c>
      <c r="AGV107" s="1" t="s">
        <v>12</v>
      </c>
      <c r="AGX107" t="s">
        <v>113</v>
      </c>
      <c r="AGZ107" s="8"/>
      <c r="AHC107" s="19">
        <f t="shared" ref="AHC107" si="4104">AHC105</f>
        <v>11.535</v>
      </c>
      <c r="AHD107" s="1" t="s">
        <v>12</v>
      </c>
      <c r="AHF107" t="s">
        <v>113</v>
      </c>
      <c r="AHH107" s="8"/>
      <c r="AHK107" s="19">
        <f t="shared" ref="AHK107" si="4105">AHK105</f>
        <v>11.535</v>
      </c>
      <c r="AHL107" s="1" t="s">
        <v>12</v>
      </c>
      <c r="AHN107" t="s">
        <v>113</v>
      </c>
      <c r="AHP107" s="8"/>
      <c r="AHS107" s="19">
        <f t="shared" ref="AHS107" si="4106">AHS105</f>
        <v>11.535</v>
      </c>
      <c r="AHT107" s="1" t="s">
        <v>12</v>
      </c>
      <c r="AHV107" t="s">
        <v>113</v>
      </c>
      <c r="AHX107" s="8"/>
      <c r="AIA107" s="19">
        <f t="shared" ref="AIA107" si="4107">AIA105</f>
        <v>11.535</v>
      </c>
      <c r="AIB107" s="1" t="s">
        <v>12</v>
      </c>
      <c r="AID107" t="s">
        <v>113</v>
      </c>
      <c r="AIF107" s="8"/>
      <c r="AII107" s="19">
        <f t="shared" ref="AII107" si="4108">AII105</f>
        <v>11.535</v>
      </c>
      <c r="AIJ107" s="1" t="s">
        <v>12</v>
      </c>
      <c r="AIL107" t="s">
        <v>113</v>
      </c>
      <c r="AIN107" s="8"/>
      <c r="AIQ107" s="19">
        <f t="shared" ref="AIQ107" si="4109">AIQ105</f>
        <v>11.535</v>
      </c>
      <c r="AIR107" s="1" t="s">
        <v>12</v>
      </c>
      <c r="AIT107" t="s">
        <v>113</v>
      </c>
      <c r="AIV107" s="8"/>
      <c r="AIY107" s="19">
        <f t="shared" ref="AIY107" si="4110">AIY105</f>
        <v>11.535</v>
      </c>
      <c r="AIZ107" s="1" t="s">
        <v>12</v>
      </c>
      <c r="AJB107" t="s">
        <v>113</v>
      </c>
      <c r="AJD107" s="8"/>
      <c r="AJG107" s="19">
        <f t="shared" ref="AJG107" si="4111">AJG105</f>
        <v>11.535</v>
      </c>
      <c r="AJH107" s="1" t="s">
        <v>12</v>
      </c>
      <c r="AJJ107" t="s">
        <v>113</v>
      </c>
      <c r="AJL107" s="8"/>
      <c r="AJO107" s="19">
        <f t="shared" ref="AJO107" si="4112">AJO105</f>
        <v>11.535</v>
      </c>
      <c r="AJP107" s="1" t="s">
        <v>12</v>
      </c>
      <c r="AJR107" t="s">
        <v>113</v>
      </c>
      <c r="AJT107" s="8"/>
      <c r="AJW107" s="19">
        <f t="shared" ref="AJW107" si="4113">AJW105</f>
        <v>11.535</v>
      </c>
      <c r="AJX107" s="1" t="s">
        <v>12</v>
      </c>
      <c r="AJZ107" t="s">
        <v>113</v>
      </c>
      <c r="AKB107" s="8"/>
      <c r="AKE107" s="19">
        <f t="shared" ref="AKE107" si="4114">AKE105</f>
        <v>11.535</v>
      </c>
      <c r="AKF107" s="1" t="s">
        <v>12</v>
      </c>
      <c r="AKH107" t="s">
        <v>113</v>
      </c>
      <c r="AKJ107" s="8"/>
      <c r="AKM107" s="19">
        <f t="shared" ref="AKM107" si="4115">AKM105</f>
        <v>11.535</v>
      </c>
      <c r="AKN107" s="1" t="s">
        <v>12</v>
      </c>
      <c r="AKP107" t="s">
        <v>113</v>
      </c>
      <c r="AKR107" s="8"/>
      <c r="AKU107" s="19">
        <f t="shared" ref="AKU107" si="4116">AKU105</f>
        <v>11.535</v>
      </c>
      <c r="AKV107" s="1" t="s">
        <v>12</v>
      </c>
      <c r="AKX107" t="s">
        <v>113</v>
      </c>
      <c r="AKZ107" s="8"/>
      <c r="ALC107" s="19">
        <f t="shared" ref="ALC107" si="4117">ALC105</f>
        <v>11.535</v>
      </c>
      <c r="ALD107" s="1" t="s">
        <v>12</v>
      </c>
      <c r="ALF107" t="s">
        <v>113</v>
      </c>
      <c r="ALH107" s="8"/>
      <c r="ALK107" s="19">
        <f t="shared" ref="ALK107" si="4118">ALK105</f>
        <v>11.535</v>
      </c>
      <c r="ALL107" s="1" t="s">
        <v>12</v>
      </c>
      <c r="ALN107" t="s">
        <v>113</v>
      </c>
      <c r="ALP107" s="8"/>
      <c r="ALS107" s="19">
        <f t="shared" ref="ALS107" si="4119">ALS105</f>
        <v>11.535</v>
      </c>
      <c r="ALT107" s="1" t="s">
        <v>12</v>
      </c>
      <c r="ALV107" t="s">
        <v>113</v>
      </c>
      <c r="ALX107" s="8"/>
      <c r="AMA107" s="19">
        <f t="shared" ref="AMA107" si="4120">AMA105</f>
        <v>11.535</v>
      </c>
      <c r="AMB107" s="1" t="s">
        <v>12</v>
      </c>
      <c r="AMD107" t="s">
        <v>113</v>
      </c>
      <c r="AMF107" s="8"/>
      <c r="AMI107" s="19">
        <f t="shared" ref="AMI107" si="4121">AMI105</f>
        <v>11.535</v>
      </c>
      <c r="AMJ107" s="1" t="s">
        <v>12</v>
      </c>
      <c r="AML107" t="s">
        <v>113</v>
      </c>
      <c r="AMN107" s="8"/>
      <c r="AMQ107" s="19">
        <f t="shared" ref="AMQ107" si="4122">AMQ105</f>
        <v>11.535</v>
      </c>
      <c r="AMR107" s="1" t="s">
        <v>12</v>
      </c>
      <c r="AMT107" t="s">
        <v>113</v>
      </c>
      <c r="AMV107" s="8"/>
      <c r="AMY107" s="19">
        <f t="shared" ref="AMY107" si="4123">AMY105</f>
        <v>11.535</v>
      </c>
      <c r="AMZ107" s="1" t="s">
        <v>12</v>
      </c>
      <c r="ANB107" t="s">
        <v>113</v>
      </c>
      <c r="AND107" s="8"/>
      <c r="ANG107" s="19">
        <f t="shared" ref="ANG107" si="4124">ANG105</f>
        <v>11.535</v>
      </c>
      <c r="ANH107" s="1" t="s">
        <v>12</v>
      </c>
      <c r="ANJ107" t="s">
        <v>113</v>
      </c>
      <c r="ANL107" s="8"/>
      <c r="ANO107" s="19">
        <f t="shared" ref="ANO107" si="4125">ANO105</f>
        <v>11.535</v>
      </c>
      <c r="ANP107" s="1" t="s">
        <v>12</v>
      </c>
      <c r="ANR107" t="s">
        <v>113</v>
      </c>
      <c r="ANT107" s="8"/>
      <c r="ANW107" s="19">
        <f t="shared" ref="ANW107" si="4126">ANW105</f>
        <v>11.535</v>
      </c>
      <c r="ANX107" s="1" t="s">
        <v>12</v>
      </c>
      <c r="ANZ107" t="s">
        <v>113</v>
      </c>
      <c r="AOB107" s="8"/>
      <c r="AOE107" s="19">
        <f t="shared" ref="AOE107" si="4127">AOE105</f>
        <v>11.535</v>
      </c>
      <c r="AOF107" s="1" t="s">
        <v>12</v>
      </c>
      <c r="AOH107" t="s">
        <v>113</v>
      </c>
      <c r="AOJ107" s="8"/>
      <c r="AOM107" s="19">
        <f t="shared" ref="AOM107" si="4128">AOM105</f>
        <v>11.535</v>
      </c>
      <c r="AON107" s="1" t="s">
        <v>12</v>
      </c>
      <c r="AOP107" t="s">
        <v>113</v>
      </c>
      <c r="AOR107" s="8"/>
      <c r="AOU107" s="19">
        <f t="shared" ref="AOU107" si="4129">AOU105</f>
        <v>11.535</v>
      </c>
      <c r="AOV107" s="1" t="s">
        <v>12</v>
      </c>
      <c r="AOX107" t="s">
        <v>113</v>
      </c>
      <c r="AOZ107" s="8"/>
      <c r="APC107" s="19">
        <f t="shared" ref="APC107" si="4130">APC105</f>
        <v>11.535</v>
      </c>
      <c r="APD107" s="1" t="s">
        <v>12</v>
      </c>
      <c r="APF107" t="s">
        <v>113</v>
      </c>
      <c r="APH107" s="8"/>
      <c r="APK107" s="19">
        <f t="shared" ref="APK107" si="4131">APK105</f>
        <v>11.535</v>
      </c>
      <c r="APL107" s="1" t="s">
        <v>12</v>
      </c>
      <c r="APN107" t="s">
        <v>113</v>
      </c>
      <c r="APP107" s="8"/>
      <c r="APS107" s="19">
        <f t="shared" ref="APS107" si="4132">APS105</f>
        <v>11.535</v>
      </c>
      <c r="APT107" s="1" t="s">
        <v>12</v>
      </c>
      <c r="APV107" t="s">
        <v>113</v>
      </c>
      <c r="APX107" s="8"/>
      <c r="AQA107" s="19">
        <f t="shared" ref="AQA107" si="4133">AQA105</f>
        <v>11.535</v>
      </c>
      <c r="AQB107" s="1" t="s">
        <v>12</v>
      </c>
      <c r="AQD107" t="s">
        <v>113</v>
      </c>
      <c r="AQF107" s="8"/>
      <c r="AQI107" s="19">
        <f t="shared" ref="AQI107" si="4134">AQI105</f>
        <v>11.535</v>
      </c>
      <c r="AQJ107" s="1" t="s">
        <v>12</v>
      </c>
      <c r="AQL107" t="s">
        <v>113</v>
      </c>
      <c r="AQN107" s="8"/>
      <c r="AQQ107" s="19">
        <f t="shared" ref="AQQ107" si="4135">AQQ105</f>
        <v>11.535</v>
      </c>
      <c r="AQR107" s="1" t="s">
        <v>12</v>
      </c>
      <c r="AQT107" t="s">
        <v>113</v>
      </c>
      <c r="AQV107" s="8"/>
      <c r="AQY107" s="19">
        <f t="shared" ref="AQY107" si="4136">AQY105</f>
        <v>11.535</v>
      </c>
      <c r="AQZ107" s="1" t="s">
        <v>12</v>
      </c>
      <c r="ARB107" t="s">
        <v>113</v>
      </c>
      <c r="ARD107" s="8"/>
      <c r="ARG107" s="19">
        <f t="shared" ref="ARG107" si="4137">ARG105</f>
        <v>11.535</v>
      </c>
      <c r="ARH107" s="1" t="s">
        <v>12</v>
      </c>
      <c r="ARJ107" t="s">
        <v>113</v>
      </c>
      <c r="ARL107" s="8"/>
      <c r="ARO107" s="19">
        <f t="shared" ref="ARO107" si="4138">ARO105</f>
        <v>11.535</v>
      </c>
      <c r="ARP107" s="1" t="s">
        <v>12</v>
      </c>
      <c r="ARR107" t="s">
        <v>113</v>
      </c>
      <c r="ART107" s="8"/>
      <c r="ARW107" s="19">
        <f t="shared" ref="ARW107" si="4139">ARW105</f>
        <v>11.535</v>
      </c>
      <c r="ARX107" s="1" t="s">
        <v>12</v>
      </c>
      <c r="ARZ107" t="s">
        <v>113</v>
      </c>
      <c r="ASB107" s="8"/>
      <c r="ASE107" s="19">
        <f t="shared" ref="ASE107" si="4140">ASE105</f>
        <v>11.535</v>
      </c>
      <c r="ASF107" s="1" t="s">
        <v>12</v>
      </c>
      <c r="ASH107" t="s">
        <v>113</v>
      </c>
      <c r="ASJ107" s="8"/>
      <c r="ASM107" s="19">
        <f t="shared" ref="ASM107" si="4141">ASM105</f>
        <v>11.535</v>
      </c>
      <c r="ASN107" s="1" t="s">
        <v>12</v>
      </c>
      <c r="ASP107" t="s">
        <v>113</v>
      </c>
      <c r="ASR107" s="8"/>
      <c r="ASU107" s="19">
        <f t="shared" ref="ASU107" si="4142">ASU105</f>
        <v>11.535</v>
      </c>
      <c r="ASV107" s="1" t="s">
        <v>12</v>
      </c>
      <c r="ASX107" t="s">
        <v>113</v>
      </c>
      <c r="ASZ107" s="8"/>
      <c r="ATC107" s="19">
        <f t="shared" ref="ATC107" si="4143">ATC105</f>
        <v>11.535</v>
      </c>
      <c r="ATD107" s="1" t="s">
        <v>12</v>
      </c>
      <c r="ATF107" t="s">
        <v>113</v>
      </c>
      <c r="ATH107" s="8"/>
      <c r="ATK107" s="19">
        <f t="shared" ref="ATK107" si="4144">ATK105</f>
        <v>11.535</v>
      </c>
      <c r="ATL107" s="1" t="s">
        <v>12</v>
      </c>
      <c r="ATN107" t="s">
        <v>113</v>
      </c>
      <c r="ATP107" s="8"/>
      <c r="ATS107" s="19">
        <f t="shared" ref="ATS107" si="4145">ATS105</f>
        <v>11.535</v>
      </c>
      <c r="ATT107" s="1" t="s">
        <v>12</v>
      </c>
      <c r="ATV107" t="s">
        <v>113</v>
      </c>
      <c r="ATX107" s="8"/>
      <c r="AUA107" s="19">
        <f t="shared" ref="AUA107" si="4146">AUA105</f>
        <v>11.535</v>
      </c>
      <c r="AUB107" s="1" t="s">
        <v>12</v>
      </c>
      <c r="AUD107" t="s">
        <v>113</v>
      </c>
      <c r="AUF107" s="8"/>
      <c r="AUI107" s="19">
        <f t="shared" ref="AUI107" si="4147">AUI105</f>
        <v>11.535</v>
      </c>
      <c r="AUJ107" s="1" t="s">
        <v>12</v>
      </c>
      <c r="AUL107" t="s">
        <v>113</v>
      </c>
      <c r="AUN107" s="8"/>
      <c r="AUQ107" s="19">
        <f t="shared" ref="AUQ107" si="4148">AUQ105</f>
        <v>11.535</v>
      </c>
      <c r="AUR107" s="1" t="s">
        <v>12</v>
      </c>
      <c r="AUT107" t="s">
        <v>113</v>
      </c>
      <c r="AUV107" s="8"/>
      <c r="AUY107" s="19">
        <f t="shared" ref="AUY107" si="4149">AUY105</f>
        <v>11.535</v>
      </c>
      <c r="AUZ107" s="1" t="s">
        <v>12</v>
      </c>
      <c r="AVB107" t="s">
        <v>113</v>
      </c>
      <c r="AVD107" s="8"/>
      <c r="AVG107" s="19">
        <f t="shared" ref="AVG107" si="4150">AVG105</f>
        <v>11.535</v>
      </c>
      <c r="AVH107" s="1" t="s">
        <v>12</v>
      </c>
      <c r="AVJ107" t="s">
        <v>113</v>
      </c>
      <c r="AVL107" s="8"/>
      <c r="AVO107" s="19">
        <f t="shared" ref="AVO107" si="4151">AVO105</f>
        <v>11.535</v>
      </c>
      <c r="AVP107" s="1" t="s">
        <v>12</v>
      </c>
      <c r="AVR107" t="s">
        <v>113</v>
      </c>
      <c r="AVT107" s="8"/>
      <c r="AVW107" s="19">
        <f t="shared" ref="AVW107" si="4152">AVW105</f>
        <v>11.535</v>
      </c>
      <c r="AVX107" s="1" t="s">
        <v>12</v>
      </c>
      <c r="AVZ107" t="s">
        <v>113</v>
      </c>
      <c r="AWB107" s="8"/>
      <c r="AWE107" s="19">
        <f t="shared" ref="AWE107" si="4153">AWE105</f>
        <v>11.535</v>
      </c>
      <c r="AWF107" s="1" t="s">
        <v>12</v>
      </c>
      <c r="AWH107" t="s">
        <v>113</v>
      </c>
      <c r="AWJ107" s="8"/>
      <c r="AWM107" s="19">
        <f t="shared" ref="AWM107" si="4154">AWM105</f>
        <v>11.535</v>
      </c>
      <c r="AWN107" s="1" t="s">
        <v>12</v>
      </c>
      <c r="AWP107" t="s">
        <v>113</v>
      </c>
      <c r="AWR107" s="8"/>
      <c r="AWU107" s="19">
        <f t="shared" ref="AWU107" si="4155">AWU105</f>
        <v>11.535</v>
      </c>
      <c r="AWV107" s="1" t="s">
        <v>12</v>
      </c>
      <c r="AWX107" t="s">
        <v>113</v>
      </c>
      <c r="AWZ107" s="8"/>
      <c r="AXC107" s="19">
        <f t="shared" ref="AXC107" si="4156">AXC105</f>
        <v>11.535</v>
      </c>
      <c r="AXD107" s="1" t="s">
        <v>12</v>
      </c>
      <c r="AXF107" t="s">
        <v>113</v>
      </c>
      <c r="AXH107" s="8"/>
      <c r="AXK107" s="19">
        <f t="shared" ref="AXK107" si="4157">AXK105</f>
        <v>11.535</v>
      </c>
      <c r="AXL107" s="1" t="s">
        <v>12</v>
      </c>
      <c r="AXN107" t="s">
        <v>113</v>
      </c>
      <c r="AXP107" s="8"/>
      <c r="AXS107" s="19">
        <f t="shared" ref="AXS107" si="4158">AXS105</f>
        <v>11.535</v>
      </c>
      <c r="AXT107" s="1" t="s">
        <v>12</v>
      </c>
      <c r="AXV107" t="s">
        <v>113</v>
      </c>
      <c r="AXX107" s="8"/>
      <c r="AYA107" s="19">
        <f t="shared" ref="AYA107" si="4159">AYA105</f>
        <v>11.535</v>
      </c>
      <c r="AYB107" s="1" t="s">
        <v>12</v>
      </c>
      <c r="AYD107" t="s">
        <v>113</v>
      </c>
      <c r="AYF107" s="8"/>
      <c r="AYI107" s="19">
        <f t="shared" ref="AYI107" si="4160">AYI105</f>
        <v>11.535</v>
      </c>
      <c r="AYJ107" s="1" t="s">
        <v>12</v>
      </c>
      <c r="AYL107" t="s">
        <v>113</v>
      </c>
      <c r="AYN107" s="8"/>
      <c r="AYQ107" s="19">
        <f t="shared" ref="AYQ107" si="4161">AYQ105</f>
        <v>11.535</v>
      </c>
      <c r="AYR107" s="1" t="s">
        <v>12</v>
      </c>
      <c r="AYT107" t="s">
        <v>113</v>
      </c>
      <c r="AYV107" s="8"/>
      <c r="AYY107" s="19">
        <f t="shared" ref="AYY107" si="4162">AYY105</f>
        <v>11.535</v>
      </c>
      <c r="AYZ107" s="1" t="s">
        <v>12</v>
      </c>
      <c r="AZB107" t="s">
        <v>113</v>
      </c>
      <c r="AZD107" s="8"/>
      <c r="AZG107" s="19">
        <f t="shared" ref="AZG107" si="4163">AZG105</f>
        <v>11.535</v>
      </c>
      <c r="AZH107" s="1" t="s">
        <v>12</v>
      </c>
      <c r="AZJ107" t="s">
        <v>113</v>
      </c>
      <c r="AZL107" s="8"/>
      <c r="AZO107" s="19">
        <f t="shared" ref="AZO107" si="4164">AZO105</f>
        <v>11.535</v>
      </c>
      <c r="AZP107" s="1" t="s">
        <v>12</v>
      </c>
      <c r="AZR107" t="s">
        <v>113</v>
      </c>
      <c r="AZT107" s="8"/>
      <c r="AZW107" s="19">
        <f t="shared" ref="AZW107" si="4165">AZW105</f>
        <v>11.535</v>
      </c>
      <c r="AZX107" s="1" t="s">
        <v>12</v>
      </c>
      <c r="AZZ107" t="s">
        <v>113</v>
      </c>
      <c r="BAB107" s="8"/>
      <c r="BAE107" s="19">
        <f t="shared" ref="BAE107" si="4166">BAE105</f>
        <v>11.535</v>
      </c>
      <c r="BAF107" s="1" t="s">
        <v>12</v>
      </c>
      <c r="BAH107" t="s">
        <v>113</v>
      </c>
      <c r="BAJ107" s="8"/>
      <c r="BAM107" s="19">
        <f t="shared" ref="BAM107" si="4167">BAM105</f>
        <v>11.535</v>
      </c>
      <c r="BAN107" s="1" t="s">
        <v>12</v>
      </c>
      <c r="BAP107" t="s">
        <v>113</v>
      </c>
      <c r="BAR107" s="8"/>
      <c r="BAU107" s="19">
        <f t="shared" ref="BAU107" si="4168">BAU105</f>
        <v>11.535</v>
      </c>
      <c r="BAV107" s="1" t="s">
        <v>12</v>
      </c>
      <c r="BAX107" t="s">
        <v>113</v>
      </c>
      <c r="BAZ107" s="8"/>
      <c r="BBC107" s="19">
        <f t="shared" ref="BBC107" si="4169">BBC105</f>
        <v>11.535</v>
      </c>
      <c r="BBD107" s="1" t="s">
        <v>12</v>
      </c>
      <c r="BBF107" t="s">
        <v>113</v>
      </c>
      <c r="BBH107" s="8"/>
      <c r="BBK107" s="19">
        <f t="shared" ref="BBK107" si="4170">BBK105</f>
        <v>11.535</v>
      </c>
      <c r="BBL107" s="1" t="s">
        <v>12</v>
      </c>
      <c r="BBN107" t="s">
        <v>113</v>
      </c>
      <c r="BBP107" s="8"/>
      <c r="BBS107" s="19">
        <f t="shared" ref="BBS107" si="4171">BBS105</f>
        <v>11.535</v>
      </c>
      <c r="BBT107" s="1" t="s">
        <v>12</v>
      </c>
      <c r="BBV107" t="s">
        <v>113</v>
      </c>
      <c r="BBX107" s="8"/>
      <c r="BCA107" s="19">
        <f t="shared" ref="BCA107" si="4172">BCA105</f>
        <v>11.535</v>
      </c>
      <c r="BCB107" s="1" t="s">
        <v>12</v>
      </c>
      <c r="BCD107" t="s">
        <v>113</v>
      </c>
      <c r="BCF107" s="8"/>
      <c r="BCI107" s="19">
        <f t="shared" ref="BCI107" si="4173">BCI105</f>
        <v>11.535</v>
      </c>
      <c r="BCJ107" s="1" t="s">
        <v>12</v>
      </c>
      <c r="BCL107" t="s">
        <v>113</v>
      </c>
      <c r="BCN107" s="8"/>
      <c r="BCQ107" s="19">
        <f t="shared" ref="BCQ107" si="4174">BCQ105</f>
        <v>11.535</v>
      </c>
      <c r="BCR107" s="1" t="s">
        <v>12</v>
      </c>
      <c r="BCT107" t="s">
        <v>113</v>
      </c>
      <c r="BCV107" s="8"/>
      <c r="BCY107" s="19">
        <f t="shared" ref="BCY107" si="4175">BCY105</f>
        <v>11.535</v>
      </c>
      <c r="BCZ107" s="1" t="s">
        <v>12</v>
      </c>
      <c r="BDB107" t="s">
        <v>113</v>
      </c>
      <c r="BDD107" s="8"/>
      <c r="BDG107" s="19">
        <f t="shared" ref="BDG107" si="4176">BDG105</f>
        <v>11.535</v>
      </c>
      <c r="BDH107" s="1" t="s">
        <v>12</v>
      </c>
      <c r="BDJ107" t="s">
        <v>113</v>
      </c>
      <c r="BDL107" s="8"/>
      <c r="BDO107" s="19">
        <f t="shared" ref="BDO107" si="4177">BDO105</f>
        <v>11.535</v>
      </c>
      <c r="BDP107" s="1" t="s">
        <v>12</v>
      </c>
      <c r="BDR107" t="s">
        <v>113</v>
      </c>
      <c r="BDT107" s="8"/>
      <c r="BDW107" s="19">
        <f t="shared" ref="BDW107" si="4178">BDW105</f>
        <v>11.535</v>
      </c>
      <c r="BDX107" s="1" t="s">
        <v>12</v>
      </c>
      <c r="BDZ107" t="s">
        <v>113</v>
      </c>
      <c r="BEB107" s="8"/>
      <c r="BEE107" s="19">
        <f t="shared" ref="BEE107" si="4179">BEE105</f>
        <v>11.535</v>
      </c>
      <c r="BEF107" s="1" t="s">
        <v>12</v>
      </c>
      <c r="BEH107" t="s">
        <v>113</v>
      </c>
      <c r="BEJ107" s="8"/>
      <c r="BEM107" s="19">
        <f t="shared" ref="BEM107" si="4180">BEM105</f>
        <v>11.535</v>
      </c>
      <c r="BEN107" s="1" t="s">
        <v>12</v>
      </c>
      <c r="BEP107" t="s">
        <v>113</v>
      </c>
      <c r="BER107" s="8"/>
      <c r="BEU107" s="19">
        <f t="shared" ref="BEU107" si="4181">BEU105</f>
        <v>11.535</v>
      </c>
      <c r="BEV107" s="1" t="s">
        <v>12</v>
      </c>
      <c r="BEX107" t="s">
        <v>113</v>
      </c>
      <c r="BEZ107" s="8"/>
      <c r="BFC107" s="19">
        <f t="shared" ref="BFC107" si="4182">BFC105</f>
        <v>11.535</v>
      </c>
      <c r="BFD107" s="1" t="s">
        <v>12</v>
      </c>
      <c r="BFF107" t="s">
        <v>113</v>
      </c>
      <c r="BFH107" s="8"/>
      <c r="BFK107" s="19">
        <f t="shared" ref="BFK107" si="4183">BFK105</f>
        <v>11.535</v>
      </c>
      <c r="BFL107" s="1" t="s">
        <v>12</v>
      </c>
      <c r="BFN107" t="s">
        <v>113</v>
      </c>
      <c r="BFP107" s="8"/>
      <c r="BFS107" s="19">
        <f t="shared" ref="BFS107" si="4184">BFS105</f>
        <v>11.535</v>
      </c>
      <c r="BFT107" s="1" t="s">
        <v>12</v>
      </c>
      <c r="BFV107" t="s">
        <v>113</v>
      </c>
      <c r="BFX107" s="8"/>
      <c r="BGA107" s="19">
        <f t="shared" ref="BGA107" si="4185">BGA105</f>
        <v>11.535</v>
      </c>
      <c r="BGB107" s="1" t="s">
        <v>12</v>
      </c>
      <c r="BGD107" t="s">
        <v>113</v>
      </c>
      <c r="BGF107" s="8"/>
      <c r="BGI107" s="19">
        <f t="shared" ref="BGI107" si="4186">BGI105</f>
        <v>11.535</v>
      </c>
      <c r="BGJ107" s="1" t="s">
        <v>12</v>
      </c>
      <c r="BGL107" t="s">
        <v>113</v>
      </c>
      <c r="BGN107" s="8"/>
      <c r="BGQ107" s="19">
        <f t="shared" ref="BGQ107" si="4187">BGQ105</f>
        <v>11.535</v>
      </c>
      <c r="BGR107" s="1" t="s">
        <v>12</v>
      </c>
      <c r="BGT107" t="s">
        <v>113</v>
      </c>
      <c r="BGV107" s="8"/>
      <c r="BGY107" s="19">
        <f t="shared" ref="BGY107" si="4188">BGY105</f>
        <v>11.535</v>
      </c>
      <c r="BGZ107" s="1" t="s">
        <v>12</v>
      </c>
      <c r="BHB107" t="s">
        <v>113</v>
      </c>
      <c r="BHD107" s="8"/>
      <c r="BHG107" s="19">
        <f t="shared" ref="BHG107" si="4189">BHG105</f>
        <v>11.535</v>
      </c>
      <c r="BHH107" s="1" t="s">
        <v>12</v>
      </c>
      <c r="BHJ107" t="s">
        <v>113</v>
      </c>
      <c r="BHL107" s="8"/>
      <c r="BHO107" s="19">
        <f t="shared" ref="BHO107" si="4190">BHO105</f>
        <v>11.535</v>
      </c>
      <c r="BHP107" s="1" t="s">
        <v>12</v>
      </c>
      <c r="BHR107" t="s">
        <v>113</v>
      </c>
      <c r="BHT107" s="8"/>
      <c r="BHW107" s="19">
        <f t="shared" ref="BHW107" si="4191">BHW105</f>
        <v>11.535</v>
      </c>
      <c r="BHX107" s="1" t="s">
        <v>12</v>
      </c>
      <c r="BHZ107" t="s">
        <v>113</v>
      </c>
      <c r="BIB107" s="8"/>
      <c r="BIE107" s="19">
        <f t="shared" ref="BIE107" si="4192">BIE105</f>
        <v>11.535</v>
      </c>
      <c r="BIF107" s="1" t="s">
        <v>12</v>
      </c>
      <c r="BIH107" t="s">
        <v>113</v>
      </c>
      <c r="BIJ107" s="8"/>
      <c r="BIM107" s="19">
        <f t="shared" ref="BIM107" si="4193">BIM105</f>
        <v>11.535</v>
      </c>
      <c r="BIN107" s="1" t="s">
        <v>12</v>
      </c>
      <c r="BIP107" t="s">
        <v>113</v>
      </c>
      <c r="BIR107" s="8"/>
      <c r="BIU107" s="19">
        <f t="shared" ref="BIU107" si="4194">BIU105</f>
        <v>11.535</v>
      </c>
      <c r="BIV107" s="1" t="s">
        <v>12</v>
      </c>
      <c r="BIX107" t="s">
        <v>113</v>
      </c>
      <c r="BIZ107" s="8"/>
      <c r="BJC107" s="19">
        <f t="shared" ref="BJC107" si="4195">BJC105</f>
        <v>11.535</v>
      </c>
      <c r="BJD107" s="1" t="s">
        <v>12</v>
      </c>
      <c r="BJF107" t="s">
        <v>113</v>
      </c>
      <c r="BJH107" s="8"/>
      <c r="BJK107" s="19">
        <f t="shared" ref="BJK107" si="4196">BJK105</f>
        <v>11.535</v>
      </c>
      <c r="BJL107" s="1" t="s">
        <v>12</v>
      </c>
      <c r="BJN107" t="s">
        <v>113</v>
      </c>
      <c r="BJP107" s="8"/>
      <c r="BJS107" s="19">
        <f t="shared" ref="BJS107" si="4197">BJS105</f>
        <v>11.535</v>
      </c>
      <c r="BJT107" s="1" t="s">
        <v>12</v>
      </c>
      <c r="BJV107" t="s">
        <v>113</v>
      </c>
      <c r="BJX107" s="8"/>
      <c r="BKA107" s="19">
        <f t="shared" ref="BKA107" si="4198">BKA105</f>
        <v>11.535</v>
      </c>
      <c r="BKB107" s="1" t="s">
        <v>12</v>
      </c>
      <c r="BKD107" t="s">
        <v>113</v>
      </c>
      <c r="BKF107" s="8"/>
      <c r="BKI107" s="19">
        <f t="shared" ref="BKI107" si="4199">BKI105</f>
        <v>11.535</v>
      </c>
      <c r="BKJ107" s="1" t="s">
        <v>12</v>
      </c>
      <c r="BKL107" t="s">
        <v>113</v>
      </c>
      <c r="BKN107" s="8"/>
      <c r="BKQ107" s="19">
        <f t="shared" ref="BKQ107" si="4200">BKQ105</f>
        <v>11.535</v>
      </c>
      <c r="BKR107" s="1" t="s">
        <v>12</v>
      </c>
      <c r="BKT107" t="s">
        <v>113</v>
      </c>
      <c r="BKV107" s="8"/>
      <c r="BKY107" s="19">
        <f t="shared" ref="BKY107" si="4201">BKY105</f>
        <v>11.535</v>
      </c>
      <c r="BKZ107" s="1" t="s">
        <v>12</v>
      </c>
      <c r="BLB107" t="s">
        <v>113</v>
      </c>
      <c r="BLD107" s="8"/>
      <c r="BLG107" s="19">
        <f t="shared" ref="BLG107" si="4202">BLG105</f>
        <v>11.535</v>
      </c>
      <c r="BLH107" s="1" t="s">
        <v>12</v>
      </c>
      <c r="BLJ107" t="s">
        <v>113</v>
      </c>
      <c r="BLL107" s="8"/>
      <c r="BLO107" s="19">
        <f t="shared" ref="BLO107" si="4203">BLO105</f>
        <v>11.535</v>
      </c>
      <c r="BLP107" s="1" t="s">
        <v>12</v>
      </c>
      <c r="BLR107" t="s">
        <v>113</v>
      </c>
      <c r="BLT107" s="8"/>
      <c r="BLW107" s="19">
        <f t="shared" ref="BLW107" si="4204">BLW105</f>
        <v>11.535</v>
      </c>
      <c r="BLX107" s="1" t="s">
        <v>12</v>
      </c>
      <c r="BLZ107" t="s">
        <v>113</v>
      </c>
      <c r="BMB107" s="8"/>
      <c r="BME107" s="19">
        <f t="shared" ref="BME107" si="4205">BME105</f>
        <v>11.535</v>
      </c>
      <c r="BMF107" s="1" t="s">
        <v>12</v>
      </c>
      <c r="BMH107" t="s">
        <v>113</v>
      </c>
      <c r="BMJ107" s="8"/>
      <c r="BMM107" s="19">
        <f t="shared" ref="BMM107" si="4206">BMM105</f>
        <v>11.535</v>
      </c>
      <c r="BMN107" s="1" t="s">
        <v>12</v>
      </c>
      <c r="BMP107" t="s">
        <v>113</v>
      </c>
      <c r="BMR107" s="8"/>
      <c r="BMU107" s="19">
        <f t="shared" ref="BMU107" si="4207">BMU105</f>
        <v>11.535</v>
      </c>
      <c r="BMV107" s="1" t="s">
        <v>12</v>
      </c>
      <c r="BMX107" t="s">
        <v>113</v>
      </c>
      <c r="BMZ107" s="8"/>
      <c r="BNC107" s="19">
        <f t="shared" ref="BNC107" si="4208">BNC105</f>
        <v>11.535</v>
      </c>
      <c r="BND107" s="1" t="s">
        <v>12</v>
      </c>
      <c r="BNF107" t="s">
        <v>113</v>
      </c>
      <c r="BNH107" s="8"/>
      <c r="BNK107" s="19">
        <f t="shared" ref="BNK107" si="4209">BNK105</f>
        <v>11.535</v>
      </c>
      <c r="BNL107" s="1" t="s">
        <v>12</v>
      </c>
      <c r="BNN107" t="s">
        <v>113</v>
      </c>
      <c r="BNP107" s="8"/>
      <c r="BNS107" s="19">
        <f t="shared" ref="BNS107" si="4210">BNS105</f>
        <v>11.535</v>
      </c>
      <c r="BNT107" s="1" t="s">
        <v>12</v>
      </c>
      <c r="BNV107" t="s">
        <v>113</v>
      </c>
      <c r="BNX107" s="8"/>
      <c r="BOA107" s="19">
        <f t="shared" ref="BOA107" si="4211">BOA105</f>
        <v>11.535</v>
      </c>
      <c r="BOB107" s="1" t="s">
        <v>12</v>
      </c>
      <c r="BOD107" t="s">
        <v>113</v>
      </c>
      <c r="BOF107" s="8"/>
      <c r="BOI107" s="19">
        <f t="shared" ref="BOI107" si="4212">BOI105</f>
        <v>11.535</v>
      </c>
      <c r="BOJ107" s="1" t="s">
        <v>12</v>
      </c>
      <c r="BOL107" t="s">
        <v>113</v>
      </c>
      <c r="BON107" s="8"/>
      <c r="BOQ107" s="19">
        <f t="shared" ref="BOQ107" si="4213">BOQ105</f>
        <v>11.535</v>
      </c>
      <c r="BOR107" s="1" t="s">
        <v>12</v>
      </c>
      <c r="BOT107" t="s">
        <v>113</v>
      </c>
      <c r="BOV107" s="8"/>
      <c r="BOY107" s="19">
        <f t="shared" ref="BOY107" si="4214">BOY105</f>
        <v>11.535</v>
      </c>
      <c r="BOZ107" s="1" t="s">
        <v>12</v>
      </c>
      <c r="BPB107" t="s">
        <v>113</v>
      </c>
      <c r="BPD107" s="8"/>
      <c r="BPG107" s="19">
        <f t="shared" ref="BPG107" si="4215">BPG105</f>
        <v>11.535</v>
      </c>
      <c r="BPH107" s="1" t="s">
        <v>12</v>
      </c>
      <c r="BPJ107" t="s">
        <v>113</v>
      </c>
      <c r="BPL107" s="8"/>
      <c r="BPO107" s="19">
        <f t="shared" ref="BPO107" si="4216">BPO105</f>
        <v>11.535</v>
      </c>
      <c r="BPP107" s="1" t="s">
        <v>12</v>
      </c>
      <c r="BPR107" t="s">
        <v>113</v>
      </c>
      <c r="BPT107" s="8"/>
      <c r="BPW107" s="19">
        <f t="shared" ref="BPW107" si="4217">BPW105</f>
        <v>11.535</v>
      </c>
      <c r="BPX107" s="1" t="s">
        <v>12</v>
      </c>
      <c r="BPZ107" t="s">
        <v>113</v>
      </c>
      <c r="BQB107" s="8"/>
      <c r="BQE107" s="19">
        <f t="shared" ref="BQE107" si="4218">BQE105</f>
        <v>11.535</v>
      </c>
      <c r="BQF107" s="1" t="s">
        <v>12</v>
      </c>
      <c r="BQH107" t="s">
        <v>113</v>
      </c>
      <c r="BQJ107" s="8"/>
      <c r="BQM107" s="19">
        <f t="shared" ref="BQM107" si="4219">BQM105</f>
        <v>11.535</v>
      </c>
      <c r="BQN107" s="1" t="s">
        <v>12</v>
      </c>
      <c r="BQP107" t="s">
        <v>113</v>
      </c>
      <c r="BQR107" s="8"/>
      <c r="BQU107" s="19">
        <f t="shared" ref="BQU107" si="4220">BQU105</f>
        <v>11.535</v>
      </c>
      <c r="BQV107" s="1" t="s">
        <v>12</v>
      </c>
      <c r="BQX107" t="s">
        <v>113</v>
      </c>
      <c r="BQZ107" s="8"/>
      <c r="BRC107" s="19">
        <f t="shared" ref="BRC107" si="4221">BRC105</f>
        <v>11.535</v>
      </c>
      <c r="BRD107" s="1" t="s">
        <v>12</v>
      </c>
      <c r="BRF107" t="s">
        <v>113</v>
      </c>
      <c r="BRH107" s="8"/>
      <c r="BRK107" s="19">
        <f t="shared" ref="BRK107" si="4222">BRK105</f>
        <v>11.535</v>
      </c>
      <c r="BRL107" s="1" t="s">
        <v>12</v>
      </c>
      <c r="BRN107" t="s">
        <v>113</v>
      </c>
      <c r="BRP107" s="8"/>
      <c r="BRS107" s="19">
        <f t="shared" ref="BRS107" si="4223">BRS105</f>
        <v>11.535</v>
      </c>
      <c r="BRT107" s="1" t="s">
        <v>12</v>
      </c>
      <c r="BRV107" t="s">
        <v>113</v>
      </c>
      <c r="BRX107" s="8"/>
      <c r="BSA107" s="19">
        <f t="shared" ref="BSA107" si="4224">BSA105</f>
        <v>11.535</v>
      </c>
      <c r="BSB107" s="1" t="s">
        <v>12</v>
      </c>
      <c r="BSD107" t="s">
        <v>113</v>
      </c>
      <c r="BSF107" s="8"/>
      <c r="BSI107" s="19">
        <f t="shared" ref="BSI107" si="4225">BSI105</f>
        <v>11.535</v>
      </c>
      <c r="BSJ107" s="1" t="s">
        <v>12</v>
      </c>
      <c r="BSL107" t="s">
        <v>113</v>
      </c>
      <c r="BSN107" s="8"/>
      <c r="BSQ107" s="19">
        <f t="shared" ref="BSQ107" si="4226">BSQ105</f>
        <v>11.535</v>
      </c>
      <c r="BSR107" s="1" t="s">
        <v>12</v>
      </c>
      <c r="BST107" t="s">
        <v>113</v>
      </c>
      <c r="BSV107" s="8"/>
      <c r="BSY107" s="19">
        <f t="shared" ref="BSY107" si="4227">BSY105</f>
        <v>11.535</v>
      </c>
      <c r="BSZ107" s="1" t="s">
        <v>12</v>
      </c>
      <c r="BTB107" t="s">
        <v>113</v>
      </c>
      <c r="BTD107" s="8"/>
      <c r="BTG107" s="19">
        <f t="shared" ref="BTG107" si="4228">BTG105</f>
        <v>11.535</v>
      </c>
      <c r="BTH107" s="1" t="s">
        <v>12</v>
      </c>
      <c r="BTJ107" t="s">
        <v>113</v>
      </c>
      <c r="BTL107" s="8"/>
      <c r="BTO107" s="19">
        <f t="shared" ref="BTO107" si="4229">BTO105</f>
        <v>11.535</v>
      </c>
      <c r="BTP107" s="1" t="s">
        <v>12</v>
      </c>
      <c r="BTR107" t="s">
        <v>113</v>
      </c>
      <c r="BTT107" s="8"/>
      <c r="BTW107" s="19">
        <f t="shared" ref="BTW107" si="4230">BTW105</f>
        <v>11.535</v>
      </c>
      <c r="BTX107" s="1" t="s">
        <v>12</v>
      </c>
      <c r="BTZ107" t="s">
        <v>113</v>
      </c>
      <c r="BUB107" s="8"/>
      <c r="BUE107" s="19">
        <f t="shared" ref="BUE107" si="4231">BUE105</f>
        <v>11.535</v>
      </c>
      <c r="BUF107" s="1" t="s">
        <v>12</v>
      </c>
      <c r="BUH107" t="s">
        <v>113</v>
      </c>
      <c r="BUJ107" s="8"/>
      <c r="BUM107" s="19">
        <f t="shared" ref="BUM107" si="4232">BUM105</f>
        <v>11.535</v>
      </c>
      <c r="BUN107" s="1" t="s">
        <v>12</v>
      </c>
      <c r="BUP107" t="s">
        <v>113</v>
      </c>
      <c r="BUR107" s="8"/>
      <c r="BUU107" s="19">
        <f t="shared" ref="BUU107" si="4233">BUU105</f>
        <v>11.535</v>
      </c>
      <c r="BUV107" s="1" t="s">
        <v>12</v>
      </c>
      <c r="BUX107" t="s">
        <v>113</v>
      </c>
      <c r="BUZ107" s="8"/>
      <c r="BVC107" s="19">
        <f t="shared" ref="BVC107" si="4234">BVC105</f>
        <v>11.535</v>
      </c>
      <c r="BVD107" s="1" t="s">
        <v>12</v>
      </c>
      <c r="BVF107" t="s">
        <v>113</v>
      </c>
      <c r="BVH107" s="8"/>
      <c r="BVK107" s="19">
        <f t="shared" ref="BVK107" si="4235">BVK105</f>
        <v>11.535</v>
      </c>
      <c r="BVL107" s="1" t="s">
        <v>12</v>
      </c>
      <c r="BVN107" t="s">
        <v>113</v>
      </c>
      <c r="BVP107" s="8"/>
      <c r="BVS107" s="19">
        <f t="shared" ref="BVS107" si="4236">BVS105</f>
        <v>11.535</v>
      </c>
      <c r="BVT107" s="1" t="s">
        <v>12</v>
      </c>
      <c r="BVV107" t="s">
        <v>113</v>
      </c>
      <c r="BVX107" s="8"/>
      <c r="BWA107" s="19">
        <f t="shared" ref="BWA107" si="4237">BWA105</f>
        <v>11.535</v>
      </c>
      <c r="BWB107" s="1" t="s">
        <v>12</v>
      </c>
      <c r="BWD107" t="s">
        <v>113</v>
      </c>
      <c r="BWF107" s="8"/>
      <c r="BWI107" s="19">
        <f t="shared" ref="BWI107" si="4238">BWI105</f>
        <v>11.535</v>
      </c>
      <c r="BWJ107" s="1" t="s">
        <v>12</v>
      </c>
      <c r="BWL107" t="s">
        <v>113</v>
      </c>
      <c r="BWN107" s="8"/>
      <c r="BWQ107" s="19">
        <f t="shared" ref="BWQ107" si="4239">BWQ105</f>
        <v>11.535</v>
      </c>
      <c r="BWR107" s="1" t="s">
        <v>12</v>
      </c>
      <c r="BWT107" t="s">
        <v>113</v>
      </c>
      <c r="BWV107" s="8"/>
      <c r="BWY107" s="19">
        <f t="shared" ref="BWY107" si="4240">BWY105</f>
        <v>11.535</v>
      </c>
      <c r="BWZ107" s="1" t="s">
        <v>12</v>
      </c>
      <c r="BXB107" t="s">
        <v>113</v>
      </c>
      <c r="BXD107" s="8"/>
      <c r="BXG107" s="19">
        <f t="shared" ref="BXG107" si="4241">BXG105</f>
        <v>11.535</v>
      </c>
      <c r="BXH107" s="1" t="s">
        <v>12</v>
      </c>
      <c r="BXJ107" t="s">
        <v>113</v>
      </c>
      <c r="BXL107" s="8"/>
      <c r="BXO107" s="19">
        <f t="shared" ref="BXO107" si="4242">BXO105</f>
        <v>11.535</v>
      </c>
      <c r="BXP107" s="1" t="s">
        <v>12</v>
      </c>
      <c r="BXR107" t="s">
        <v>113</v>
      </c>
      <c r="BXT107" s="8"/>
      <c r="BXW107" s="19">
        <f t="shared" ref="BXW107" si="4243">BXW105</f>
        <v>11.535</v>
      </c>
      <c r="BXX107" s="1" t="s">
        <v>12</v>
      </c>
      <c r="BXZ107" t="s">
        <v>113</v>
      </c>
      <c r="BYB107" s="8"/>
      <c r="BYE107" s="19">
        <f t="shared" ref="BYE107" si="4244">BYE105</f>
        <v>11.535</v>
      </c>
      <c r="BYF107" s="1" t="s">
        <v>12</v>
      </c>
      <c r="BYH107" t="s">
        <v>113</v>
      </c>
      <c r="BYJ107" s="8"/>
      <c r="BYM107" s="19">
        <f t="shared" ref="BYM107" si="4245">BYM105</f>
        <v>11.535</v>
      </c>
      <c r="BYN107" s="1" t="s">
        <v>12</v>
      </c>
      <c r="BYP107" t="s">
        <v>113</v>
      </c>
      <c r="BYR107" s="8"/>
      <c r="BYU107" s="19">
        <f t="shared" ref="BYU107" si="4246">BYU105</f>
        <v>11.535</v>
      </c>
      <c r="BYV107" s="1" t="s">
        <v>12</v>
      </c>
      <c r="BYX107" t="s">
        <v>113</v>
      </c>
      <c r="BYZ107" s="8"/>
      <c r="BZC107" s="19">
        <f t="shared" ref="BZC107" si="4247">BZC105</f>
        <v>11.535</v>
      </c>
      <c r="BZD107" s="1" t="s">
        <v>12</v>
      </c>
      <c r="BZF107" t="s">
        <v>113</v>
      </c>
      <c r="BZH107" s="8"/>
      <c r="BZK107" s="19">
        <f t="shared" ref="BZK107" si="4248">BZK105</f>
        <v>11.535</v>
      </c>
      <c r="BZL107" s="1" t="s">
        <v>12</v>
      </c>
      <c r="BZN107" t="s">
        <v>113</v>
      </c>
      <c r="BZP107" s="8"/>
      <c r="BZS107" s="19">
        <f t="shared" ref="BZS107" si="4249">BZS105</f>
        <v>11.535</v>
      </c>
      <c r="BZT107" s="1" t="s">
        <v>12</v>
      </c>
      <c r="BZV107" t="s">
        <v>113</v>
      </c>
      <c r="BZX107" s="8"/>
      <c r="CAA107" s="19">
        <f t="shared" ref="CAA107" si="4250">CAA105</f>
        <v>11.535</v>
      </c>
      <c r="CAB107" s="1" t="s">
        <v>12</v>
      </c>
      <c r="CAD107" t="s">
        <v>113</v>
      </c>
      <c r="CAF107" s="8"/>
      <c r="CAI107" s="19">
        <f t="shared" ref="CAI107" si="4251">CAI105</f>
        <v>11.535</v>
      </c>
      <c r="CAJ107" s="1" t="s">
        <v>12</v>
      </c>
      <c r="CAL107" t="s">
        <v>113</v>
      </c>
      <c r="CAN107" s="8"/>
      <c r="CAQ107" s="19">
        <f t="shared" ref="CAQ107" si="4252">CAQ105</f>
        <v>11.535</v>
      </c>
      <c r="CAR107" s="1" t="s">
        <v>12</v>
      </c>
      <c r="CAT107" t="s">
        <v>113</v>
      </c>
      <c r="CAV107" s="8"/>
      <c r="CAY107" s="19">
        <f t="shared" ref="CAY107" si="4253">CAY105</f>
        <v>11.535</v>
      </c>
      <c r="CAZ107" s="1" t="s">
        <v>12</v>
      </c>
      <c r="CBB107" t="s">
        <v>113</v>
      </c>
      <c r="CBD107" s="8"/>
      <c r="CBG107" s="19">
        <f t="shared" ref="CBG107" si="4254">CBG105</f>
        <v>11.535</v>
      </c>
      <c r="CBH107" s="1" t="s">
        <v>12</v>
      </c>
      <c r="CBJ107" t="s">
        <v>113</v>
      </c>
      <c r="CBL107" s="8"/>
      <c r="CBO107" s="19">
        <f t="shared" ref="CBO107" si="4255">CBO105</f>
        <v>11.535</v>
      </c>
      <c r="CBP107" s="1" t="s">
        <v>12</v>
      </c>
      <c r="CBR107" t="s">
        <v>113</v>
      </c>
      <c r="CBT107" s="8"/>
      <c r="CBW107" s="19">
        <f t="shared" ref="CBW107" si="4256">CBW105</f>
        <v>11.535</v>
      </c>
      <c r="CBX107" s="1" t="s">
        <v>12</v>
      </c>
      <c r="CBZ107" t="s">
        <v>113</v>
      </c>
      <c r="CCB107" s="8"/>
      <c r="CCE107" s="19">
        <f t="shared" ref="CCE107" si="4257">CCE105</f>
        <v>11.535</v>
      </c>
      <c r="CCF107" s="1" t="s">
        <v>12</v>
      </c>
      <c r="CCH107" t="s">
        <v>113</v>
      </c>
      <c r="CCJ107" s="8"/>
      <c r="CCM107" s="19">
        <f t="shared" ref="CCM107" si="4258">CCM105</f>
        <v>11.535</v>
      </c>
      <c r="CCN107" s="1" t="s">
        <v>12</v>
      </c>
      <c r="CCP107" t="s">
        <v>113</v>
      </c>
      <c r="CCR107" s="8"/>
      <c r="CCU107" s="19">
        <f t="shared" ref="CCU107" si="4259">CCU105</f>
        <v>11.535</v>
      </c>
      <c r="CCV107" s="1" t="s">
        <v>12</v>
      </c>
      <c r="CCX107" t="s">
        <v>113</v>
      </c>
      <c r="CCZ107" s="8"/>
      <c r="CDC107" s="19">
        <f t="shared" ref="CDC107" si="4260">CDC105</f>
        <v>11.535</v>
      </c>
      <c r="CDD107" s="1" t="s">
        <v>12</v>
      </c>
      <c r="CDF107" t="s">
        <v>113</v>
      </c>
      <c r="CDH107" s="8"/>
      <c r="CDK107" s="19">
        <f t="shared" ref="CDK107" si="4261">CDK105</f>
        <v>11.535</v>
      </c>
      <c r="CDL107" s="1" t="s">
        <v>12</v>
      </c>
      <c r="CDN107" t="s">
        <v>113</v>
      </c>
      <c r="CDP107" s="8"/>
      <c r="CDS107" s="19">
        <f t="shared" ref="CDS107" si="4262">CDS105</f>
        <v>11.535</v>
      </c>
      <c r="CDT107" s="1" t="s">
        <v>12</v>
      </c>
      <c r="CDV107" t="s">
        <v>113</v>
      </c>
      <c r="CDX107" s="8"/>
      <c r="CEA107" s="19">
        <f t="shared" ref="CEA107" si="4263">CEA105</f>
        <v>11.535</v>
      </c>
      <c r="CEB107" s="1" t="s">
        <v>12</v>
      </c>
      <c r="CED107" t="s">
        <v>113</v>
      </c>
      <c r="CEF107" s="8"/>
      <c r="CEI107" s="19">
        <f t="shared" ref="CEI107" si="4264">CEI105</f>
        <v>11.535</v>
      </c>
      <c r="CEJ107" s="1" t="s">
        <v>12</v>
      </c>
      <c r="CEL107" t="s">
        <v>113</v>
      </c>
      <c r="CEN107" s="8"/>
      <c r="CEQ107" s="19">
        <f t="shared" ref="CEQ107" si="4265">CEQ105</f>
        <v>11.535</v>
      </c>
      <c r="CER107" s="1" t="s">
        <v>12</v>
      </c>
      <c r="CET107" t="s">
        <v>113</v>
      </c>
      <c r="CEV107" s="8"/>
      <c r="CEY107" s="19">
        <f t="shared" ref="CEY107" si="4266">CEY105</f>
        <v>11.535</v>
      </c>
      <c r="CEZ107" s="1" t="s">
        <v>12</v>
      </c>
      <c r="CFB107" t="s">
        <v>113</v>
      </c>
      <c r="CFD107" s="8"/>
      <c r="CFG107" s="19">
        <f t="shared" ref="CFG107" si="4267">CFG105</f>
        <v>11.535</v>
      </c>
      <c r="CFH107" s="1" t="s">
        <v>12</v>
      </c>
      <c r="CFJ107" t="s">
        <v>113</v>
      </c>
      <c r="CFL107" s="8"/>
      <c r="CFO107" s="19">
        <f t="shared" ref="CFO107" si="4268">CFO105</f>
        <v>11.535</v>
      </c>
      <c r="CFP107" s="1" t="s">
        <v>12</v>
      </c>
      <c r="CFR107" t="s">
        <v>113</v>
      </c>
      <c r="CFT107" s="8"/>
      <c r="CFW107" s="19">
        <f t="shared" ref="CFW107" si="4269">CFW105</f>
        <v>11.535</v>
      </c>
      <c r="CFX107" s="1" t="s">
        <v>12</v>
      </c>
      <c r="CFZ107" t="s">
        <v>113</v>
      </c>
      <c r="CGB107" s="8"/>
      <c r="CGE107" s="19">
        <f t="shared" ref="CGE107" si="4270">CGE105</f>
        <v>11.535</v>
      </c>
      <c r="CGF107" s="1" t="s">
        <v>12</v>
      </c>
      <c r="CGH107" t="s">
        <v>113</v>
      </c>
      <c r="CGJ107" s="8"/>
      <c r="CGM107" s="19">
        <f t="shared" ref="CGM107" si="4271">CGM105</f>
        <v>11.535</v>
      </c>
      <c r="CGN107" s="1" t="s">
        <v>12</v>
      </c>
      <c r="CGP107" t="s">
        <v>113</v>
      </c>
      <c r="CGR107" s="8"/>
      <c r="CGU107" s="19">
        <f t="shared" ref="CGU107" si="4272">CGU105</f>
        <v>11.535</v>
      </c>
      <c r="CGV107" s="1" t="s">
        <v>12</v>
      </c>
      <c r="CGX107" t="s">
        <v>113</v>
      </c>
      <c r="CGZ107" s="8"/>
      <c r="CHC107" s="19">
        <f t="shared" ref="CHC107" si="4273">CHC105</f>
        <v>11.535</v>
      </c>
      <c r="CHD107" s="1" t="s">
        <v>12</v>
      </c>
      <c r="CHF107" t="s">
        <v>113</v>
      </c>
      <c r="CHH107" s="8"/>
      <c r="CHK107" s="19">
        <f t="shared" ref="CHK107" si="4274">CHK105</f>
        <v>11.535</v>
      </c>
      <c r="CHL107" s="1" t="s">
        <v>12</v>
      </c>
      <c r="CHN107" t="s">
        <v>113</v>
      </c>
      <c r="CHP107" s="8"/>
      <c r="CHS107" s="19">
        <f t="shared" ref="CHS107" si="4275">CHS105</f>
        <v>11.535</v>
      </c>
      <c r="CHT107" s="1" t="s">
        <v>12</v>
      </c>
      <c r="CHV107" t="s">
        <v>113</v>
      </c>
      <c r="CHX107" s="8"/>
      <c r="CIA107" s="19">
        <f t="shared" ref="CIA107" si="4276">CIA105</f>
        <v>11.535</v>
      </c>
      <c r="CIB107" s="1" t="s">
        <v>12</v>
      </c>
      <c r="CID107" t="s">
        <v>113</v>
      </c>
      <c r="CIF107" s="8"/>
      <c r="CII107" s="19">
        <f t="shared" ref="CII107" si="4277">CII105</f>
        <v>11.535</v>
      </c>
      <c r="CIJ107" s="1" t="s">
        <v>12</v>
      </c>
      <c r="CIL107" t="s">
        <v>113</v>
      </c>
      <c r="CIN107" s="8"/>
      <c r="CIQ107" s="19">
        <f t="shared" ref="CIQ107" si="4278">CIQ105</f>
        <v>11.535</v>
      </c>
      <c r="CIR107" s="1" t="s">
        <v>12</v>
      </c>
      <c r="CIT107" t="s">
        <v>113</v>
      </c>
      <c r="CIV107" s="8"/>
      <c r="CIY107" s="19">
        <f t="shared" ref="CIY107" si="4279">CIY105</f>
        <v>11.535</v>
      </c>
      <c r="CIZ107" s="1" t="s">
        <v>12</v>
      </c>
      <c r="CJB107" t="s">
        <v>113</v>
      </c>
      <c r="CJD107" s="8"/>
      <c r="CJG107" s="19">
        <f t="shared" ref="CJG107" si="4280">CJG105</f>
        <v>11.535</v>
      </c>
      <c r="CJH107" s="1" t="s">
        <v>12</v>
      </c>
      <c r="CJJ107" t="s">
        <v>113</v>
      </c>
      <c r="CJL107" s="8"/>
      <c r="CJO107" s="19">
        <f t="shared" ref="CJO107" si="4281">CJO105</f>
        <v>11.535</v>
      </c>
      <c r="CJP107" s="1" t="s">
        <v>12</v>
      </c>
      <c r="CJR107" t="s">
        <v>113</v>
      </c>
      <c r="CJT107" s="8"/>
      <c r="CJW107" s="19">
        <f t="shared" ref="CJW107" si="4282">CJW105</f>
        <v>11.535</v>
      </c>
      <c r="CJX107" s="1" t="s">
        <v>12</v>
      </c>
      <c r="CJZ107" t="s">
        <v>113</v>
      </c>
      <c r="CKB107" s="8"/>
      <c r="CKE107" s="19">
        <f t="shared" ref="CKE107" si="4283">CKE105</f>
        <v>11.535</v>
      </c>
      <c r="CKF107" s="1" t="s">
        <v>12</v>
      </c>
      <c r="CKH107" t="s">
        <v>113</v>
      </c>
      <c r="CKJ107" s="8"/>
      <c r="CKM107" s="19">
        <f t="shared" ref="CKM107" si="4284">CKM105</f>
        <v>11.535</v>
      </c>
      <c r="CKN107" s="1" t="s">
        <v>12</v>
      </c>
      <c r="CKP107" t="s">
        <v>113</v>
      </c>
      <c r="CKR107" s="8"/>
      <c r="CKU107" s="19">
        <f t="shared" ref="CKU107" si="4285">CKU105</f>
        <v>11.535</v>
      </c>
      <c r="CKV107" s="1" t="s">
        <v>12</v>
      </c>
      <c r="CKX107" t="s">
        <v>113</v>
      </c>
      <c r="CKZ107" s="8"/>
      <c r="CLC107" s="19">
        <f t="shared" ref="CLC107" si="4286">CLC105</f>
        <v>11.535</v>
      </c>
      <c r="CLD107" s="1" t="s">
        <v>12</v>
      </c>
      <c r="CLF107" t="s">
        <v>113</v>
      </c>
      <c r="CLH107" s="8"/>
      <c r="CLK107" s="19">
        <f t="shared" ref="CLK107" si="4287">CLK105</f>
        <v>11.535</v>
      </c>
      <c r="CLL107" s="1" t="s">
        <v>12</v>
      </c>
      <c r="CLN107" t="s">
        <v>113</v>
      </c>
      <c r="CLP107" s="8"/>
      <c r="CLS107" s="19">
        <f t="shared" ref="CLS107" si="4288">CLS105</f>
        <v>11.535</v>
      </c>
      <c r="CLT107" s="1" t="s">
        <v>12</v>
      </c>
      <c r="CLV107" t="s">
        <v>113</v>
      </c>
      <c r="CLX107" s="8"/>
      <c r="CMA107" s="19">
        <f t="shared" ref="CMA107" si="4289">CMA105</f>
        <v>11.535</v>
      </c>
      <c r="CMB107" s="1" t="s">
        <v>12</v>
      </c>
      <c r="CMD107" t="s">
        <v>113</v>
      </c>
      <c r="CMF107" s="8"/>
      <c r="CMI107" s="19">
        <f t="shared" ref="CMI107" si="4290">CMI105</f>
        <v>11.535</v>
      </c>
      <c r="CMJ107" s="1" t="s">
        <v>12</v>
      </c>
      <c r="CML107" t="s">
        <v>113</v>
      </c>
      <c r="CMN107" s="8"/>
      <c r="CMQ107" s="19">
        <f t="shared" ref="CMQ107" si="4291">CMQ105</f>
        <v>11.535</v>
      </c>
      <c r="CMR107" s="1" t="s">
        <v>12</v>
      </c>
      <c r="CMT107" t="s">
        <v>113</v>
      </c>
      <c r="CMV107" s="8"/>
      <c r="CMY107" s="19">
        <f t="shared" ref="CMY107" si="4292">CMY105</f>
        <v>11.535</v>
      </c>
      <c r="CMZ107" s="1" t="s">
        <v>12</v>
      </c>
      <c r="CNB107" t="s">
        <v>113</v>
      </c>
      <c r="CND107" s="8"/>
      <c r="CNG107" s="19">
        <f t="shared" ref="CNG107" si="4293">CNG105</f>
        <v>11.535</v>
      </c>
      <c r="CNH107" s="1" t="s">
        <v>12</v>
      </c>
      <c r="CNJ107" t="s">
        <v>113</v>
      </c>
      <c r="CNL107" s="8"/>
      <c r="CNO107" s="19">
        <f t="shared" ref="CNO107" si="4294">CNO105</f>
        <v>11.535</v>
      </c>
      <c r="CNP107" s="1" t="s">
        <v>12</v>
      </c>
      <c r="CNR107" t="s">
        <v>113</v>
      </c>
      <c r="CNT107" s="8"/>
      <c r="CNW107" s="19">
        <f t="shared" ref="CNW107" si="4295">CNW105</f>
        <v>11.535</v>
      </c>
      <c r="CNX107" s="1" t="s">
        <v>12</v>
      </c>
      <c r="CNZ107" t="s">
        <v>113</v>
      </c>
      <c r="COB107" s="8"/>
      <c r="COE107" s="19">
        <f t="shared" ref="COE107" si="4296">COE105</f>
        <v>11.535</v>
      </c>
      <c r="COF107" s="1" t="s">
        <v>12</v>
      </c>
      <c r="COH107" t="s">
        <v>113</v>
      </c>
      <c r="COJ107" s="8"/>
      <c r="COM107" s="19">
        <f t="shared" ref="COM107" si="4297">COM105</f>
        <v>11.535</v>
      </c>
      <c r="CON107" s="1" t="s">
        <v>12</v>
      </c>
      <c r="COP107" t="s">
        <v>113</v>
      </c>
      <c r="COR107" s="8"/>
      <c r="COU107" s="19">
        <f t="shared" ref="COU107" si="4298">COU105</f>
        <v>11.535</v>
      </c>
      <c r="COV107" s="1" t="s">
        <v>12</v>
      </c>
      <c r="COX107" t="s">
        <v>113</v>
      </c>
      <c r="COZ107" s="8"/>
      <c r="CPC107" s="19">
        <f t="shared" ref="CPC107" si="4299">CPC105</f>
        <v>11.535</v>
      </c>
      <c r="CPD107" s="1" t="s">
        <v>12</v>
      </c>
      <c r="CPF107" t="s">
        <v>113</v>
      </c>
      <c r="CPH107" s="8"/>
      <c r="CPK107" s="19">
        <f t="shared" ref="CPK107" si="4300">CPK105</f>
        <v>11.535</v>
      </c>
      <c r="CPL107" s="1" t="s">
        <v>12</v>
      </c>
      <c r="CPN107" t="s">
        <v>113</v>
      </c>
      <c r="CPP107" s="8"/>
      <c r="CPS107" s="19">
        <f t="shared" ref="CPS107" si="4301">CPS105</f>
        <v>11.535</v>
      </c>
      <c r="CPT107" s="1" t="s">
        <v>12</v>
      </c>
      <c r="CPV107" t="s">
        <v>113</v>
      </c>
      <c r="CPX107" s="8"/>
      <c r="CQA107" s="19">
        <f t="shared" ref="CQA107" si="4302">CQA105</f>
        <v>11.535</v>
      </c>
      <c r="CQB107" s="1" t="s">
        <v>12</v>
      </c>
      <c r="CQD107" t="s">
        <v>113</v>
      </c>
      <c r="CQF107" s="8"/>
      <c r="CQI107" s="19">
        <f t="shared" ref="CQI107" si="4303">CQI105</f>
        <v>11.535</v>
      </c>
      <c r="CQJ107" s="1" t="s">
        <v>12</v>
      </c>
      <c r="CQL107" t="s">
        <v>113</v>
      </c>
      <c r="CQN107" s="8"/>
      <c r="CQQ107" s="19">
        <f t="shared" ref="CQQ107" si="4304">CQQ105</f>
        <v>11.535</v>
      </c>
      <c r="CQR107" s="1" t="s">
        <v>12</v>
      </c>
      <c r="CQT107" t="s">
        <v>113</v>
      </c>
      <c r="CQV107" s="8"/>
      <c r="CQY107" s="19">
        <f t="shared" ref="CQY107" si="4305">CQY105</f>
        <v>11.535</v>
      </c>
      <c r="CQZ107" s="1" t="s">
        <v>12</v>
      </c>
      <c r="CRB107" t="s">
        <v>113</v>
      </c>
      <c r="CRD107" s="8"/>
      <c r="CRG107" s="19">
        <f t="shared" ref="CRG107" si="4306">CRG105</f>
        <v>11.535</v>
      </c>
      <c r="CRH107" s="1" t="s">
        <v>12</v>
      </c>
      <c r="CRJ107" t="s">
        <v>113</v>
      </c>
      <c r="CRL107" s="8"/>
      <c r="CRO107" s="19">
        <f t="shared" ref="CRO107" si="4307">CRO105</f>
        <v>11.535</v>
      </c>
      <c r="CRP107" s="1" t="s">
        <v>12</v>
      </c>
      <c r="CRR107" t="s">
        <v>113</v>
      </c>
      <c r="CRT107" s="8"/>
      <c r="CRW107" s="19">
        <f t="shared" ref="CRW107" si="4308">CRW105</f>
        <v>11.535</v>
      </c>
      <c r="CRX107" s="1" t="s">
        <v>12</v>
      </c>
      <c r="CRZ107" t="s">
        <v>113</v>
      </c>
      <c r="CSB107" s="8"/>
      <c r="CSE107" s="19">
        <f t="shared" ref="CSE107" si="4309">CSE105</f>
        <v>11.535</v>
      </c>
      <c r="CSF107" s="1" t="s">
        <v>12</v>
      </c>
      <c r="CSH107" t="s">
        <v>113</v>
      </c>
      <c r="CSJ107" s="8"/>
      <c r="CSM107" s="19">
        <f t="shared" ref="CSM107" si="4310">CSM105</f>
        <v>11.535</v>
      </c>
      <c r="CSN107" s="1" t="s">
        <v>12</v>
      </c>
      <c r="CSP107" t="s">
        <v>113</v>
      </c>
      <c r="CSR107" s="8"/>
      <c r="CSU107" s="19">
        <f t="shared" ref="CSU107" si="4311">CSU105</f>
        <v>11.535</v>
      </c>
      <c r="CSV107" s="1" t="s">
        <v>12</v>
      </c>
      <c r="CSX107" t="s">
        <v>113</v>
      </c>
      <c r="CSZ107" s="8"/>
      <c r="CTC107" s="19">
        <f t="shared" ref="CTC107" si="4312">CTC105</f>
        <v>11.535</v>
      </c>
      <c r="CTD107" s="1" t="s">
        <v>12</v>
      </c>
      <c r="CTF107" t="s">
        <v>113</v>
      </c>
      <c r="CTH107" s="8"/>
      <c r="CTK107" s="19">
        <f t="shared" ref="CTK107" si="4313">CTK105</f>
        <v>11.535</v>
      </c>
      <c r="CTL107" s="1" t="s">
        <v>12</v>
      </c>
      <c r="CTN107" t="s">
        <v>113</v>
      </c>
      <c r="CTP107" s="8"/>
      <c r="CTS107" s="19">
        <f t="shared" ref="CTS107" si="4314">CTS105</f>
        <v>11.535</v>
      </c>
      <c r="CTT107" s="1" t="s">
        <v>12</v>
      </c>
      <c r="CTV107" t="s">
        <v>113</v>
      </c>
      <c r="CTX107" s="8"/>
      <c r="CUA107" s="19">
        <f t="shared" ref="CUA107" si="4315">CUA105</f>
        <v>11.535</v>
      </c>
      <c r="CUB107" s="1" t="s">
        <v>12</v>
      </c>
      <c r="CUD107" t="s">
        <v>113</v>
      </c>
      <c r="CUF107" s="8"/>
      <c r="CUI107" s="19">
        <f t="shared" ref="CUI107" si="4316">CUI105</f>
        <v>11.535</v>
      </c>
      <c r="CUJ107" s="1" t="s">
        <v>12</v>
      </c>
      <c r="CUL107" t="s">
        <v>113</v>
      </c>
      <c r="CUN107" s="8"/>
      <c r="CUQ107" s="19">
        <f t="shared" ref="CUQ107" si="4317">CUQ105</f>
        <v>11.535</v>
      </c>
      <c r="CUR107" s="1" t="s">
        <v>12</v>
      </c>
      <c r="CUT107" t="s">
        <v>113</v>
      </c>
      <c r="CUV107" s="8"/>
      <c r="CUY107" s="19">
        <f t="shared" ref="CUY107" si="4318">CUY105</f>
        <v>11.535</v>
      </c>
      <c r="CUZ107" s="1" t="s">
        <v>12</v>
      </c>
      <c r="CVB107" t="s">
        <v>113</v>
      </c>
      <c r="CVD107" s="8"/>
      <c r="CVG107" s="19">
        <f t="shared" ref="CVG107" si="4319">CVG105</f>
        <v>11.535</v>
      </c>
      <c r="CVH107" s="1" t="s">
        <v>12</v>
      </c>
      <c r="CVJ107" t="s">
        <v>113</v>
      </c>
      <c r="CVL107" s="8"/>
      <c r="CVO107" s="19">
        <f t="shared" ref="CVO107" si="4320">CVO105</f>
        <v>11.535</v>
      </c>
      <c r="CVP107" s="1" t="s">
        <v>12</v>
      </c>
      <c r="CVR107" t="s">
        <v>113</v>
      </c>
      <c r="CVT107" s="8"/>
      <c r="CVW107" s="19">
        <f t="shared" ref="CVW107" si="4321">CVW105</f>
        <v>11.535</v>
      </c>
      <c r="CVX107" s="1" t="s">
        <v>12</v>
      </c>
      <c r="CVZ107" t="s">
        <v>113</v>
      </c>
      <c r="CWB107" s="8"/>
      <c r="CWE107" s="19">
        <f t="shared" ref="CWE107" si="4322">CWE105</f>
        <v>11.535</v>
      </c>
      <c r="CWF107" s="1" t="s">
        <v>12</v>
      </c>
      <c r="CWH107" t="s">
        <v>113</v>
      </c>
      <c r="CWJ107" s="8"/>
      <c r="CWM107" s="19">
        <f t="shared" ref="CWM107" si="4323">CWM105</f>
        <v>11.535</v>
      </c>
      <c r="CWN107" s="1" t="s">
        <v>12</v>
      </c>
      <c r="CWP107" t="s">
        <v>113</v>
      </c>
      <c r="CWR107" s="8"/>
      <c r="CWU107" s="19">
        <f t="shared" ref="CWU107" si="4324">CWU105</f>
        <v>11.535</v>
      </c>
      <c r="CWV107" s="1" t="s">
        <v>12</v>
      </c>
      <c r="CWX107" t="s">
        <v>113</v>
      </c>
      <c r="CWZ107" s="8"/>
      <c r="CXC107" s="19">
        <f t="shared" ref="CXC107" si="4325">CXC105</f>
        <v>11.535</v>
      </c>
      <c r="CXD107" s="1" t="s">
        <v>12</v>
      </c>
      <c r="CXF107" t="s">
        <v>113</v>
      </c>
      <c r="CXH107" s="8"/>
      <c r="CXK107" s="19">
        <f t="shared" ref="CXK107" si="4326">CXK105</f>
        <v>11.535</v>
      </c>
      <c r="CXL107" s="1" t="s">
        <v>12</v>
      </c>
      <c r="CXN107" t="s">
        <v>113</v>
      </c>
      <c r="CXP107" s="8"/>
      <c r="CXS107" s="19">
        <f t="shared" ref="CXS107" si="4327">CXS105</f>
        <v>11.535</v>
      </c>
      <c r="CXT107" s="1" t="s">
        <v>12</v>
      </c>
      <c r="CXV107" t="s">
        <v>113</v>
      </c>
      <c r="CXX107" s="8"/>
      <c r="CYA107" s="19">
        <f t="shared" ref="CYA107" si="4328">CYA105</f>
        <v>11.535</v>
      </c>
      <c r="CYB107" s="1" t="s">
        <v>12</v>
      </c>
      <c r="CYD107" t="s">
        <v>113</v>
      </c>
      <c r="CYF107" s="8"/>
      <c r="CYI107" s="19">
        <f t="shared" ref="CYI107" si="4329">CYI105</f>
        <v>11.535</v>
      </c>
      <c r="CYJ107" s="1" t="s">
        <v>12</v>
      </c>
      <c r="CYL107" t="s">
        <v>113</v>
      </c>
      <c r="CYN107" s="8"/>
      <c r="CYQ107" s="19">
        <f t="shared" ref="CYQ107" si="4330">CYQ105</f>
        <v>11.535</v>
      </c>
      <c r="CYR107" s="1" t="s">
        <v>12</v>
      </c>
      <c r="CYT107" t="s">
        <v>113</v>
      </c>
      <c r="CYV107" s="8"/>
      <c r="CYY107" s="19">
        <f t="shared" ref="CYY107" si="4331">CYY105</f>
        <v>11.535</v>
      </c>
      <c r="CYZ107" s="1" t="s">
        <v>12</v>
      </c>
      <c r="CZB107" t="s">
        <v>113</v>
      </c>
      <c r="CZD107" s="8"/>
      <c r="CZG107" s="19">
        <f t="shared" ref="CZG107" si="4332">CZG105</f>
        <v>11.535</v>
      </c>
      <c r="CZH107" s="1" t="s">
        <v>12</v>
      </c>
      <c r="CZJ107" t="s">
        <v>113</v>
      </c>
      <c r="CZL107" s="8"/>
      <c r="CZO107" s="19">
        <f t="shared" ref="CZO107" si="4333">CZO105</f>
        <v>11.535</v>
      </c>
      <c r="CZP107" s="1" t="s">
        <v>12</v>
      </c>
      <c r="CZR107" t="s">
        <v>113</v>
      </c>
      <c r="CZT107" s="8"/>
      <c r="CZW107" s="19">
        <f t="shared" ref="CZW107" si="4334">CZW105</f>
        <v>11.535</v>
      </c>
      <c r="CZX107" s="1" t="s">
        <v>12</v>
      </c>
      <c r="CZZ107" t="s">
        <v>113</v>
      </c>
      <c r="DAB107" s="8"/>
      <c r="DAE107" s="19">
        <f t="shared" ref="DAE107" si="4335">DAE105</f>
        <v>11.535</v>
      </c>
      <c r="DAF107" s="1" t="s">
        <v>12</v>
      </c>
      <c r="DAH107" t="s">
        <v>113</v>
      </c>
      <c r="DAJ107" s="8"/>
      <c r="DAM107" s="19">
        <f t="shared" ref="DAM107" si="4336">DAM105</f>
        <v>11.535</v>
      </c>
      <c r="DAN107" s="1" t="s">
        <v>12</v>
      </c>
      <c r="DAP107" t="s">
        <v>113</v>
      </c>
      <c r="DAR107" s="8"/>
      <c r="DAU107" s="19">
        <f t="shared" ref="DAU107" si="4337">DAU105</f>
        <v>11.535</v>
      </c>
      <c r="DAV107" s="1" t="s">
        <v>12</v>
      </c>
      <c r="DAX107" t="s">
        <v>113</v>
      </c>
      <c r="DAZ107" s="8"/>
      <c r="DBC107" s="19">
        <f t="shared" ref="DBC107" si="4338">DBC105</f>
        <v>11.535</v>
      </c>
      <c r="DBD107" s="1" t="s">
        <v>12</v>
      </c>
      <c r="DBF107" t="s">
        <v>113</v>
      </c>
      <c r="DBH107" s="8"/>
      <c r="DBK107" s="19">
        <f t="shared" ref="DBK107" si="4339">DBK105</f>
        <v>11.535</v>
      </c>
      <c r="DBL107" s="1" t="s">
        <v>12</v>
      </c>
      <c r="DBN107" t="s">
        <v>113</v>
      </c>
      <c r="DBP107" s="8"/>
      <c r="DBS107" s="19">
        <f t="shared" ref="DBS107" si="4340">DBS105</f>
        <v>11.535</v>
      </c>
      <c r="DBT107" s="1" t="s">
        <v>12</v>
      </c>
      <c r="DBV107" t="s">
        <v>113</v>
      </c>
      <c r="DBX107" s="8"/>
      <c r="DCA107" s="19">
        <f t="shared" ref="DCA107" si="4341">DCA105</f>
        <v>11.535</v>
      </c>
      <c r="DCB107" s="1" t="s">
        <v>12</v>
      </c>
      <c r="DCD107" t="s">
        <v>113</v>
      </c>
      <c r="DCF107" s="8"/>
      <c r="DCI107" s="19">
        <f t="shared" ref="DCI107" si="4342">DCI105</f>
        <v>11.535</v>
      </c>
      <c r="DCJ107" s="1" t="s">
        <v>12</v>
      </c>
      <c r="DCL107" t="s">
        <v>113</v>
      </c>
      <c r="DCN107" s="8"/>
      <c r="DCQ107" s="19">
        <f t="shared" ref="DCQ107" si="4343">DCQ105</f>
        <v>11.535</v>
      </c>
      <c r="DCR107" s="1" t="s">
        <v>12</v>
      </c>
      <c r="DCT107" t="s">
        <v>113</v>
      </c>
      <c r="DCV107" s="8"/>
      <c r="DCY107" s="19">
        <f t="shared" ref="DCY107" si="4344">DCY105</f>
        <v>11.535</v>
      </c>
      <c r="DCZ107" s="1" t="s">
        <v>12</v>
      </c>
      <c r="DDB107" t="s">
        <v>113</v>
      </c>
      <c r="DDD107" s="8"/>
      <c r="DDG107" s="19">
        <f t="shared" ref="DDG107" si="4345">DDG105</f>
        <v>11.535</v>
      </c>
      <c r="DDH107" s="1" t="s">
        <v>12</v>
      </c>
      <c r="DDJ107" t="s">
        <v>113</v>
      </c>
      <c r="DDL107" s="8"/>
      <c r="DDO107" s="19">
        <f t="shared" ref="DDO107" si="4346">DDO105</f>
        <v>11.535</v>
      </c>
      <c r="DDP107" s="1" t="s">
        <v>12</v>
      </c>
      <c r="DDR107" t="s">
        <v>113</v>
      </c>
      <c r="DDT107" s="8"/>
      <c r="DDW107" s="19">
        <f t="shared" ref="DDW107" si="4347">DDW105</f>
        <v>11.535</v>
      </c>
      <c r="DDX107" s="1" t="s">
        <v>12</v>
      </c>
      <c r="DDZ107" t="s">
        <v>113</v>
      </c>
      <c r="DEB107" s="8"/>
      <c r="DEE107" s="19">
        <f t="shared" ref="DEE107" si="4348">DEE105</f>
        <v>11.535</v>
      </c>
      <c r="DEF107" s="1" t="s">
        <v>12</v>
      </c>
      <c r="DEH107" t="s">
        <v>113</v>
      </c>
      <c r="DEJ107" s="8"/>
      <c r="DEM107" s="19">
        <f t="shared" ref="DEM107" si="4349">DEM105</f>
        <v>11.535</v>
      </c>
      <c r="DEN107" s="1" t="s">
        <v>12</v>
      </c>
      <c r="DEP107" t="s">
        <v>113</v>
      </c>
      <c r="DER107" s="8"/>
      <c r="DEU107" s="19">
        <f t="shared" ref="DEU107" si="4350">DEU105</f>
        <v>11.535</v>
      </c>
      <c r="DEV107" s="1" t="s">
        <v>12</v>
      </c>
      <c r="DEX107" t="s">
        <v>113</v>
      </c>
      <c r="DEZ107" s="8"/>
      <c r="DFC107" s="19">
        <f t="shared" ref="DFC107" si="4351">DFC105</f>
        <v>11.535</v>
      </c>
      <c r="DFD107" s="1" t="s">
        <v>12</v>
      </c>
      <c r="DFF107" t="s">
        <v>113</v>
      </c>
      <c r="DFH107" s="8"/>
      <c r="DFK107" s="19">
        <f t="shared" ref="DFK107" si="4352">DFK105</f>
        <v>11.535</v>
      </c>
      <c r="DFL107" s="1" t="s">
        <v>12</v>
      </c>
      <c r="DFN107" t="s">
        <v>113</v>
      </c>
      <c r="DFP107" s="8"/>
      <c r="DFS107" s="19">
        <f t="shared" ref="DFS107" si="4353">DFS105</f>
        <v>11.535</v>
      </c>
      <c r="DFT107" s="1" t="s">
        <v>12</v>
      </c>
      <c r="DFV107" t="s">
        <v>113</v>
      </c>
      <c r="DFX107" s="8"/>
      <c r="DGA107" s="19">
        <f t="shared" ref="DGA107" si="4354">DGA105</f>
        <v>11.535</v>
      </c>
      <c r="DGB107" s="1" t="s">
        <v>12</v>
      </c>
      <c r="DGD107" t="s">
        <v>113</v>
      </c>
      <c r="DGF107" s="8"/>
      <c r="DGI107" s="19">
        <f t="shared" ref="DGI107" si="4355">DGI105</f>
        <v>11.535</v>
      </c>
      <c r="DGJ107" s="1" t="s">
        <v>12</v>
      </c>
      <c r="DGL107" t="s">
        <v>113</v>
      </c>
      <c r="DGN107" s="8"/>
      <c r="DGQ107" s="19">
        <f t="shared" ref="DGQ107" si="4356">DGQ105</f>
        <v>11.535</v>
      </c>
      <c r="DGR107" s="1" t="s">
        <v>12</v>
      </c>
      <c r="DGT107" t="s">
        <v>113</v>
      </c>
      <c r="DGV107" s="8"/>
      <c r="DGY107" s="19">
        <f t="shared" ref="DGY107" si="4357">DGY105</f>
        <v>11.535</v>
      </c>
      <c r="DGZ107" s="1" t="s">
        <v>12</v>
      </c>
      <c r="DHB107" t="s">
        <v>113</v>
      </c>
      <c r="DHD107" s="8"/>
      <c r="DHG107" s="19">
        <f t="shared" ref="DHG107" si="4358">DHG105</f>
        <v>11.535</v>
      </c>
      <c r="DHH107" s="1" t="s">
        <v>12</v>
      </c>
      <c r="DHJ107" t="s">
        <v>113</v>
      </c>
      <c r="DHL107" s="8"/>
      <c r="DHO107" s="19">
        <f t="shared" ref="DHO107" si="4359">DHO105</f>
        <v>11.535</v>
      </c>
      <c r="DHP107" s="1" t="s">
        <v>12</v>
      </c>
      <c r="DHR107" t="s">
        <v>113</v>
      </c>
      <c r="DHT107" s="8"/>
      <c r="DHW107" s="19">
        <f t="shared" ref="DHW107" si="4360">DHW105</f>
        <v>11.535</v>
      </c>
      <c r="DHX107" s="1" t="s">
        <v>12</v>
      </c>
      <c r="DHZ107" t="s">
        <v>113</v>
      </c>
      <c r="DIB107" s="8"/>
      <c r="DIE107" s="19">
        <f t="shared" ref="DIE107" si="4361">DIE105</f>
        <v>11.535</v>
      </c>
      <c r="DIF107" s="1" t="s">
        <v>12</v>
      </c>
      <c r="DIH107" t="s">
        <v>113</v>
      </c>
      <c r="DIJ107" s="8"/>
      <c r="DIM107" s="19">
        <f t="shared" ref="DIM107" si="4362">DIM105</f>
        <v>11.535</v>
      </c>
      <c r="DIN107" s="1" t="s">
        <v>12</v>
      </c>
      <c r="DIP107" t="s">
        <v>113</v>
      </c>
      <c r="DIR107" s="8"/>
      <c r="DIU107" s="19">
        <f t="shared" ref="DIU107" si="4363">DIU105</f>
        <v>11.535</v>
      </c>
      <c r="DIV107" s="1" t="s">
        <v>12</v>
      </c>
      <c r="DIX107" t="s">
        <v>113</v>
      </c>
      <c r="DIZ107" s="8"/>
      <c r="DJC107" s="19">
        <f t="shared" ref="DJC107" si="4364">DJC105</f>
        <v>11.535</v>
      </c>
      <c r="DJD107" s="1" t="s">
        <v>12</v>
      </c>
      <c r="DJF107" t="s">
        <v>113</v>
      </c>
      <c r="DJH107" s="8"/>
      <c r="DJK107" s="19">
        <f t="shared" ref="DJK107" si="4365">DJK105</f>
        <v>11.535</v>
      </c>
      <c r="DJL107" s="1" t="s">
        <v>12</v>
      </c>
      <c r="DJN107" t="s">
        <v>113</v>
      </c>
      <c r="DJP107" s="8"/>
      <c r="DJS107" s="19">
        <f t="shared" ref="DJS107" si="4366">DJS105</f>
        <v>11.535</v>
      </c>
      <c r="DJT107" s="1" t="s">
        <v>12</v>
      </c>
      <c r="DJV107" t="s">
        <v>113</v>
      </c>
      <c r="DJX107" s="8"/>
      <c r="DKA107" s="19">
        <f t="shared" ref="DKA107" si="4367">DKA105</f>
        <v>11.535</v>
      </c>
      <c r="DKB107" s="1" t="s">
        <v>12</v>
      </c>
      <c r="DKD107" t="s">
        <v>113</v>
      </c>
      <c r="DKF107" s="8"/>
      <c r="DKI107" s="19">
        <f t="shared" ref="DKI107" si="4368">DKI105</f>
        <v>11.535</v>
      </c>
      <c r="DKJ107" s="1" t="s">
        <v>12</v>
      </c>
      <c r="DKL107" t="s">
        <v>113</v>
      </c>
      <c r="DKN107" s="8"/>
      <c r="DKQ107" s="19">
        <f t="shared" ref="DKQ107" si="4369">DKQ105</f>
        <v>11.535</v>
      </c>
      <c r="DKR107" s="1" t="s">
        <v>12</v>
      </c>
      <c r="DKT107" t="s">
        <v>113</v>
      </c>
      <c r="DKV107" s="8"/>
      <c r="DKY107" s="19">
        <f t="shared" ref="DKY107" si="4370">DKY105</f>
        <v>11.535</v>
      </c>
      <c r="DKZ107" s="1" t="s">
        <v>12</v>
      </c>
      <c r="DLB107" t="s">
        <v>113</v>
      </c>
      <c r="DLD107" s="8"/>
      <c r="DLG107" s="19">
        <f t="shared" ref="DLG107" si="4371">DLG105</f>
        <v>11.535</v>
      </c>
      <c r="DLH107" s="1" t="s">
        <v>12</v>
      </c>
      <c r="DLJ107" t="s">
        <v>113</v>
      </c>
      <c r="DLL107" s="8"/>
      <c r="DLO107" s="19">
        <f t="shared" ref="DLO107" si="4372">DLO105</f>
        <v>11.535</v>
      </c>
      <c r="DLP107" s="1" t="s">
        <v>12</v>
      </c>
      <c r="DLR107" t="s">
        <v>113</v>
      </c>
      <c r="DLT107" s="8"/>
      <c r="DLW107" s="19">
        <f t="shared" ref="DLW107" si="4373">DLW105</f>
        <v>11.535</v>
      </c>
      <c r="DLX107" s="1" t="s">
        <v>12</v>
      </c>
      <c r="DLZ107" t="s">
        <v>113</v>
      </c>
      <c r="DMB107" s="8"/>
      <c r="DME107" s="19">
        <f t="shared" ref="DME107" si="4374">DME105</f>
        <v>11.535</v>
      </c>
      <c r="DMF107" s="1" t="s">
        <v>12</v>
      </c>
      <c r="DMH107" t="s">
        <v>113</v>
      </c>
      <c r="DMJ107" s="8"/>
      <c r="DMM107" s="19">
        <f t="shared" ref="DMM107" si="4375">DMM105</f>
        <v>11.535</v>
      </c>
      <c r="DMN107" s="1" t="s">
        <v>12</v>
      </c>
      <c r="DMP107" t="s">
        <v>113</v>
      </c>
      <c r="DMR107" s="8"/>
      <c r="DMU107" s="19">
        <f t="shared" ref="DMU107" si="4376">DMU105</f>
        <v>11.535</v>
      </c>
      <c r="DMV107" s="1" t="s">
        <v>12</v>
      </c>
      <c r="DMX107" t="s">
        <v>113</v>
      </c>
      <c r="DMZ107" s="8"/>
      <c r="DNC107" s="19">
        <f t="shared" ref="DNC107" si="4377">DNC105</f>
        <v>11.535</v>
      </c>
      <c r="DND107" s="1" t="s">
        <v>12</v>
      </c>
      <c r="DNF107" t="s">
        <v>113</v>
      </c>
      <c r="DNH107" s="8"/>
      <c r="DNK107" s="19">
        <f t="shared" ref="DNK107" si="4378">DNK105</f>
        <v>11.535</v>
      </c>
      <c r="DNL107" s="1" t="s">
        <v>12</v>
      </c>
      <c r="DNN107" t="s">
        <v>113</v>
      </c>
      <c r="DNP107" s="8"/>
      <c r="DNS107" s="19">
        <f t="shared" ref="DNS107" si="4379">DNS105</f>
        <v>11.535</v>
      </c>
      <c r="DNT107" s="1" t="s">
        <v>12</v>
      </c>
      <c r="DNV107" t="s">
        <v>113</v>
      </c>
      <c r="DNX107" s="8"/>
      <c r="DOA107" s="19">
        <f t="shared" ref="DOA107" si="4380">DOA105</f>
        <v>11.535</v>
      </c>
      <c r="DOB107" s="1" t="s">
        <v>12</v>
      </c>
      <c r="DOD107" t="s">
        <v>113</v>
      </c>
      <c r="DOF107" s="8"/>
      <c r="DOI107" s="19">
        <f t="shared" ref="DOI107" si="4381">DOI105</f>
        <v>11.535</v>
      </c>
      <c r="DOJ107" s="1" t="s">
        <v>12</v>
      </c>
      <c r="DOL107" t="s">
        <v>113</v>
      </c>
      <c r="DON107" s="8"/>
      <c r="DOQ107" s="19">
        <f t="shared" ref="DOQ107" si="4382">DOQ105</f>
        <v>11.535</v>
      </c>
      <c r="DOR107" s="1" t="s">
        <v>12</v>
      </c>
      <c r="DOT107" t="s">
        <v>113</v>
      </c>
      <c r="DOV107" s="8"/>
      <c r="DOY107" s="19">
        <f t="shared" ref="DOY107" si="4383">DOY105</f>
        <v>11.535</v>
      </c>
      <c r="DOZ107" s="1" t="s">
        <v>12</v>
      </c>
      <c r="DPB107" t="s">
        <v>113</v>
      </c>
      <c r="DPD107" s="8"/>
      <c r="DPG107" s="19">
        <f t="shared" ref="DPG107" si="4384">DPG105</f>
        <v>11.535</v>
      </c>
      <c r="DPH107" s="1" t="s">
        <v>12</v>
      </c>
      <c r="DPJ107" t="s">
        <v>113</v>
      </c>
      <c r="DPL107" s="8"/>
      <c r="DPO107" s="19">
        <f t="shared" ref="DPO107" si="4385">DPO105</f>
        <v>11.535</v>
      </c>
      <c r="DPP107" s="1" t="s">
        <v>12</v>
      </c>
      <c r="DPR107" t="s">
        <v>113</v>
      </c>
      <c r="DPT107" s="8"/>
      <c r="DPW107" s="19">
        <f t="shared" ref="DPW107" si="4386">DPW105</f>
        <v>11.535</v>
      </c>
      <c r="DPX107" s="1" t="s">
        <v>12</v>
      </c>
      <c r="DPZ107" t="s">
        <v>113</v>
      </c>
      <c r="DQB107" s="8"/>
      <c r="DQE107" s="19">
        <f t="shared" ref="DQE107" si="4387">DQE105</f>
        <v>11.535</v>
      </c>
      <c r="DQF107" s="1" t="s">
        <v>12</v>
      </c>
      <c r="DQH107" t="s">
        <v>113</v>
      </c>
      <c r="DQJ107" s="8"/>
      <c r="DQM107" s="19">
        <f t="shared" ref="DQM107" si="4388">DQM105</f>
        <v>11.535</v>
      </c>
      <c r="DQN107" s="1" t="s">
        <v>12</v>
      </c>
      <c r="DQP107" t="s">
        <v>113</v>
      </c>
      <c r="DQR107" s="8"/>
      <c r="DQU107" s="19">
        <f t="shared" ref="DQU107" si="4389">DQU105</f>
        <v>11.535</v>
      </c>
      <c r="DQV107" s="1" t="s">
        <v>12</v>
      </c>
      <c r="DQX107" t="s">
        <v>113</v>
      </c>
      <c r="DQZ107" s="8"/>
      <c r="DRC107" s="19">
        <f t="shared" ref="DRC107" si="4390">DRC105</f>
        <v>11.535</v>
      </c>
      <c r="DRD107" s="1" t="s">
        <v>12</v>
      </c>
      <c r="DRF107" t="s">
        <v>113</v>
      </c>
      <c r="DRH107" s="8"/>
      <c r="DRK107" s="19">
        <f t="shared" ref="DRK107" si="4391">DRK105</f>
        <v>11.535</v>
      </c>
      <c r="DRL107" s="1" t="s">
        <v>12</v>
      </c>
      <c r="DRN107" t="s">
        <v>113</v>
      </c>
      <c r="DRP107" s="8"/>
      <c r="DRS107" s="19">
        <f t="shared" ref="DRS107" si="4392">DRS105</f>
        <v>11.535</v>
      </c>
      <c r="DRT107" s="1" t="s">
        <v>12</v>
      </c>
      <c r="DRV107" t="s">
        <v>113</v>
      </c>
      <c r="DRX107" s="8"/>
      <c r="DSA107" s="19">
        <f t="shared" ref="DSA107" si="4393">DSA105</f>
        <v>11.535</v>
      </c>
      <c r="DSB107" s="1" t="s">
        <v>12</v>
      </c>
      <c r="DSD107" t="s">
        <v>113</v>
      </c>
      <c r="DSF107" s="8"/>
      <c r="DSI107" s="19">
        <f t="shared" ref="DSI107" si="4394">DSI105</f>
        <v>11.535</v>
      </c>
      <c r="DSJ107" s="1" t="s">
        <v>12</v>
      </c>
      <c r="DSL107" t="s">
        <v>113</v>
      </c>
      <c r="DSN107" s="8"/>
      <c r="DSQ107" s="19">
        <f t="shared" ref="DSQ107" si="4395">DSQ105</f>
        <v>11.535</v>
      </c>
      <c r="DSR107" s="1" t="s">
        <v>12</v>
      </c>
      <c r="DST107" t="s">
        <v>113</v>
      </c>
      <c r="DSV107" s="8"/>
      <c r="DSY107" s="19">
        <f t="shared" ref="DSY107" si="4396">DSY105</f>
        <v>11.535</v>
      </c>
      <c r="DSZ107" s="1" t="s">
        <v>12</v>
      </c>
      <c r="DTB107" t="s">
        <v>113</v>
      </c>
      <c r="DTD107" s="8"/>
      <c r="DTG107" s="19">
        <f t="shared" ref="DTG107" si="4397">DTG105</f>
        <v>11.535</v>
      </c>
      <c r="DTH107" s="1" t="s">
        <v>12</v>
      </c>
      <c r="DTJ107" t="s">
        <v>113</v>
      </c>
      <c r="DTL107" s="8"/>
      <c r="DTO107" s="19">
        <f t="shared" ref="DTO107" si="4398">DTO105</f>
        <v>11.535</v>
      </c>
      <c r="DTP107" s="1" t="s">
        <v>12</v>
      </c>
      <c r="DTR107" t="s">
        <v>113</v>
      </c>
      <c r="DTT107" s="8"/>
      <c r="DTW107" s="19">
        <f t="shared" ref="DTW107" si="4399">DTW105</f>
        <v>11.535</v>
      </c>
      <c r="DTX107" s="1" t="s">
        <v>12</v>
      </c>
      <c r="DTZ107" t="s">
        <v>113</v>
      </c>
      <c r="DUB107" s="8"/>
      <c r="DUE107" s="19">
        <f t="shared" ref="DUE107" si="4400">DUE105</f>
        <v>11.535</v>
      </c>
      <c r="DUF107" s="1" t="s">
        <v>12</v>
      </c>
      <c r="DUH107" t="s">
        <v>113</v>
      </c>
      <c r="DUJ107" s="8"/>
      <c r="DUM107" s="19">
        <f t="shared" ref="DUM107" si="4401">DUM105</f>
        <v>11.535</v>
      </c>
      <c r="DUN107" s="1" t="s">
        <v>12</v>
      </c>
      <c r="DUP107" t="s">
        <v>113</v>
      </c>
      <c r="DUR107" s="8"/>
      <c r="DUU107" s="19">
        <f t="shared" ref="DUU107" si="4402">DUU105</f>
        <v>11.535</v>
      </c>
      <c r="DUV107" s="1" t="s">
        <v>12</v>
      </c>
      <c r="DUX107" t="s">
        <v>113</v>
      </c>
      <c r="DUZ107" s="8"/>
      <c r="DVC107" s="19">
        <f t="shared" ref="DVC107" si="4403">DVC105</f>
        <v>11.535</v>
      </c>
      <c r="DVD107" s="1" t="s">
        <v>12</v>
      </c>
      <c r="DVF107" t="s">
        <v>113</v>
      </c>
      <c r="DVH107" s="8"/>
      <c r="DVK107" s="19">
        <f t="shared" ref="DVK107" si="4404">DVK105</f>
        <v>11.535</v>
      </c>
      <c r="DVL107" s="1" t="s">
        <v>12</v>
      </c>
      <c r="DVN107" t="s">
        <v>113</v>
      </c>
      <c r="DVP107" s="8"/>
      <c r="DVS107" s="19">
        <f t="shared" ref="DVS107" si="4405">DVS105</f>
        <v>11.535</v>
      </c>
      <c r="DVT107" s="1" t="s">
        <v>12</v>
      </c>
      <c r="DVV107" t="s">
        <v>113</v>
      </c>
      <c r="DVX107" s="8"/>
      <c r="DWA107" s="19">
        <f t="shared" ref="DWA107" si="4406">DWA105</f>
        <v>11.535</v>
      </c>
      <c r="DWB107" s="1" t="s">
        <v>12</v>
      </c>
      <c r="DWD107" t="s">
        <v>113</v>
      </c>
      <c r="DWF107" s="8"/>
      <c r="DWI107" s="19">
        <f t="shared" ref="DWI107" si="4407">DWI105</f>
        <v>11.535</v>
      </c>
      <c r="DWJ107" s="1" t="s">
        <v>12</v>
      </c>
      <c r="DWL107" t="s">
        <v>113</v>
      </c>
      <c r="DWN107" s="8"/>
      <c r="DWQ107" s="19">
        <f t="shared" ref="DWQ107" si="4408">DWQ105</f>
        <v>11.535</v>
      </c>
      <c r="DWR107" s="1" t="s">
        <v>12</v>
      </c>
      <c r="DWT107" t="s">
        <v>113</v>
      </c>
      <c r="DWV107" s="8"/>
      <c r="DWY107" s="19">
        <f t="shared" ref="DWY107" si="4409">DWY105</f>
        <v>11.535</v>
      </c>
      <c r="DWZ107" s="1" t="s">
        <v>12</v>
      </c>
      <c r="DXB107" t="s">
        <v>113</v>
      </c>
      <c r="DXD107" s="8"/>
      <c r="DXG107" s="19">
        <f t="shared" ref="DXG107" si="4410">DXG105</f>
        <v>11.535</v>
      </c>
      <c r="DXH107" s="1" t="s">
        <v>12</v>
      </c>
      <c r="DXJ107" t="s">
        <v>113</v>
      </c>
      <c r="DXL107" s="8"/>
      <c r="DXO107" s="19">
        <f t="shared" ref="DXO107" si="4411">DXO105</f>
        <v>11.535</v>
      </c>
      <c r="DXP107" s="1" t="s">
        <v>12</v>
      </c>
      <c r="DXR107" t="s">
        <v>113</v>
      </c>
      <c r="DXT107" s="8"/>
      <c r="DXW107" s="19">
        <f t="shared" ref="DXW107" si="4412">DXW105</f>
        <v>11.535</v>
      </c>
      <c r="DXX107" s="1" t="s">
        <v>12</v>
      </c>
      <c r="DXZ107" t="s">
        <v>113</v>
      </c>
      <c r="DYB107" s="8"/>
      <c r="DYE107" s="19">
        <f t="shared" ref="DYE107" si="4413">DYE105</f>
        <v>11.535</v>
      </c>
      <c r="DYF107" s="1" t="s">
        <v>12</v>
      </c>
      <c r="DYH107" t="s">
        <v>113</v>
      </c>
      <c r="DYJ107" s="8"/>
      <c r="DYM107" s="19">
        <f t="shared" ref="DYM107" si="4414">DYM105</f>
        <v>11.535</v>
      </c>
      <c r="DYN107" s="1" t="s">
        <v>12</v>
      </c>
      <c r="DYP107" t="s">
        <v>113</v>
      </c>
      <c r="DYR107" s="8"/>
      <c r="DYU107" s="19">
        <f t="shared" ref="DYU107" si="4415">DYU105</f>
        <v>11.535</v>
      </c>
      <c r="DYV107" s="1" t="s">
        <v>12</v>
      </c>
      <c r="DYX107" t="s">
        <v>113</v>
      </c>
      <c r="DYZ107" s="8"/>
      <c r="DZC107" s="19">
        <f t="shared" ref="DZC107" si="4416">DZC105</f>
        <v>11.535</v>
      </c>
      <c r="DZD107" s="1" t="s">
        <v>12</v>
      </c>
      <c r="DZF107" t="s">
        <v>113</v>
      </c>
      <c r="DZH107" s="8"/>
      <c r="DZK107" s="19">
        <f t="shared" ref="DZK107" si="4417">DZK105</f>
        <v>11.535</v>
      </c>
      <c r="DZL107" s="1" t="s">
        <v>12</v>
      </c>
      <c r="DZN107" t="s">
        <v>113</v>
      </c>
      <c r="DZP107" s="8"/>
      <c r="DZS107" s="19">
        <f t="shared" ref="DZS107" si="4418">DZS105</f>
        <v>11.535</v>
      </c>
      <c r="DZT107" s="1" t="s">
        <v>12</v>
      </c>
      <c r="DZV107" t="s">
        <v>113</v>
      </c>
      <c r="DZX107" s="8"/>
      <c r="EAA107" s="19">
        <f t="shared" ref="EAA107" si="4419">EAA105</f>
        <v>11.535</v>
      </c>
      <c r="EAB107" s="1" t="s">
        <v>12</v>
      </c>
      <c r="EAD107" t="s">
        <v>113</v>
      </c>
      <c r="EAF107" s="8"/>
      <c r="EAI107" s="19">
        <f t="shared" ref="EAI107" si="4420">EAI105</f>
        <v>11.535</v>
      </c>
      <c r="EAJ107" s="1" t="s">
        <v>12</v>
      </c>
      <c r="EAL107" t="s">
        <v>113</v>
      </c>
      <c r="EAN107" s="8"/>
      <c r="EAQ107" s="19">
        <f t="shared" ref="EAQ107" si="4421">EAQ105</f>
        <v>11.535</v>
      </c>
      <c r="EAR107" s="1" t="s">
        <v>12</v>
      </c>
      <c r="EAT107" t="s">
        <v>113</v>
      </c>
      <c r="EAV107" s="8"/>
      <c r="EAY107" s="19">
        <f t="shared" ref="EAY107" si="4422">EAY105</f>
        <v>11.535</v>
      </c>
      <c r="EAZ107" s="1" t="s">
        <v>12</v>
      </c>
      <c r="EBB107" t="s">
        <v>113</v>
      </c>
      <c r="EBD107" s="8"/>
      <c r="EBG107" s="19">
        <f t="shared" ref="EBG107" si="4423">EBG105</f>
        <v>11.535</v>
      </c>
      <c r="EBH107" s="1" t="s">
        <v>12</v>
      </c>
      <c r="EBJ107" t="s">
        <v>113</v>
      </c>
      <c r="EBL107" s="8"/>
      <c r="EBO107" s="19">
        <f t="shared" ref="EBO107" si="4424">EBO105</f>
        <v>11.535</v>
      </c>
      <c r="EBP107" s="1" t="s">
        <v>12</v>
      </c>
      <c r="EBR107" t="s">
        <v>113</v>
      </c>
      <c r="EBT107" s="8"/>
      <c r="EBW107" s="19">
        <f t="shared" ref="EBW107" si="4425">EBW105</f>
        <v>11.535</v>
      </c>
      <c r="EBX107" s="1" t="s">
        <v>12</v>
      </c>
      <c r="EBZ107" t="s">
        <v>113</v>
      </c>
      <c r="ECB107" s="8"/>
      <c r="ECE107" s="19">
        <f t="shared" ref="ECE107" si="4426">ECE105</f>
        <v>11.535</v>
      </c>
      <c r="ECF107" s="1" t="s">
        <v>12</v>
      </c>
      <c r="ECH107" t="s">
        <v>113</v>
      </c>
      <c r="ECJ107" s="8"/>
      <c r="ECM107" s="19">
        <f t="shared" ref="ECM107" si="4427">ECM105</f>
        <v>11.535</v>
      </c>
      <c r="ECN107" s="1" t="s">
        <v>12</v>
      </c>
      <c r="ECP107" t="s">
        <v>113</v>
      </c>
      <c r="ECR107" s="8"/>
      <c r="ECU107" s="19">
        <f t="shared" ref="ECU107" si="4428">ECU105</f>
        <v>11.535</v>
      </c>
      <c r="ECV107" s="1" t="s">
        <v>12</v>
      </c>
      <c r="ECX107" t="s">
        <v>113</v>
      </c>
      <c r="ECZ107" s="8"/>
      <c r="EDC107" s="19">
        <f t="shared" ref="EDC107" si="4429">EDC105</f>
        <v>11.535</v>
      </c>
      <c r="EDD107" s="1" t="s">
        <v>12</v>
      </c>
      <c r="EDF107" t="s">
        <v>113</v>
      </c>
      <c r="EDH107" s="8"/>
      <c r="EDK107" s="19">
        <f t="shared" ref="EDK107" si="4430">EDK105</f>
        <v>11.535</v>
      </c>
      <c r="EDL107" s="1" t="s">
        <v>12</v>
      </c>
      <c r="EDN107" t="s">
        <v>113</v>
      </c>
      <c r="EDP107" s="8"/>
      <c r="EDS107" s="19">
        <f t="shared" ref="EDS107" si="4431">EDS105</f>
        <v>11.535</v>
      </c>
      <c r="EDT107" s="1" t="s">
        <v>12</v>
      </c>
      <c r="EDV107" t="s">
        <v>113</v>
      </c>
      <c r="EDX107" s="8"/>
      <c r="EEA107" s="19">
        <f t="shared" ref="EEA107" si="4432">EEA105</f>
        <v>11.535</v>
      </c>
      <c r="EEB107" s="1" t="s">
        <v>12</v>
      </c>
      <c r="EED107" t="s">
        <v>113</v>
      </c>
      <c r="EEF107" s="8"/>
      <c r="EEI107" s="19">
        <f t="shared" ref="EEI107" si="4433">EEI105</f>
        <v>11.535</v>
      </c>
      <c r="EEJ107" s="1" t="s">
        <v>12</v>
      </c>
      <c r="EEL107" t="s">
        <v>113</v>
      </c>
      <c r="EEN107" s="8"/>
      <c r="EEQ107" s="19">
        <f t="shared" ref="EEQ107" si="4434">EEQ105</f>
        <v>11.535</v>
      </c>
      <c r="EER107" s="1" t="s">
        <v>12</v>
      </c>
      <c r="EET107" t="s">
        <v>113</v>
      </c>
      <c r="EEV107" s="8"/>
      <c r="EEY107" s="19">
        <f t="shared" ref="EEY107" si="4435">EEY105</f>
        <v>11.535</v>
      </c>
      <c r="EEZ107" s="1" t="s">
        <v>12</v>
      </c>
      <c r="EFB107" t="s">
        <v>113</v>
      </c>
      <c r="EFD107" s="8"/>
      <c r="EFG107" s="19">
        <f t="shared" ref="EFG107" si="4436">EFG105</f>
        <v>11.535</v>
      </c>
      <c r="EFH107" s="1" t="s">
        <v>12</v>
      </c>
      <c r="EFJ107" t="s">
        <v>113</v>
      </c>
      <c r="EFL107" s="8"/>
      <c r="EFO107" s="19">
        <f t="shared" ref="EFO107" si="4437">EFO105</f>
        <v>11.535</v>
      </c>
      <c r="EFP107" s="1" t="s">
        <v>12</v>
      </c>
      <c r="EFR107" t="s">
        <v>113</v>
      </c>
      <c r="EFT107" s="8"/>
      <c r="EFW107" s="19">
        <f t="shared" ref="EFW107" si="4438">EFW105</f>
        <v>11.535</v>
      </c>
      <c r="EFX107" s="1" t="s">
        <v>12</v>
      </c>
      <c r="EFZ107" t="s">
        <v>113</v>
      </c>
      <c r="EGB107" s="8"/>
      <c r="EGE107" s="19">
        <f t="shared" ref="EGE107" si="4439">EGE105</f>
        <v>11.535</v>
      </c>
      <c r="EGF107" s="1" t="s">
        <v>12</v>
      </c>
      <c r="EGH107" t="s">
        <v>113</v>
      </c>
      <c r="EGJ107" s="8"/>
      <c r="EGM107" s="19">
        <f t="shared" ref="EGM107" si="4440">EGM105</f>
        <v>11.535</v>
      </c>
      <c r="EGN107" s="1" t="s">
        <v>12</v>
      </c>
      <c r="EGP107" t="s">
        <v>113</v>
      </c>
      <c r="EGR107" s="8"/>
      <c r="EGU107" s="19">
        <f t="shared" ref="EGU107" si="4441">EGU105</f>
        <v>11.535</v>
      </c>
      <c r="EGV107" s="1" t="s">
        <v>12</v>
      </c>
      <c r="EGX107" t="s">
        <v>113</v>
      </c>
      <c r="EGZ107" s="8"/>
      <c r="EHC107" s="19">
        <f t="shared" ref="EHC107" si="4442">EHC105</f>
        <v>11.535</v>
      </c>
      <c r="EHD107" s="1" t="s">
        <v>12</v>
      </c>
      <c r="EHF107" t="s">
        <v>113</v>
      </c>
      <c r="EHH107" s="8"/>
      <c r="EHK107" s="19">
        <f t="shared" ref="EHK107" si="4443">EHK105</f>
        <v>11.535</v>
      </c>
      <c r="EHL107" s="1" t="s">
        <v>12</v>
      </c>
      <c r="EHN107" t="s">
        <v>113</v>
      </c>
      <c r="EHP107" s="8"/>
      <c r="EHS107" s="19">
        <f t="shared" ref="EHS107" si="4444">EHS105</f>
        <v>11.535</v>
      </c>
      <c r="EHT107" s="1" t="s">
        <v>12</v>
      </c>
      <c r="EHV107" t="s">
        <v>113</v>
      </c>
      <c r="EHX107" s="8"/>
      <c r="EIA107" s="19">
        <f t="shared" ref="EIA107" si="4445">EIA105</f>
        <v>11.535</v>
      </c>
      <c r="EIB107" s="1" t="s">
        <v>12</v>
      </c>
      <c r="EID107" t="s">
        <v>113</v>
      </c>
      <c r="EIF107" s="8"/>
      <c r="EII107" s="19">
        <f t="shared" ref="EII107" si="4446">EII105</f>
        <v>11.535</v>
      </c>
      <c r="EIJ107" s="1" t="s">
        <v>12</v>
      </c>
      <c r="EIL107" t="s">
        <v>113</v>
      </c>
      <c r="EIN107" s="8"/>
      <c r="EIQ107" s="19">
        <f t="shared" ref="EIQ107" si="4447">EIQ105</f>
        <v>11.535</v>
      </c>
      <c r="EIR107" s="1" t="s">
        <v>12</v>
      </c>
      <c r="EIT107" t="s">
        <v>113</v>
      </c>
      <c r="EIV107" s="8"/>
      <c r="EIY107" s="19">
        <f t="shared" ref="EIY107" si="4448">EIY105</f>
        <v>11.535</v>
      </c>
      <c r="EIZ107" s="1" t="s">
        <v>12</v>
      </c>
      <c r="EJB107" t="s">
        <v>113</v>
      </c>
      <c r="EJD107" s="8"/>
      <c r="EJG107" s="19">
        <f t="shared" ref="EJG107" si="4449">EJG105</f>
        <v>11.535</v>
      </c>
      <c r="EJH107" s="1" t="s">
        <v>12</v>
      </c>
      <c r="EJJ107" t="s">
        <v>113</v>
      </c>
      <c r="EJL107" s="8"/>
      <c r="EJO107" s="19">
        <f t="shared" ref="EJO107" si="4450">EJO105</f>
        <v>11.535</v>
      </c>
      <c r="EJP107" s="1" t="s">
        <v>12</v>
      </c>
      <c r="EJR107" t="s">
        <v>113</v>
      </c>
      <c r="EJT107" s="8"/>
      <c r="EJW107" s="19">
        <f t="shared" ref="EJW107" si="4451">EJW105</f>
        <v>11.535</v>
      </c>
      <c r="EJX107" s="1" t="s">
        <v>12</v>
      </c>
      <c r="EJZ107" t="s">
        <v>113</v>
      </c>
      <c r="EKB107" s="8"/>
      <c r="EKE107" s="19">
        <f t="shared" ref="EKE107" si="4452">EKE105</f>
        <v>11.535</v>
      </c>
      <c r="EKF107" s="1" t="s">
        <v>12</v>
      </c>
      <c r="EKH107" t="s">
        <v>113</v>
      </c>
      <c r="EKJ107" s="8"/>
      <c r="EKM107" s="19">
        <f t="shared" ref="EKM107" si="4453">EKM105</f>
        <v>11.535</v>
      </c>
      <c r="EKN107" s="1" t="s">
        <v>12</v>
      </c>
      <c r="EKP107" t="s">
        <v>113</v>
      </c>
      <c r="EKR107" s="8"/>
      <c r="EKU107" s="19">
        <f t="shared" ref="EKU107" si="4454">EKU105</f>
        <v>11.535</v>
      </c>
      <c r="EKV107" s="1" t="s">
        <v>12</v>
      </c>
      <c r="EKX107" t="s">
        <v>113</v>
      </c>
      <c r="EKZ107" s="8"/>
      <c r="ELC107" s="19">
        <f t="shared" ref="ELC107" si="4455">ELC105</f>
        <v>11.535</v>
      </c>
      <c r="ELD107" s="1" t="s">
        <v>12</v>
      </c>
      <c r="ELF107" t="s">
        <v>113</v>
      </c>
      <c r="ELH107" s="8"/>
      <c r="ELK107" s="19">
        <f t="shared" ref="ELK107" si="4456">ELK105</f>
        <v>11.535</v>
      </c>
      <c r="ELL107" s="1" t="s">
        <v>12</v>
      </c>
      <c r="ELN107" t="s">
        <v>113</v>
      </c>
      <c r="ELP107" s="8"/>
      <c r="ELS107" s="19">
        <f t="shared" ref="ELS107" si="4457">ELS105</f>
        <v>11.535</v>
      </c>
      <c r="ELT107" s="1" t="s">
        <v>12</v>
      </c>
      <c r="ELV107" t="s">
        <v>113</v>
      </c>
      <c r="ELX107" s="8"/>
      <c r="EMA107" s="19">
        <f t="shared" ref="EMA107" si="4458">EMA105</f>
        <v>11.535</v>
      </c>
      <c r="EMB107" s="1" t="s">
        <v>12</v>
      </c>
      <c r="EMD107" t="s">
        <v>113</v>
      </c>
      <c r="EMF107" s="8"/>
      <c r="EMI107" s="19">
        <f t="shared" ref="EMI107" si="4459">EMI105</f>
        <v>11.535</v>
      </c>
      <c r="EMJ107" s="1" t="s">
        <v>12</v>
      </c>
      <c r="EML107" t="s">
        <v>113</v>
      </c>
      <c r="EMN107" s="8"/>
      <c r="EMQ107" s="19">
        <f t="shared" ref="EMQ107" si="4460">EMQ105</f>
        <v>11.535</v>
      </c>
      <c r="EMR107" s="1" t="s">
        <v>12</v>
      </c>
      <c r="EMT107" t="s">
        <v>113</v>
      </c>
      <c r="EMV107" s="8"/>
      <c r="EMY107" s="19">
        <f t="shared" ref="EMY107" si="4461">EMY105</f>
        <v>11.535</v>
      </c>
      <c r="EMZ107" s="1" t="s">
        <v>12</v>
      </c>
      <c r="ENB107" t="s">
        <v>113</v>
      </c>
      <c r="END107" s="8"/>
      <c r="ENG107" s="19">
        <f t="shared" ref="ENG107" si="4462">ENG105</f>
        <v>11.535</v>
      </c>
      <c r="ENH107" s="1" t="s">
        <v>12</v>
      </c>
      <c r="ENJ107" t="s">
        <v>113</v>
      </c>
      <c r="ENL107" s="8"/>
      <c r="ENO107" s="19">
        <f t="shared" ref="ENO107" si="4463">ENO105</f>
        <v>11.535</v>
      </c>
      <c r="ENP107" s="1" t="s">
        <v>12</v>
      </c>
      <c r="ENR107" t="s">
        <v>113</v>
      </c>
      <c r="ENT107" s="8"/>
      <c r="ENW107" s="19">
        <f t="shared" ref="ENW107" si="4464">ENW105</f>
        <v>11.535</v>
      </c>
      <c r="ENX107" s="1" t="s">
        <v>12</v>
      </c>
      <c r="ENZ107" t="s">
        <v>113</v>
      </c>
      <c r="EOB107" s="8"/>
      <c r="EOE107" s="19">
        <f t="shared" ref="EOE107" si="4465">EOE105</f>
        <v>11.535</v>
      </c>
      <c r="EOF107" s="1" t="s">
        <v>12</v>
      </c>
      <c r="EOH107" t="s">
        <v>113</v>
      </c>
      <c r="EOJ107" s="8"/>
      <c r="EOM107" s="19">
        <f t="shared" ref="EOM107" si="4466">EOM105</f>
        <v>11.535</v>
      </c>
      <c r="EON107" s="1" t="s">
        <v>12</v>
      </c>
      <c r="EOP107" t="s">
        <v>113</v>
      </c>
      <c r="EOR107" s="8"/>
      <c r="EOU107" s="19">
        <f t="shared" ref="EOU107" si="4467">EOU105</f>
        <v>11.535</v>
      </c>
      <c r="EOV107" s="1" t="s">
        <v>12</v>
      </c>
      <c r="EOX107" t="s">
        <v>113</v>
      </c>
      <c r="EOZ107" s="8"/>
      <c r="EPC107" s="19">
        <f t="shared" ref="EPC107" si="4468">EPC105</f>
        <v>11.535</v>
      </c>
      <c r="EPD107" s="1" t="s">
        <v>12</v>
      </c>
      <c r="EPF107" t="s">
        <v>113</v>
      </c>
      <c r="EPH107" s="8"/>
      <c r="EPK107" s="19">
        <f t="shared" ref="EPK107" si="4469">EPK105</f>
        <v>11.535</v>
      </c>
      <c r="EPL107" s="1" t="s">
        <v>12</v>
      </c>
      <c r="EPN107" t="s">
        <v>113</v>
      </c>
      <c r="EPP107" s="8"/>
      <c r="EPS107" s="19">
        <f t="shared" ref="EPS107" si="4470">EPS105</f>
        <v>11.535</v>
      </c>
      <c r="EPT107" s="1" t="s">
        <v>12</v>
      </c>
      <c r="EPV107" t="s">
        <v>113</v>
      </c>
      <c r="EPX107" s="8"/>
      <c r="EQA107" s="19">
        <f t="shared" ref="EQA107" si="4471">EQA105</f>
        <v>11.535</v>
      </c>
      <c r="EQB107" s="1" t="s">
        <v>12</v>
      </c>
      <c r="EQD107" t="s">
        <v>113</v>
      </c>
      <c r="EQF107" s="8"/>
      <c r="EQI107" s="19">
        <f t="shared" ref="EQI107" si="4472">EQI105</f>
        <v>11.535</v>
      </c>
      <c r="EQJ107" s="1" t="s">
        <v>12</v>
      </c>
      <c r="EQL107" t="s">
        <v>113</v>
      </c>
      <c r="EQN107" s="8"/>
      <c r="EQQ107" s="19">
        <f t="shared" ref="EQQ107" si="4473">EQQ105</f>
        <v>11.535</v>
      </c>
      <c r="EQR107" s="1" t="s">
        <v>12</v>
      </c>
      <c r="EQT107" t="s">
        <v>113</v>
      </c>
      <c r="EQV107" s="8"/>
      <c r="EQY107" s="19">
        <f t="shared" ref="EQY107" si="4474">EQY105</f>
        <v>11.535</v>
      </c>
      <c r="EQZ107" s="1" t="s">
        <v>12</v>
      </c>
      <c r="ERB107" t="s">
        <v>113</v>
      </c>
      <c r="ERD107" s="8"/>
      <c r="ERG107" s="19">
        <f t="shared" ref="ERG107" si="4475">ERG105</f>
        <v>11.535</v>
      </c>
      <c r="ERH107" s="1" t="s">
        <v>12</v>
      </c>
      <c r="ERJ107" t="s">
        <v>113</v>
      </c>
      <c r="ERL107" s="8"/>
      <c r="ERO107" s="19">
        <f t="shared" ref="ERO107" si="4476">ERO105</f>
        <v>11.535</v>
      </c>
      <c r="ERP107" s="1" t="s">
        <v>12</v>
      </c>
      <c r="ERR107" t="s">
        <v>113</v>
      </c>
      <c r="ERT107" s="8"/>
      <c r="ERW107" s="19">
        <f t="shared" ref="ERW107" si="4477">ERW105</f>
        <v>11.535</v>
      </c>
      <c r="ERX107" s="1" t="s">
        <v>12</v>
      </c>
      <c r="ERZ107" t="s">
        <v>113</v>
      </c>
      <c r="ESB107" s="8"/>
      <c r="ESE107" s="19">
        <f t="shared" ref="ESE107" si="4478">ESE105</f>
        <v>11.535</v>
      </c>
      <c r="ESF107" s="1" t="s">
        <v>12</v>
      </c>
      <c r="ESH107" t="s">
        <v>113</v>
      </c>
      <c r="ESJ107" s="8"/>
      <c r="ESM107" s="19">
        <f t="shared" ref="ESM107" si="4479">ESM105</f>
        <v>11.535</v>
      </c>
      <c r="ESN107" s="1" t="s">
        <v>12</v>
      </c>
      <c r="ESP107" t="s">
        <v>113</v>
      </c>
      <c r="ESR107" s="8"/>
      <c r="ESU107" s="19">
        <f t="shared" ref="ESU107" si="4480">ESU105</f>
        <v>11.535</v>
      </c>
      <c r="ESV107" s="1" t="s">
        <v>12</v>
      </c>
      <c r="ESX107" t="s">
        <v>113</v>
      </c>
      <c r="ESZ107" s="8"/>
      <c r="ETC107" s="19">
        <f t="shared" ref="ETC107" si="4481">ETC105</f>
        <v>11.535</v>
      </c>
      <c r="ETD107" s="1" t="s">
        <v>12</v>
      </c>
      <c r="ETF107" t="s">
        <v>113</v>
      </c>
      <c r="ETH107" s="8"/>
      <c r="ETK107" s="19">
        <f t="shared" ref="ETK107" si="4482">ETK105</f>
        <v>11.535</v>
      </c>
      <c r="ETL107" s="1" t="s">
        <v>12</v>
      </c>
      <c r="ETN107" t="s">
        <v>113</v>
      </c>
      <c r="ETP107" s="8"/>
      <c r="ETS107" s="19">
        <f t="shared" ref="ETS107" si="4483">ETS105</f>
        <v>11.535</v>
      </c>
      <c r="ETT107" s="1" t="s">
        <v>12</v>
      </c>
      <c r="ETV107" t="s">
        <v>113</v>
      </c>
      <c r="ETX107" s="8"/>
      <c r="EUA107" s="19">
        <f t="shared" ref="EUA107" si="4484">EUA105</f>
        <v>11.535</v>
      </c>
      <c r="EUB107" s="1" t="s">
        <v>12</v>
      </c>
      <c r="EUD107" t="s">
        <v>113</v>
      </c>
      <c r="EUF107" s="8"/>
      <c r="EUI107" s="19">
        <f t="shared" ref="EUI107" si="4485">EUI105</f>
        <v>11.535</v>
      </c>
      <c r="EUJ107" s="1" t="s">
        <v>12</v>
      </c>
      <c r="EUL107" t="s">
        <v>113</v>
      </c>
      <c r="EUN107" s="8"/>
      <c r="EUQ107" s="19">
        <f t="shared" ref="EUQ107" si="4486">EUQ105</f>
        <v>11.535</v>
      </c>
      <c r="EUR107" s="1" t="s">
        <v>12</v>
      </c>
      <c r="EUT107" t="s">
        <v>113</v>
      </c>
      <c r="EUV107" s="8"/>
      <c r="EUY107" s="19">
        <f t="shared" ref="EUY107" si="4487">EUY105</f>
        <v>11.535</v>
      </c>
      <c r="EUZ107" s="1" t="s">
        <v>12</v>
      </c>
      <c r="EVB107" t="s">
        <v>113</v>
      </c>
      <c r="EVD107" s="8"/>
      <c r="EVG107" s="19">
        <f t="shared" ref="EVG107" si="4488">EVG105</f>
        <v>11.535</v>
      </c>
      <c r="EVH107" s="1" t="s">
        <v>12</v>
      </c>
      <c r="EVJ107" t="s">
        <v>113</v>
      </c>
      <c r="EVL107" s="8"/>
      <c r="EVO107" s="19">
        <f t="shared" ref="EVO107" si="4489">EVO105</f>
        <v>11.535</v>
      </c>
      <c r="EVP107" s="1" t="s">
        <v>12</v>
      </c>
      <c r="EVR107" t="s">
        <v>113</v>
      </c>
      <c r="EVT107" s="8"/>
      <c r="EVW107" s="19">
        <f t="shared" ref="EVW107" si="4490">EVW105</f>
        <v>11.535</v>
      </c>
      <c r="EVX107" s="1" t="s">
        <v>12</v>
      </c>
      <c r="EVZ107" t="s">
        <v>113</v>
      </c>
      <c r="EWB107" s="8"/>
      <c r="EWE107" s="19">
        <f t="shared" ref="EWE107" si="4491">EWE105</f>
        <v>11.535</v>
      </c>
      <c r="EWF107" s="1" t="s">
        <v>12</v>
      </c>
      <c r="EWH107" t="s">
        <v>113</v>
      </c>
      <c r="EWJ107" s="8"/>
      <c r="EWM107" s="19">
        <f t="shared" ref="EWM107" si="4492">EWM105</f>
        <v>11.535</v>
      </c>
      <c r="EWN107" s="1" t="s">
        <v>12</v>
      </c>
      <c r="EWP107" t="s">
        <v>113</v>
      </c>
      <c r="EWR107" s="8"/>
      <c r="EWU107" s="19">
        <f t="shared" ref="EWU107" si="4493">EWU105</f>
        <v>11.535</v>
      </c>
      <c r="EWV107" s="1" t="s">
        <v>12</v>
      </c>
      <c r="EWX107" t="s">
        <v>113</v>
      </c>
      <c r="EWZ107" s="8"/>
      <c r="EXC107" s="19">
        <f t="shared" ref="EXC107" si="4494">EXC105</f>
        <v>11.535</v>
      </c>
      <c r="EXD107" s="1" t="s">
        <v>12</v>
      </c>
      <c r="EXF107" t="s">
        <v>113</v>
      </c>
      <c r="EXH107" s="8"/>
      <c r="EXK107" s="19">
        <f t="shared" ref="EXK107" si="4495">EXK105</f>
        <v>11.535</v>
      </c>
      <c r="EXL107" s="1" t="s">
        <v>12</v>
      </c>
      <c r="EXN107" t="s">
        <v>113</v>
      </c>
      <c r="EXP107" s="8"/>
      <c r="EXS107" s="19">
        <f t="shared" ref="EXS107" si="4496">EXS105</f>
        <v>11.535</v>
      </c>
      <c r="EXT107" s="1" t="s">
        <v>12</v>
      </c>
      <c r="EXV107" t="s">
        <v>113</v>
      </c>
      <c r="EXX107" s="8"/>
      <c r="EYA107" s="19">
        <f t="shared" ref="EYA107" si="4497">EYA105</f>
        <v>11.535</v>
      </c>
      <c r="EYB107" s="1" t="s">
        <v>12</v>
      </c>
      <c r="EYD107" t="s">
        <v>113</v>
      </c>
      <c r="EYF107" s="8"/>
      <c r="EYI107" s="19">
        <f t="shared" ref="EYI107" si="4498">EYI105</f>
        <v>11.535</v>
      </c>
      <c r="EYJ107" s="1" t="s">
        <v>12</v>
      </c>
      <c r="EYL107" t="s">
        <v>113</v>
      </c>
      <c r="EYN107" s="8"/>
      <c r="EYQ107" s="19">
        <f t="shared" ref="EYQ107" si="4499">EYQ105</f>
        <v>11.535</v>
      </c>
      <c r="EYR107" s="1" t="s">
        <v>12</v>
      </c>
      <c r="EYT107" t="s">
        <v>113</v>
      </c>
      <c r="EYV107" s="8"/>
      <c r="EYY107" s="19">
        <f t="shared" ref="EYY107" si="4500">EYY105</f>
        <v>11.535</v>
      </c>
      <c r="EYZ107" s="1" t="s">
        <v>12</v>
      </c>
      <c r="EZB107" t="s">
        <v>113</v>
      </c>
      <c r="EZD107" s="8"/>
      <c r="EZG107" s="19">
        <f t="shared" ref="EZG107" si="4501">EZG105</f>
        <v>11.535</v>
      </c>
      <c r="EZH107" s="1" t="s">
        <v>12</v>
      </c>
      <c r="EZJ107" t="s">
        <v>113</v>
      </c>
      <c r="EZL107" s="8"/>
      <c r="EZO107" s="19">
        <f t="shared" ref="EZO107" si="4502">EZO105</f>
        <v>11.535</v>
      </c>
      <c r="EZP107" s="1" t="s">
        <v>12</v>
      </c>
      <c r="EZR107" t="s">
        <v>113</v>
      </c>
      <c r="EZT107" s="8"/>
      <c r="EZW107" s="19">
        <f t="shared" ref="EZW107" si="4503">EZW105</f>
        <v>11.535</v>
      </c>
      <c r="EZX107" s="1" t="s">
        <v>12</v>
      </c>
      <c r="EZZ107" t="s">
        <v>113</v>
      </c>
      <c r="FAB107" s="8"/>
      <c r="FAE107" s="19">
        <f t="shared" ref="FAE107" si="4504">FAE105</f>
        <v>11.535</v>
      </c>
      <c r="FAF107" s="1" t="s">
        <v>12</v>
      </c>
      <c r="FAH107" t="s">
        <v>113</v>
      </c>
      <c r="FAJ107" s="8"/>
      <c r="FAM107" s="19">
        <f t="shared" ref="FAM107" si="4505">FAM105</f>
        <v>11.535</v>
      </c>
      <c r="FAN107" s="1" t="s">
        <v>12</v>
      </c>
      <c r="FAP107" t="s">
        <v>113</v>
      </c>
      <c r="FAR107" s="8"/>
      <c r="FAU107" s="19">
        <f t="shared" ref="FAU107" si="4506">FAU105</f>
        <v>11.535</v>
      </c>
      <c r="FAV107" s="1" t="s">
        <v>12</v>
      </c>
      <c r="FAX107" t="s">
        <v>113</v>
      </c>
      <c r="FAZ107" s="8"/>
      <c r="FBC107" s="19">
        <f t="shared" ref="FBC107" si="4507">FBC105</f>
        <v>11.535</v>
      </c>
      <c r="FBD107" s="1" t="s">
        <v>12</v>
      </c>
      <c r="FBF107" t="s">
        <v>113</v>
      </c>
      <c r="FBH107" s="8"/>
      <c r="FBK107" s="19">
        <f t="shared" ref="FBK107" si="4508">FBK105</f>
        <v>11.535</v>
      </c>
      <c r="FBL107" s="1" t="s">
        <v>12</v>
      </c>
      <c r="FBN107" t="s">
        <v>113</v>
      </c>
      <c r="FBP107" s="8"/>
      <c r="FBS107" s="19">
        <f t="shared" ref="FBS107" si="4509">FBS105</f>
        <v>11.535</v>
      </c>
      <c r="FBT107" s="1" t="s">
        <v>12</v>
      </c>
      <c r="FBV107" t="s">
        <v>113</v>
      </c>
      <c r="FBX107" s="8"/>
      <c r="FCA107" s="19">
        <f t="shared" ref="FCA107" si="4510">FCA105</f>
        <v>11.535</v>
      </c>
      <c r="FCB107" s="1" t="s">
        <v>12</v>
      </c>
      <c r="FCD107" t="s">
        <v>113</v>
      </c>
      <c r="FCF107" s="8"/>
      <c r="FCI107" s="19">
        <f t="shared" ref="FCI107" si="4511">FCI105</f>
        <v>11.535</v>
      </c>
      <c r="FCJ107" s="1" t="s">
        <v>12</v>
      </c>
      <c r="FCL107" t="s">
        <v>113</v>
      </c>
      <c r="FCN107" s="8"/>
      <c r="FCQ107" s="19">
        <f t="shared" ref="FCQ107" si="4512">FCQ105</f>
        <v>11.535</v>
      </c>
      <c r="FCR107" s="1" t="s">
        <v>12</v>
      </c>
      <c r="FCT107" t="s">
        <v>113</v>
      </c>
      <c r="FCV107" s="8"/>
      <c r="FCY107" s="19">
        <f t="shared" ref="FCY107" si="4513">FCY105</f>
        <v>11.535</v>
      </c>
      <c r="FCZ107" s="1" t="s">
        <v>12</v>
      </c>
      <c r="FDB107" t="s">
        <v>113</v>
      </c>
      <c r="FDD107" s="8"/>
      <c r="FDG107" s="19">
        <f t="shared" ref="FDG107" si="4514">FDG105</f>
        <v>11.535</v>
      </c>
      <c r="FDH107" s="1" t="s">
        <v>12</v>
      </c>
      <c r="FDJ107" t="s">
        <v>113</v>
      </c>
      <c r="FDL107" s="8"/>
      <c r="FDO107" s="19">
        <f t="shared" ref="FDO107" si="4515">FDO105</f>
        <v>11.535</v>
      </c>
      <c r="FDP107" s="1" t="s">
        <v>12</v>
      </c>
      <c r="FDR107" t="s">
        <v>113</v>
      </c>
      <c r="FDT107" s="8"/>
      <c r="FDW107" s="19">
        <f t="shared" ref="FDW107" si="4516">FDW105</f>
        <v>11.535</v>
      </c>
      <c r="FDX107" s="1" t="s">
        <v>12</v>
      </c>
      <c r="FDZ107" t="s">
        <v>113</v>
      </c>
      <c r="FEB107" s="8"/>
      <c r="FEE107" s="19">
        <f t="shared" ref="FEE107" si="4517">FEE105</f>
        <v>11.535</v>
      </c>
      <c r="FEF107" s="1" t="s">
        <v>12</v>
      </c>
      <c r="FEH107" t="s">
        <v>113</v>
      </c>
      <c r="FEJ107" s="8"/>
      <c r="FEM107" s="19">
        <f t="shared" ref="FEM107" si="4518">FEM105</f>
        <v>11.535</v>
      </c>
      <c r="FEN107" s="1" t="s">
        <v>12</v>
      </c>
      <c r="FEP107" t="s">
        <v>113</v>
      </c>
      <c r="FER107" s="8"/>
      <c r="FEU107" s="19">
        <f t="shared" ref="FEU107" si="4519">FEU105</f>
        <v>11.535</v>
      </c>
      <c r="FEV107" s="1" t="s">
        <v>12</v>
      </c>
      <c r="FEX107" t="s">
        <v>113</v>
      </c>
      <c r="FEZ107" s="8"/>
      <c r="FFC107" s="19">
        <f t="shared" ref="FFC107" si="4520">FFC105</f>
        <v>11.535</v>
      </c>
      <c r="FFD107" s="1" t="s">
        <v>12</v>
      </c>
      <c r="FFF107" t="s">
        <v>113</v>
      </c>
      <c r="FFH107" s="8"/>
      <c r="FFK107" s="19">
        <f t="shared" ref="FFK107" si="4521">FFK105</f>
        <v>11.535</v>
      </c>
      <c r="FFL107" s="1" t="s">
        <v>12</v>
      </c>
      <c r="FFN107" t="s">
        <v>113</v>
      </c>
      <c r="FFP107" s="8"/>
      <c r="FFS107" s="19">
        <f t="shared" ref="FFS107" si="4522">FFS105</f>
        <v>11.535</v>
      </c>
      <c r="FFT107" s="1" t="s">
        <v>12</v>
      </c>
      <c r="FFV107" t="s">
        <v>113</v>
      </c>
      <c r="FFX107" s="8"/>
      <c r="FGA107" s="19">
        <f t="shared" ref="FGA107" si="4523">FGA105</f>
        <v>11.535</v>
      </c>
      <c r="FGB107" s="1" t="s">
        <v>12</v>
      </c>
      <c r="FGD107" t="s">
        <v>113</v>
      </c>
      <c r="FGF107" s="8"/>
      <c r="FGI107" s="19">
        <f t="shared" ref="FGI107" si="4524">FGI105</f>
        <v>11.535</v>
      </c>
      <c r="FGJ107" s="1" t="s">
        <v>12</v>
      </c>
      <c r="FGL107" t="s">
        <v>113</v>
      </c>
      <c r="FGN107" s="8"/>
      <c r="FGQ107" s="19">
        <f t="shared" ref="FGQ107" si="4525">FGQ105</f>
        <v>11.535</v>
      </c>
      <c r="FGR107" s="1" t="s">
        <v>12</v>
      </c>
      <c r="FGT107" t="s">
        <v>113</v>
      </c>
      <c r="FGV107" s="8"/>
      <c r="FGY107" s="19">
        <f t="shared" ref="FGY107" si="4526">FGY105</f>
        <v>11.535</v>
      </c>
      <c r="FGZ107" s="1" t="s">
        <v>12</v>
      </c>
      <c r="FHB107" t="s">
        <v>113</v>
      </c>
      <c r="FHD107" s="8"/>
      <c r="FHG107" s="19">
        <f t="shared" ref="FHG107" si="4527">FHG105</f>
        <v>11.535</v>
      </c>
      <c r="FHH107" s="1" t="s">
        <v>12</v>
      </c>
      <c r="FHJ107" t="s">
        <v>113</v>
      </c>
      <c r="FHL107" s="8"/>
      <c r="FHO107" s="19">
        <f t="shared" ref="FHO107" si="4528">FHO105</f>
        <v>11.535</v>
      </c>
      <c r="FHP107" s="1" t="s">
        <v>12</v>
      </c>
      <c r="FHR107" t="s">
        <v>113</v>
      </c>
      <c r="FHT107" s="8"/>
      <c r="FHW107" s="19">
        <f t="shared" ref="FHW107" si="4529">FHW105</f>
        <v>11.535</v>
      </c>
      <c r="FHX107" s="1" t="s">
        <v>12</v>
      </c>
      <c r="FHZ107" t="s">
        <v>113</v>
      </c>
      <c r="FIB107" s="8"/>
      <c r="FIE107" s="19">
        <f t="shared" ref="FIE107" si="4530">FIE105</f>
        <v>11.535</v>
      </c>
      <c r="FIF107" s="1" t="s">
        <v>12</v>
      </c>
      <c r="FIH107" t="s">
        <v>113</v>
      </c>
      <c r="FIJ107" s="8"/>
      <c r="FIM107" s="19">
        <f t="shared" ref="FIM107" si="4531">FIM105</f>
        <v>11.535</v>
      </c>
      <c r="FIN107" s="1" t="s">
        <v>12</v>
      </c>
      <c r="FIP107" t="s">
        <v>113</v>
      </c>
      <c r="FIR107" s="8"/>
      <c r="FIU107" s="19">
        <f t="shared" ref="FIU107" si="4532">FIU105</f>
        <v>11.535</v>
      </c>
      <c r="FIV107" s="1" t="s">
        <v>12</v>
      </c>
      <c r="FIX107" t="s">
        <v>113</v>
      </c>
      <c r="FIZ107" s="8"/>
      <c r="FJC107" s="19">
        <f t="shared" ref="FJC107" si="4533">FJC105</f>
        <v>11.535</v>
      </c>
      <c r="FJD107" s="1" t="s">
        <v>12</v>
      </c>
      <c r="FJF107" t="s">
        <v>113</v>
      </c>
      <c r="FJH107" s="8"/>
      <c r="FJK107" s="19">
        <f t="shared" ref="FJK107" si="4534">FJK105</f>
        <v>11.535</v>
      </c>
      <c r="FJL107" s="1" t="s">
        <v>12</v>
      </c>
      <c r="FJN107" t="s">
        <v>113</v>
      </c>
      <c r="FJP107" s="8"/>
      <c r="FJS107" s="19">
        <f t="shared" ref="FJS107" si="4535">FJS105</f>
        <v>11.535</v>
      </c>
      <c r="FJT107" s="1" t="s">
        <v>12</v>
      </c>
      <c r="FJV107" t="s">
        <v>113</v>
      </c>
      <c r="FJX107" s="8"/>
      <c r="FKA107" s="19">
        <f t="shared" ref="FKA107" si="4536">FKA105</f>
        <v>11.535</v>
      </c>
      <c r="FKB107" s="1" t="s">
        <v>12</v>
      </c>
      <c r="FKD107" t="s">
        <v>113</v>
      </c>
      <c r="FKF107" s="8"/>
      <c r="FKI107" s="19">
        <f t="shared" ref="FKI107" si="4537">FKI105</f>
        <v>11.535</v>
      </c>
      <c r="FKJ107" s="1" t="s">
        <v>12</v>
      </c>
      <c r="FKL107" t="s">
        <v>113</v>
      </c>
      <c r="FKN107" s="8"/>
      <c r="FKQ107" s="19">
        <f t="shared" ref="FKQ107" si="4538">FKQ105</f>
        <v>11.535</v>
      </c>
      <c r="FKR107" s="1" t="s">
        <v>12</v>
      </c>
      <c r="FKT107" t="s">
        <v>113</v>
      </c>
      <c r="FKV107" s="8"/>
      <c r="FKY107" s="19">
        <f t="shared" ref="FKY107" si="4539">FKY105</f>
        <v>11.535</v>
      </c>
      <c r="FKZ107" s="1" t="s">
        <v>12</v>
      </c>
      <c r="FLB107" t="s">
        <v>113</v>
      </c>
      <c r="FLD107" s="8"/>
      <c r="FLG107" s="19">
        <f t="shared" ref="FLG107" si="4540">FLG105</f>
        <v>11.535</v>
      </c>
      <c r="FLH107" s="1" t="s">
        <v>12</v>
      </c>
      <c r="FLJ107" t="s">
        <v>113</v>
      </c>
      <c r="FLL107" s="8"/>
      <c r="FLO107" s="19">
        <f t="shared" ref="FLO107" si="4541">FLO105</f>
        <v>11.535</v>
      </c>
      <c r="FLP107" s="1" t="s">
        <v>12</v>
      </c>
      <c r="FLR107" t="s">
        <v>113</v>
      </c>
      <c r="FLT107" s="8"/>
      <c r="FLW107" s="19">
        <f t="shared" ref="FLW107" si="4542">FLW105</f>
        <v>11.535</v>
      </c>
      <c r="FLX107" s="1" t="s">
        <v>12</v>
      </c>
      <c r="FLZ107" t="s">
        <v>113</v>
      </c>
      <c r="FMB107" s="8"/>
      <c r="FME107" s="19">
        <f t="shared" ref="FME107" si="4543">FME105</f>
        <v>11.535</v>
      </c>
      <c r="FMF107" s="1" t="s">
        <v>12</v>
      </c>
      <c r="FMH107" t="s">
        <v>113</v>
      </c>
      <c r="FMJ107" s="8"/>
      <c r="FMM107" s="19">
        <f t="shared" ref="FMM107" si="4544">FMM105</f>
        <v>11.535</v>
      </c>
      <c r="FMN107" s="1" t="s">
        <v>12</v>
      </c>
      <c r="FMP107" t="s">
        <v>113</v>
      </c>
      <c r="FMR107" s="8"/>
      <c r="FMU107" s="19">
        <f t="shared" ref="FMU107" si="4545">FMU105</f>
        <v>11.535</v>
      </c>
      <c r="FMV107" s="1" t="s">
        <v>12</v>
      </c>
      <c r="FMX107" t="s">
        <v>113</v>
      </c>
      <c r="FMZ107" s="8"/>
      <c r="FNC107" s="19">
        <f t="shared" ref="FNC107" si="4546">FNC105</f>
        <v>11.535</v>
      </c>
      <c r="FND107" s="1" t="s">
        <v>12</v>
      </c>
      <c r="FNF107" t="s">
        <v>113</v>
      </c>
      <c r="FNH107" s="8"/>
      <c r="FNK107" s="19">
        <f t="shared" ref="FNK107" si="4547">FNK105</f>
        <v>11.535</v>
      </c>
      <c r="FNL107" s="1" t="s">
        <v>12</v>
      </c>
      <c r="FNN107" t="s">
        <v>113</v>
      </c>
      <c r="FNP107" s="8"/>
      <c r="FNS107" s="19">
        <f t="shared" ref="FNS107" si="4548">FNS105</f>
        <v>11.535</v>
      </c>
      <c r="FNT107" s="1" t="s">
        <v>12</v>
      </c>
      <c r="FNV107" t="s">
        <v>113</v>
      </c>
      <c r="FNX107" s="8"/>
      <c r="FOA107" s="19">
        <f t="shared" ref="FOA107" si="4549">FOA105</f>
        <v>11.535</v>
      </c>
      <c r="FOB107" s="1" t="s">
        <v>12</v>
      </c>
      <c r="FOD107" t="s">
        <v>113</v>
      </c>
      <c r="FOF107" s="8"/>
      <c r="FOI107" s="19">
        <f t="shared" ref="FOI107" si="4550">FOI105</f>
        <v>11.535</v>
      </c>
      <c r="FOJ107" s="1" t="s">
        <v>12</v>
      </c>
      <c r="FOL107" t="s">
        <v>113</v>
      </c>
      <c r="FON107" s="8"/>
      <c r="FOQ107" s="19">
        <f t="shared" ref="FOQ107" si="4551">FOQ105</f>
        <v>11.535</v>
      </c>
      <c r="FOR107" s="1" t="s">
        <v>12</v>
      </c>
      <c r="FOT107" t="s">
        <v>113</v>
      </c>
      <c r="FOV107" s="8"/>
      <c r="FOY107" s="19">
        <f t="shared" ref="FOY107" si="4552">FOY105</f>
        <v>11.535</v>
      </c>
      <c r="FOZ107" s="1" t="s">
        <v>12</v>
      </c>
      <c r="FPB107" t="s">
        <v>113</v>
      </c>
      <c r="FPD107" s="8"/>
      <c r="FPG107" s="19">
        <f t="shared" ref="FPG107" si="4553">FPG105</f>
        <v>11.535</v>
      </c>
      <c r="FPH107" s="1" t="s">
        <v>12</v>
      </c>
      <c r="FPJ107" t="s">
        <v>113</v>
      </c>
      <c r="FPL107" s="8"/>
      <c r="FPO107" s="19">
        <f t="shared" ref="FPO107" si="4554">FPO105</f>
        <v>11.535</v>
      </c>
      <c r="FPP107" s="1" t="s">
        <v>12</v>
      </c>
      <c r="FPR107" t="s">
        <v>113</v>
      </c>
      <c r="FPT107" s="8"/>
      <c r="FPW107" s="19">
        <f t="shared" ref="FPW107" si="4555">FPW105</f>
        <v>11.535</v>
      </c>
      <c r="FPX107" s="1" t="s">
        <v>12</v>
      </c>
      <c r="FPZ107" t="s">
        <v>113</v>
      </c>
      <c r="FQB107" s="8"/>
      <c r="FQE107" s="19">
        <f t="shared" ref="FQE107" si="4556">FQE105</f>
        <v>11.535</v>
      </c>
      <c r="FQF107" s="1" t="s">
        <v>12</v>
      </c>
      <c r="FQH107" t="s">
        <v>113</v>
      </c>
      <c r="FQJ107" s="8"/>
      <c r="FQM107" s="19">
        <f t="shared" ref="FQM107" si="4557">FQM105</f>
        <v>11.535</v>
      </c>
      <c r="FQN107" s="1" t="s">
        <v>12</v>
      </c>
      <c r="FQP107" t="s">
        <v>113</v>
      </c>
      <c r="FQR107" s="8"/>
      <c r="FQU107" s="19">
        <f t="shared" ref="FQU107" si="4558">FQU105</f>
        <v>11.535</v>
      </c>
      <c r="FQV107" s="1" t="s">
        <v>12</v>
      </c>
      <c r="FQX107" t="s">
        <v>113</v>
      </c>
      <c r="FQZ107" s="8"/>
      <c r="FRC107" s="19">
        <f t="shared" ref="FRC107" si="4559">FRC105</f>
        <v>11.535</v>
      </c>
      <c r="FRD107" s="1" t="s">
        <v>12</v>
      </c>
      <c r="FRF107" t="s">
        <v>113</v>
      </c>
      <c r="FRH107" s="8"/>
      <c r="FRK107" s="19">
        <f t="shared" ref="FRK107" si="4560">FRK105</f>
        <v>11.535</v>
      </c>
      <c r="FRL107" s="1" t="s">
        <v>12</v>
      </c>
      <c r="FRN107" t="s">
        <v>113</v>
      </c>
      <c r="FRP107" s="8"/>
      <c r="FRS107" s="19">
        <f t="shared" ref="FRS107" si="4561">FRS105</f>
        <v>11.535</v>
      </c>
      <c r="FRT107" s="1" t="s">
        <v>12</v>
      </c>
      <c r="FRV107" t="s">
        <v>113</v>
      </c>
      <c r="FRX107" s="8"/>
      <c r="FSA107" s="19">
        <f t="shared" ref="FSA107" si="4562">FSA105</f>
        <v>11.535</v>
      </c>
      <c r="FSB107" s="1" t="s">
        <v>12</v>
      </c>
      <c r="FSD107" t="s">
        <v>113</v>
      </c>
      <c r="FSF107" s="8"/>
      <c r="FSI107" s="19">
        <f t="shared" ref="FSI107" si="4563">FSI105</f>
        <v>11.535</v>
      </c>
      <c r="FSJ107" s="1" t="s">
        <v>12</v>
      </c>
      <c r="FSL107" t="s">
        <v>113</v>
      </c>
      <c r="FSN107" s="8"/>
      <c r="FSQ107" s="19">
        <f t="shared" ref="FSQ107" si="4564">FSQ105</f>
        <v>11.535</v>
      </c>
      <c r="FSR107" s="1" t="s">
        <v>12</v>
      </c>
      <c r="FST107" t="s">
        <v>113</v>
      </c>
      <c r="FSV107" s="8"/>
      <c r="FSY107" s="19">
        <f t="shared" ref="FSY107" si="4565">FSY105</f>
        <v>11.535</v>
      </c>
      <c r="FSZ107" s="1" t="s">
        <v>12</v>
      </c>
      <c r="FTB107" t="s">
        <v>113</v>
      </c>
      <c r="FTD107" s="8"/>
      <c r="FTG107" s="19">
        <f t="shared" ref="FTG107" si="4566">FTG105</f>
        <v>11.535</v>
      </c>
      <c r="FTH107" s="1" t="s">
        <v>12</v>
      </c>
      <c r="FTJ107" t="s">
        <v>113</v>
      </c>
      <c r="FTL107" s="8"/>
      <c r="FTO107" s="19">
        <f t="shared" ref="FTO107" si="4567">FTO105</f>
        <v>11.535</v>
      </c>
      <c r="FTP107" s="1" t="s">
        <v>12</v>
      </c>
      <c r="FTR107" t="s">
        <v>113</v>
      </c>
      <c r="FTT107" s="8"/>
      <c r="FTW107" s="19">
        <f t="shared" ref="FTW107" si="4568">FTW105</f>
        <v>11.535</v>
      </c>
      <c r="FTX107" s="1" t="s">
        <v>12</v>
      </c>
      <c r="FTZ107" t="s">
        <v>113</v>
      </c>
      <c r="FUB107" s="8"/>
      <c r="FUE107" s="19">
        <f t="shared" ref="FUE107" si="4569">FUE105</f>
        <v>11.535</v>
      </c>
      <c r="FUF107" s="1" t="s">
        <v>12</v>
      </c>
      <c r="FUH107" t="s">
        <v>113</v>
      </c>
      <c r="FUJ107" s="8"/>
      <c r="FUM107" s="19">
        <f t="shared" ref="FUM107" si="4570">FUM105</f>
        <v>11.535</v>
      </c>
      <c r="FUN107" s="1" t="s">
        <v>12</v>
      </c>
      <c r="FUP107" t="s">
        <v>113</v>
      </c>
      <c r="FUR107" s="8"/>
      <c r="FUU107" s="19">
        <f t="shared" ref="FUU107" si="4571">FUU105</f>
        <v>11.535</v>
      </c>
      <c r="FUV107" s="1" t="s">
        <v>12</v>
      </c>
      <c r="FUX107" t="s">
        <v>113</v>
      </c>
      <c r="FUZ107" s="8"/>
      <c r="FVC107" s="19">
        <f t="shared" ref="FVC107" si="4572">FVC105</f>
        <v>11.535</v>
      </c>
      <c r="FVD107" s="1" t="s">
        <v>12</v>
      </c>
      <c r="FVF107" t="s">
        <v>113</v>
      </c>
      <c r="FVH107" s="8"/>
      <c r="FVK107" s="19">
        <f t="shared" ref="FVK107" si="4573">FVK105</f>
        <v>11.535</v>
      </c>
      <c r="FVL107" s="1" t="s">
        <v>12</v>
      </c>
      <c r="FVN107" t="s">
        <v>113</v>
      </c>
      <c r="FVP107" s="8"/>
      <c r="FVS107" s="19">
        <f t="shared" ref="FVS107" si="4574">FVS105</f>
        <v>11.535</v>
      </c>
      <c r="FVT107" s="1" t="s">
        <v>12</v>
      </c>
      <c r="FVV107" t="s">
        <v>113</v>
      </c>
      <c r="FVX107" s="8"/>
      <c r="FWA107" s="19">
        <f t="shared" ref="FWA107" si="4575">FWA105</f>
        <v>11.535</v>
      </c>
      <c r="FWB107" s="1" t="s">
        <v>12</v>
      </c>
      <c r="FWD107" t="s">
        <v>113</v>
      </c>
      <c r="FWF107" s="8"/>
      <c r="FWI107" s="19">
        <f t="shared" ref="FWI107" si="4576">FWI105</f>
        <v>11.535</v>
      </c>
      <c r="FWJ107" s="1" t="s">
        <v>12</v>
      </c>
      <c r="FWL107" t="s">
        <v>113</v>
      </c>
      <c r="FWN107" s="8"/>
      <c r="FWQ107" s="19">
        <f t="shared" ref="FWQ107" si="4577">FWQ105</f>
        <v>11.535</v>
      </c>
      <c r="FWR107" s="1" t="s">
        <v>12</v>
      </c>
      <c r="FWT107" t="s">
        <v>113</v>
      </c>
      <c r="FWV107" s="8"/>
      <c r="FWY107" s="19">
        <f t="shared" ref="FWY107" si="4578">FWY105</f>
        <v>11.535</v>
      </c>
      <c r="FWZ107" s="1" t="s">
        <v>12</v>
      </c>
      <c r="FXB107" t="s">
        <v>113</v>
      </c>
      <c r="FXD107" s="8"/>
      <c r="FXG107" s="19">
        <f t="shared" ref="FXG107" si="4579">FXG105</f>
        <v>11.535</v>
      </c>
      <c r="FXH107" s="1" t="s">
        <v>12</v>
      </c>
      <c r="FXJ107" t="s">
        <v>113</v>
      </c>
      <c r="FXL107" s="8"/>
      <c r="FXO107" s="19">
        <f t="shared" ref="FXO107" si="4580">FXO105</f>
        <v>11.535</v>
      </c>
      <c r="FXP107" s="1" t="s">
        <v>12</v>
      </c>
      <c r="FXR107" t="s">
        <v>113</v>
      </c>
      <c r="FXT107" s="8"/>
      <c r="FXW107" s="19">
        <f t="shared" ref="FXW107" si="4581">FXW105</f>
        <v>11.535</v>
      </c>
      <c r="FXX107" s="1" t="s">
        <v>12</v>
      </c>
      <c r="FXZ107" t="s">
        <v>113</v>
      </c>
      <c r="FYB107" s="8"/>
      <c r="FYE107" s="19">
        <f t="shared" ref="FYE107" si="4582">FYE105</f>
        <v>11.535</v>
      </c>
      <c r="FYF107" s="1" t="s">
        <v>12</v>
      </c>
      <c r="FYH107" t="s">
        <v>113</v>
      </c>
      <c r="FYJ107" s="8"/>
      <c r="FYM107" s="19">
        <f t="shared" ref="FYM107" si="4583">FYM105</f>
        <v>11.535</v>
      </c>
      <c r="FYN107" s="1" t="s">
        <v>12</v>
      </c>
      <c r="FYP107" t="s">
        <v>113</v>
      </c>
      <c r="FYR107" s="8"/>
      <c r="FYU107" s="19">
        <f t="shared" ref="FYU107" si="4584">FYU105</f>
        <v>11.535</v>
      </c>
      <c r="FYV107" s="1" t="s">
        <v>12</v>
      </c>
      <c r="FYX107" t="s">
        <v>113</v>
      </c>
      <c r="FYZ107" s="8"/>
      <c r="FZC107" s="19">
        <f t="shared" ref="FZC107" si="4585">FZC105</f>
        <v>11.535</v>
      </c>
      <c r="FZD107" s="1" t="s">
        <v>12</v>
      </c>
      <c r="FZF107" t="s">
        <v>113</v>
      </c>
      <c r="FZH107" s="8"/>
      <c r="FZK107" s="19">
        <f t="shared" ref="FZK107" si="4586">FZK105</f>
        <v>11.535</v>
      </c>
      <c r="FZL107" s="1" t="s">
        <v>12</v>
      </c>
      <c r="FZN107" t="s">
        <v>113</v>
      </c>
      <c r="FZP107" s="8"/>
      <c r="FZS107" s="19">
        <f t="shared" ref="FZS107" si="4587">FZS105</f>
        <v>11.535</v>
      </c>
      <c r="FZT107" s="1" t="s">
        <v>12</v>
      </c>
      <c r="FZV107" t="s">
        <v>113</v>
      </c>
      <c r="FZX107" s="8"/>
      <c r="GAA107" s="19">
        <f t="shared" ref="GAA107" si="4588">GAA105</f>
        <v>11.535</v>
      </c>
      <c r="GAB107" s="1" t="s">
        <v>12</v>
      </c>
      <c r="GAD107" t="s">
        <v>113</v>
      </c>
      <c r="GAF107" s="8"/>
      <c r="GAI107" s="19">
        <f t="shared" ref="GAI107" si="4589">GAI105</f>
        <v>11.535</v>
      </c>
      <c r="GAJ107" s="1" t="s">
        <v>12</v>
      </c>
      <c r="GAL107" t="s">
        <v>113</v>
      </c>
      <c r="GAN107" s="8"/>
      <c r="GAQ107" s="19">
        <f t="shared" ref="GAQ107" si="4590">GAQ105</f>
        <v>11.535</v>
      </c>
      <c r="GAR107" s="1" t="s">
        <v>12</v>
      </c>
      <c r="GAT107" t="s">
        <v>113</v>
      </c>
      <c r="GAV107" s="8"/>
      <c r="GAY107" s="19">
        <f t="shared" ref="GAY107" si="4591">GAY105</f>
        <v>11.535</v>
      </c>
      <c r="GAZ107" s="1" t="s">
        <v>12</v>
      </c>
      <c r="GBB107" t="s">
        <v>113</v>
      </c>
      <c r="GBD107" s="8"/>
      <c r="GBG107" s="19">
        <f t="shared" ref="GBG107" si="4592">GBG105</f>
        <v>11.535</v>
      </c>
      <c r="GBH107" s="1" t="s">
        <v>12</v>
      </c>
      <c r="GBJ107" t="s">
        <v>113</v>
      </c>
      <c r="GBL107" s="8"/>
      <c r="GBO107" s="19">
        <f t="shared" ref="GBO107" si="4593">GBO105</f>
        <v>11.535</v>
      </c>
      <c r="GBP107" s="1" t="s">
        <v>12</v>
      </c>
      <c r="GBR107" t="s">
        <v>113</v>
      </c>
      <c r="GBT107" s="8"/>
      <c r="GBW107" s="19">
        <f t="shared" ref="GBW107" si="4594">GBW105</f>
        <v>11.535</v>
      </c>
      <c r="GBX107" s="1" t="s">
        <v>12</v>
      </c>
      <c r="GBZ107" t="s">
        <v>113</v>
      </c>
      <c r="GCB107" s="8"/>
      <c r="GCE107" s="19">
        <f t="shared" ref="GCE107" si="4595">GCE105</f>
        <v>11.535</v>
      </c>
      <c r="GCF107" s="1" t="s">
        <v>12</v>
      </c>
      <c r="GCH107" t="s">
        <v>113</v>
      </c>
      <c r="GCJ107" s="8"/>
      <c r="GCM107" s="19">
        <f t="shared" ref="GCM107" si="4596">GCM105</f>
        <v>11.535</v>
      </c>
      <c r="GCN107" s="1" t="s">
        <v>12</v>
      </c>
      <c r="GCP107" t="s">
        <v>113</v>
      </c>
      <c r="GCR107" s="8"/>
      <c r="GCU107" s="19">
        <f t="shared" ref="GCU107" si="4597">GCU105</f>
        <v>11.535</v>
      </c>
      <c r="GCV107" s="1" t="s">
        <v>12</v>
      </c>
      <c r="GCX107" t="s">
        <v>113</v>
      </c>
      <c r="GCZ107" s="8"/>
      <c r="GDC107" s="19">
        <f t="shared" ref="GDC107" si="4598">GDC105</f>
        <v>11.535</v>
      </c>
      <c r="GDD107" s="1" t="s">
        <v>12</v>
      </c>
      <c r="GDF107" t="s">
        <v>113</v>
      </c>
      <c r="GDH107" s="8"/>
      <c r="GDK107" s="19">
        <f t="shared" ref="GDK107" si="4599">GDK105</f>
        <v>11.535</v>
      </c>
      <c r="GDL107" s="1" t="s">
        <v>12</v>
      </c>
      <c r="GDN107" t="s">
        <v>113</v>
      </c>
      <c r="GDP107" s="8"/>
      <c r="GDS107" s="19">
        <f t="shared" ref="GDS107" si="4600">GDS105</f>
        <v>11.535</v>
      </c>
      <c r="GDT107" s="1" t="s">
        <v>12</v>
      </c>
      <c r="GDV107" t="s">
        <v>113</v>
      </c>
      <c r="GDX107" s="8"/>
      <c r="GEA107" s="19">
        <f t="shared" ref="GEA107" si="4601">GEA105</f>
        <v>11.535</v>
      </c>
      <c r="GEB107" s="1" t="s">
        <v>12</v>
      </c>
      <c r="GED107" t="s">
        <v>113</v>
      </c>
      <c r="GEF107" s="8"/>
      <c r="GEI107" s="19">
        <f t="shared" ref="GEI107" si="4602">GEI105</f>
        <v>11.535</v>
      </c>
      <c r="GEJ107" s="1" t="s">
        <v>12</v>
      </c>
      <c r="GEL107" t="s">
        <v>113</v>
      </c>
      <c r="GEN107" s="8"/>
      <c r="GEQ107" s="19">
        <f t="shared" ref="GEQ107" si="4603">GEQ105</f>
        <v>11.535</v>
      </c>
      <c r="GER107" s="1" t="s">
        <v>12</v>
      </c>
      <c r="GET107" t="s">
        <v>113</v>
      </c>
      <c r="GEV107" s="8"/>
      <c r="GEY107" s="19">
        <f t="shared" ref="GEY107" si="4604">GEY105</f>
        <v>11.535</v>
      </c>
      <c r="GEZ107" s="1" t="s">
        <v>12</v>
      </c>
      <c r="GFB107" t="s">
        <v>113</v>
      </c>
      <c r="GFD107" s="8"/>
      <c r="GFG107" s="19">
        <f t="shared" ref="GFG107" si="4605">GFG105</f>
        <v>11.535</v>
      </c>
      <c r="GFH107" s="1" t="s">
        <v>12</v>
      </c>
      <c r="GFJ107" t="s">
        <v>113</v>
      </c>
      <c r="GFL107" s="8"/>
      <c r="GFO107" s="19">
        <f t="shared" ref="GFO107" si="4606">GFO105</f>
        <v>11.535</v>
      </c>
      <c r="GFP107" s="1" t="s">
        <v>12</v>
      </c>
      <c r="GFR107" t="s">
        <v>113</v>
      </c>
      <c r="GFT107" s="8"/>
      <c r="GFW107" s="19">
        <f t="shared" ref="GFW107" si="4607">GFW105</f>
        <v>11.535</v>
      </c>
      <c r="GFX107" s="1" t="s">
        <v>12</v>
      </c>
      <c r="GFZ107" t="s">
        <v>113</v>
      </c>
      <c r="GGB107" s="8"/>
      <c r="GGE107" s="19">
        <f t="shared" ref="GGE107" si="4608">GGE105</f>
        <v>11.535</v>
      </c>
      <c r="GGF107" s="1" t="s">
        <v>12</v>
      </c>
      <c r="GGH107" t="s">
        <v>113</v>
      </c>
      <c r="GGJ107" s="8"/>
      <c r="GGM107" s="19">
        <f t="shared" ref="GGM107" si="4609">GGM105</f>
        <v>11.535</v>
      </c>
      <c r="GGN107" s="1" t="s">
        <v>12</v>
      </c>
      <c r="GGP107" t="s">
        <v>113</v>
      </c>
      <c r="GGR107" s="8"/>
      <c r="GGU107" s="19">
        <f t="shared" ref="GGU107" si="4610">GGU105</f>
        <v>11.535</v>
      </c>
      <c r="GGV107" s="1" t="s">
        <v>12</v>
      </c>
      <c r="GGX107" t="s">
        <v>113</v>
      </c>
      <c r="GGZ107" s="8"/>
      <c r="GHC107" s="19">
        <f t="shared" ref="GHC107" si="4611">GHC105</f>
        <v>11.535</v>
      </c>
      <c r="GHD107" s="1" t="s">
        <v>12</v>
      </c>
      <c r="GHF107" t="s">
        <v>113</v>
      </c>
      <c r="GHH107" s="8"/>
      <c r="GHK107" s="19">
        <f t="shared" ref="GHK107" si="4612">GHK105</f>
        <v>11.535</v>
      </c>
      <c r="GHL107" s="1" t="s">
        <v>12</v>
      </c>
      <c r="GHN107" t="s">
        <v>113</v>
      </c>
      <c r="GHP107" s="8"/>
      <c r="GHS107" s="19">
        <f t="shared" ref="GHS107" si="4613">GHS105</f>
        <v>11.535</v>
      </c>
      <c r="GHT107" s="1" t="s">
        <v>12</v>
      </c>
      <c r="GHV107" t="s">
        <v>113</v>
      </c>
      <c r="GHX107" s="8"/>
      <c r="GIA107" s="19">
        <f t="shared" ref="GIA107" si="4614">GIA105</f>
        <v>11.535</v>
      </c>
      <c r="GIB107" s="1" t="s">
        <v>12</v>
      </c>
      <c r="GID107" t="s">
        <v>113</v>
      </c>
      <c r="GIF107" s="8"/>
      <c r="GII107" s="19">
        <f t="shared" ref="GII107" si="4615">GII105</f>
        <v>11.535</v>
      </c>
      <c r="GIJ107" s="1" t="s">
        <v>12</v>
      </c>
      <c r="GIL107" t="s">
        <v>113</v>
      </c>
      <c r="GIN107" s="8"/>
      <c r="GIQ107" s="19">
        <f t="shared" ref="GIQ107" si="4616">GIQ105</f>
        <v>11.535</v>
      </c>
      <c r="GIR107" s="1" t="s">
        <v>12</v>
      </c>
      <c r="GIT107" t="s">
        <v>113</v>
      </c>
      <c r="GIV107" s="8"/>
      <c r="GIY107" s="19">
        <f t="shared" ref="GIY107" si="4617">GIY105</f>
        <v>11.535</v>
      </c>
      <c r="GIZ107" s="1" t="s">
        <v>12</v>
      </c>
      <c r="GJB107" t="s">
        <v>113</v>
      </c>
      <c r="GJD107" s="8"/>
      <c r="GJG107" s="19">
        <f t="shared" ref="GJG107" si="4618">GJG105</f>
        <v>11.535</v>
      </c>
      <c r="GJH107" s="1" t="s">
        <v>12</v>
      </c>
      <c r="GJJ107" t="s">
        <v>113</v>
      </c>
      <c r="GJL107" s="8"/>
      <c r="GJO107" s="19">
        <f t="shared" ref="GJO107" si="4619">GJO105</f>
        <v>11.535</v>
      </c>
      <c r="GJP107" s="1" t="s">
        <v>12</v>
      </c>
      <c r="GJR107" t="s">
        <v>113</v>
      </c>
      <c r="GJT107" s="8"/>
      <c r="GJW107" s="19">
        <f t="shared" ref="GJW107" si="4620">GJW105</f>
        <v>11.535</v>
      </c>
      <c r="GJX107" s="1" t="s">
        <v>12</v>
      </c>
      <c r="GJZ107" t="s">
        <v>113</v>
      </c>
      <c r="GKB107" s="8"/>
      <c r="GKE107" s="19">
        <f t="shared" ref="GKE107" si="4621">GKE105</f>
        <v>11.535</v>
      </c>
      <c r="GKF107" s="1" t="s">
        <v>12</v>
      </c>
      <c r="GKH107" t="s">
        <v>113</v>
      </c>
      <c r="GKJ107" s="8"/>
      <c r="GKM107" s="19">
        <f t="shared" ref="GKM107" si="4622">GKM105</f>
        <v>11.535</v>
      </c>
      <c r="GKN107" s="1" t="s">
        <v>12</v>
      </c>
      <c r="GKP107" t="s">
        <v>113</v>
      </c>
      <c r="GKR107" s="8"/>
      <c r="GKU107" s="19">
        <f t="shared" ref="GKU107" si="4623">GKU105</f>
        <v>11.535</v>
      </c>
      <c r="GKV107" s="1" t="s">
        <v>12</v>
      </c>
      <c r="GKX107" t="s">
        <v>113</v>
      </c>
      <c r="GKZ107" s="8"/>
      <c r="GLC107" s="19">
        <f t="shared" ref="GLC107" si="4624">GLC105</f>
        <v>11.535</v>
      </c>
      <c r="GLD107" s="1" t="s">
        <v>12</v>
      </c>
      <c r="GLF107" t="s">
        <v>113</v>
      </c>
      <c r="GLH107" s="8"/>
      <c r="GLK107" s="19">
        <f t="shared" ref="GLK107" si="4625">GLK105</f>
        <v>11.535</v>
      </c>
      <c r="GLL107" s="1" t="s">
        <v>12</v>
      </c>
      <c r="GLN107" t="s">
        <v>113</v>
      </c>
      <c r="GLP107" s="8"/>
      <c r="GLS107" s="19">
        <f t="shared" ref="GLS107" si="4626">GLS105</f>
        <v>11.535</v>
      </c>
      <c r="GLT107" s="1" t="s">
        <v>12</v>
      </c>
      <c r="GLV107" t="s">
        <v>113</v>
      </c>
      <c r="GLX107" s="8"/>
      <c r="GMA107" s="19">
        <f t="shared" ref="GMA107" si="4627">GMA105</f>
        <v>11.535</v>
      </c>
      <c r="GMB107" s="1" t="s">
        <v>12</v>
      </c>
      <c r="GMD107" t="s">
        <v>113</v>
      </c>
      <c r="GMF107" s="8"/>
      <c r="GMI107" s="19">
        <f t="shared" ref="GMI107" si="4628">GMI105</f>
        <v>11.535</v>
      </c>
      <c r="GMJ107" s="1" t="s">
        <v>12</v>
      </c>
      <c r="GML107" t="s">
        <v>113</v>
      </c>
      <c r="GMN107" s="8"/>
      <c r="GMQ107" s="19">
        <f t="shared" ref="GMQ107" si="4629">GMQ105</f>
        <v>11.535</v>
      </c>
      <c r="GMR107" s="1" t="s">
        <v>12</v>
      </c>
      <c r="GMT107" t="s">
        <v>113</v>
      </c>
      <c r="GMV107" s="8"/>
      <c r="GMY107" s="19">
        <f t="shared" ref="GMY107" si="4630">GMY105</f>
        <v>11.535</v>
      </c>
      <c r="GMZ107" s="1" t="s">
        <v>12</v>
      </c>
      <c r="GNB107" t="s">
        <v>113</v>
      </c>
      <c r="GND107" s="8"/>
      <c r="GNG107" s="19">
        <f t="shared" ref="GNG107" si="4631">GNG105</f>
        <v>11.535</v>
      </c>
      <c r="GNH107" s="1" t="s">
        <v>12</v>
      </c>
      <c r="GNJ107" t="s">
        <v>113</v>
      </c>
      <c r="GNL107" s="8"/>
      <c r="GNO107" s="19">
        <f t="shared" ref="GNO107" si="4632">GNO105</f>
        <v>11.535</v>
      </c>
      <c r="GNP107" s="1" t="s">
        <v>12</v>
      </c>
      <c r="GNR107" t="s">
        <v>113</v>
      </c>
      <c r="GNT107" s="8"/>
      <c r="GNW107" s="19">
        <f t="shared" ref="GNW107" si="4633">GNW105</f>
        <v>11.535</v>
      </c>
      <c r="GNX107" s="1" t="s">
        <v>12</v>
      </c>
      <c r="GNZ107" t="s">
        <v>113</v>
      </c>
      <c r="GOB107" s="8"/>
      <c r="GOE107" s="19">
        <f t="shared" ref="GOE107" si="4634">GOE105</f>
        <v>11.535</v>
      </c>
      <c r="GOF107" s="1" t="s">
        <v>12</v>
      </c>
      <c r="GOH107" t="s">
        <v>113</v>
      </c>
      <c r="GOJ107" s="8"/>
      <c r="GOM107" s="19">
        <f t="shared" ref="GOM107" si="4635">GOM105</f>
        <v>11.535</v>
      </c>
      <c r="GON107" s="1" t="s">
        <v>12</v>
      </c>
      <c r="GOP107" t="s">
        <v>113</v>
      </c>
      <c r="GOR107" s="8"/>
      <c r="GOU107" s="19">
        <f t="shared" ref="GOU107" si="4636">GOU105</f>
        <v>11.535</v>
      </c>
      <c r="GOV107" s="1" t="s">
        <v>12</v>
      </c>
      <c r="GOX107" t="s">
        <v>113</v>
      </c>
      <c r="GOZ107" s="8"/>
      <c r="GPC107" s="19">
        <f t="shared" ref="GPC107" si="4637">GPC105</f>
        <v>11.535</v>
      </c>
      <c r="GPD107" s="1" t="s">
        <v>12</v>
      </c>
      <c r="GPF107" t="s">
        <v>113</v>
      </c>
      <c r="GPH107" s="8"/>
      <c r="GPK107" s="19">
        <f t="shared" ref="GPK107" si="4638">GPK105</f>
        <v>11.535</v>
      </c>
      <c r="GPL107" s="1" t="s">
        <v>12</v>
      </c>
      <c r="GPN107" t="s">
        <v>113</v>
      </c>
      <c r="GPP107" s="8"/>
      <c r="GPS107" s="19">
        <f t="shared" ref="GPS107" si="4639">GPS105</f>
        <v>11.535</v>
      </c>
      <c r="GPT107" s="1" t="s">
        <v>12</v>
      </c>
      <c r="GPV107" t="s">
        <v>113</v>
      </c>
      <c r="GPX107" s="8"/>
      <c r="GQA107" s="19">
        <f t="shared" ref="GQA107" si="4640">GQA105</f>
        <v>11.535</v>
      </c>
      <c r="GQB107" s="1" t="s">
        <v>12</v>
      </c>
      <c r="GQD107" t="s">
        <v>113</v>
      </c>
      <c r="GQF107" s="8"/>
      <c r="GQI107" s="19">
        <f t="shared" ref="GQI107" si="4641">GQI105</f>
        <v>11.535</v>
      </c>
      <c r="GQJ107" s="1" t="s">
        <v>12</v>
      </c>
      <c r="GQL107" t="s">
        <v>113</v>
      </c>
      <c r="GQN107" s="8"/>
      <c r="GQQ107" s="19">
        <f t="shared" ref="GQQ107" si="4642">GQQ105</f>
        <v>11.535</v>
      </c>
      <c r="GQR107" s="1" t="s">
        <v>12</v>
      </c>
      <c r="GQT107" t="s">
        <v>113</v>
      </c>
      <c r="GQV107" s="8"/>
      <c r="GQY107" s="19">
        <f t="shared" ref="GQY107" si="4643">GQY105</f>
        <v>11.535</v>
      </c>
      <c r="GQZ107" s="1" t="s">
        <v>12</v>
      </c>
      <c r="GRB107" t="s">
        <v>113</v>
      </c>
      <c r="GRD107" s="8"/>
      <c r="GRG107" s="19">
        <f t="shared" ref="GRG107" si="4644">GRG105</f>
        <v>11.535</v>
      </c>
      <c r="GRH107" s="1" t="s">
        <v>12</v>
      </c>
      <c r="GRJ107" t="s">
        <v>113</v>
      </c>
      <c r="GRL107" s="8"/>
      <c r="GRO107" s="19">
        <f t="shared" ref="GRO107" si="4645">GRO105</f>
        <v>11.535</v>
      </c>
      <c r="GRP107" s="1" t="s">
        <v>12</v>
      </c>
      <c r="GRR107" t="s">
        <v>113</v>
      </c>
      <c r="GRT107" s="8"/>
      <c r="GRW107" s="19">
        <f t="shared" ref="GRW107" si="4646">GRW105</f>
        <v>11.535</v>
      </c>
      <c r="GRX107" s="1" t="s">
        <v>12</v>
      </c>
      <c r="GRZ107" t="s">
        <v>113</v>
      </c>
      <c r="GSB107" s="8"/>
      <c r="GSE107" s="19">
        <f t="shared" ref="GSE107" si="4647">GSE105</f>
        <v>11.535</v>
      </c>
      <c r="GSF107" s="1" t="s">
        <v>12</v>
      </c>
      <c r="GSH107" t="s">
        <v>113</v>
      </c>
      <c r="GSJ107" s="8"/>
      <c r="GSM107" s="19">
        <f t="shared" ref="GSM107" si="4648">GSM105</f>
        <v>11.535</v>
      </c>
      <c r="GSN107" s="1" t="s">
        <v>12</v>
      </c>
      <c r="GSP107" t="s">
        <v>113</v>
      </c>
      <c r="GSR107" s="8"/>
      <c r="GSU107" s="19">
        <f t="shared" ref="GSU107" si="4649">GSU105</f>
        <v>11.535</v>
      </c>
      <c r="GSV107" s="1" t="s">
        <v>12</v>
      </c>
      <c r="GSX107" t="s">
        <v>113</v>
      </c>
      <c r="GSZ107" s="8"/>
      <c r="GTC107" s="19">
        <f t="shared" ref="GTC107" si="4650">GTC105</f>
        <v>11.535</v>
      </c>
      <c r="GTD107" s="1" t="s">
        <v>12</v>
      </c>
      <c r="GTF107" t="s">
        <v>113</v>
      </c>
      <c r="GTH107" s="8"/>
      <c r="GTK107" s="19">
        <f t="shared" ref="GTK107" si="4651">GTK105</f>
        <v>11.535</v>
      </c>
      <c r="GTL107" s="1" t="s">
        <v>12</v>
      </c>
      <c r="GTN107" t="s">
        <v>113</v>
      </c>
      <c r="GTP107" s="8"/>
      <c r="GTS107" s="19">
        <f t="shared" ref="GTS107" si="4652">GTS105</f>
        <v>11.535</v>
      </c>
      <c r="GTT107" s="1" t="s">
        <v>12</v>
      </c>
      <c r="GTV107" t="s">
        <v>113</v>
      </c>
      <c r="GTX107" s="8"/>
      <c r="GUA107" s="19">
        <f t="shared" ref="GUA107" si="4653">GUA105</f>
        <v>11.535</v>
      </c>
      <c r="GUB107" s="1" t="s">
        <v>12</v>
      </c>
      <c r="GUD107" t="s">
        <v>113</v>
      </c>
      <c r="GUF107" s="8"/>
      <c r="GUI107" s="19">
        <f t="shared" ref="GUI107" si="4654">GUI105</f>
        <v>11.535</v>
      </c>
      <c r="GUJ107" s="1" t="s">
        <v>12</v>
      </c>
      <c r="GUL107" t="s">
        <v>113</v>
      </c>
      <c r="GUN107" s="8"/>
      <c r="GUQ107" s="19">
        <f t="shared" ref="GUQ107" si="4655">GUQ105</f>
        <v>11.535</v>
      </c>
      <c r="GUR107" s="1" t="s">
        <v>12</v>
      </c>
      <c r="GUT107" t="s">
        <v>113</v>
      </c>
      <c r="GUV107" s="8"/>
      <c r="GUY107" s="19">
        <f t="shared" ref="GUY107" si="4656">GUY105</f>
        <v>11.535</v>
      </c>
      <c r="GUZ107" s="1" t="s">
        <v>12</v>
      </c>
      <c r="GVB107" t="s">
        <v>113</v>
      </c>
      <c r="GVD107" s="8"/>
      <c r="GVG107" s="19">
        <f t="shared" ref="GVG107" si="4657">GVG105</f>
        <v>11.535</v>
      </c>
      <c r="GVH107" s="1" t="s">
        <v>12</v>
      </c>
      <c r="GVJ107" t="s">
        <v>113</v>
      </c>
      <c r="GVL107" s="8"/>
      <c r="GVO107" s="19">
        <f t="shared" ref="GVO107" si="4658">GVO105</f>
        <v>11.535</v>
      </c>
      <c r="GVP107" s="1" t="s">
        <v>12</v>
      </c>
      <c r="GVR107" t="s">
        <v>113</v>
      </c>
      <c r="GVT107" s="8"/>
      <c r="GVW107" s="19">
        <f t="shared" ref="GVW107" si="4659">GVW105</f>
        <v>11.535</v>
      </c>
      <c r="GVX107" s="1" t="s">
        <v>12</v>
      </c>
      <c r="GVZ107" t="s">
        <v>113</v>
      </c>
      <c r="GWB107" s="8"/>
      <c r="GWE107" s="19">
        <f t="shared" ref="GWE107" si="4660">GWE105</f>
        <v>11.535</v>
      </c>
      <c r="GWF107" s="1" t="s">
        <v>12</v>
      </c>
      <c r="GWH107" t="s">
        <v>113</v>
      </c>
      <c r="GWJ107" s="8"/>
      <c r="GWM107" s="19">
        <f t="shared" ref="GWM107" si="4661">GWM105</f>
        <v>11.535</v>
      </c>
      <c r="GWN107" s="1" t="s">
        <v>12</v>
      </c>
      <c r="GWP107" t="s">
        <v>113</v>
      </c>
      <c r="GWR107" s="8"/>
      <c r="GWU107" s="19">
        <f t="shared" ref="GWU107" si="4662">GWU105</f>
        <v>11.535</v>
      </c>
      <c r="GWV107" s="1" t="s">
        <v>12</v>
      </c>
      <c r="GWX107" t="s">
        <v>113</v>
      </c>
      <c r="GWZ107" s="8"/>
      <c r="GXC107" s="19">
        <f t="shared" ref="GXC107" si="4663">GXC105</f>
        <v>11.535</v>
      </c>
      <c r="GXD107" s="1" t="s">
        <v>12</v>
      </c>
      <c r="GXF107" t="s">
        <v>113</v>
      </c>
      <c r="GXH107" s="8"/>
      <c r="GXK107" s="19">
        <f t="shared" ref="GXK107" si="4664">GXK105</f>
        <v>11.535</v>
      </c>
      <c r="GXL107" s="1" t="s">
        <v>12</v>
      </c>
      <c r="GXN107" t="s">
        <v>113</v>
      </c>
      <c r="GXP107" s="8"/>
      <c r="GXS107" s="19">
        <f t="shared" ref="GXS107" si="4665">GXS105</f>
        <v>11.535</v>
      </c>
      <c r="GXT107" s="1" t="s">
        <v>12</v>
      </c>
      <c r="GXV107" t="s">
        <v>113</v>
      </c>
      <c r="GXX107" s="8"/>
      <c r="GYA107" s="19">
        <f t="shared" ref="GYA107" si="4666">GYA105</f>
        <v>11.535</v>
      </c>
      <c r="GYB107" s="1" t="s">
        <v>12</v>
      </c>
      <c r="GYD107" t="s">
        <v>113</v>
      </c>
      <c r="GYF107" s="8"/>
      <c r="GYI107" s="19">
        <f t="shared" ref="GYI107" si="4667">GYI105</f>
        <v>11.535</v>
      </c>
      <c r="GYJ107" s="1" t="s">
        <v>12</v>
      </c>
      <c r="GYL107" t="s">
        <v>113</v>
      </c>
      <c r="GYN107" s="8"/>
      <c r="GYQ107" s="19">
        <f t="shared" ref="GYQ107" si="4668">GYQ105</f>
        <v>11.535</v>
      </c>
      <c r="GYR107" s="1" t="s">
        <v>12</v>
      </c>
      <c r="GYT107" t="s">
        <v>113</v>
      </c>
      <c r="GYV107" s="8"/>
      <c r="GYY107" s="19">
        <f t="shared" ref="GYY107" si="4669">GYY105</f>
        <v>11.535</v>
      </c>
      <c r="GYZ107" s="1" t="s">
        <v>12</v>
      </c>
      <c r="GZB107" t="s">
        <v>113</v>
      </c>
      <c r="GZD107" s="8"/>
      <c r="GZG107" s="19">
        <f t="shared" ref="GZG107" si="4670">GZG105</f>
        <v>11.535</v>
      </c>
      <c r="GZH107" s="1" t="s">
        <v>12</v>
      </c>
      <c r="GZJ107" t="s">
        <v>113</v>
      </c>
      <c r="GZL107" s="8"/>
      <c r="GZO107" s="19">
        <f t="shared" ref="GZO107" si="4671">GZO105</f>
        <v>11.535</v>
      </c>
      <c r="GZP107" s="1" t="s">
        <v>12</v>
      </c>
      <c r="GZR107" t="s">
        <v>113</v>
      </c>
      <c r="GZT107" s="8"/>
      <c r="GZW107" s="19">
        <f t="shared" ref="GZW107" si="4672">GZW105</f>
        <v>11.535</v>
      </c>
      <c r="GZX107" s="1" t="s">
        <v>12</v>
      </c>
      <c r="GZZ107" t="s">
        <v>113</v>
      </c>
      <c r="HAB107" s="8"/>
      <c r="HAE107" s="19">
        <f t="shared" ref="HAE107" si="4673">HAE105</f>
        <v>11.535</v>
      </c>
      <c r="HAF107" s="1" t="s">
        <v>12</v>
      </c>
      <c r="HAH107" t="s">
        <v>113</v>
      </c>
      <c r="HAJ107" s="8"/>
      <c r="HAM107" s="19">
        <f t="shared" ref="HAM107" si="4674">HAM105</f>
        <v>11.535</v>
      </c>
      <c r="HAN107" s="1" t="s">
        <v>12</v>
      </c>
      <c r="HAP107" t="s">
        <v>113</v>
      </c>
      <c r="HAR107" s="8"/>
      <c r="HAU107" s="19">
        <f t="shared" ref="HAU107" si="4675">HAU105</f>
        <v>11.535</v>
      </c>
      <c r="HAV107" s="1" t="s">
        <v>12</v>
      </c>
      <c r="HAX107" t="s">
        <v>113</v>
      </c>
      <c r="HAZ107" s="8"/>
      <c r="HBC107" s="19">
        <f t="shared" ref="HBC107" si="4676">HBC105</f>
        <v>11.535</v>
      </c>
      <c r="HBD107" s="1" t="s">
        <v>12</v>
      </c>
      <c r="HBF107" t="s">
        <v>113</v>
      </c>
      <c r="HBH107" s="8"/>
      <c r="HBK107" s="19">
        <f t="shared" ref="HBK107" si="4677">HBK105</f>
        <v>11.535</v>
      </c>
      <c r="HBL107" s="1" t="s">
        <v>12</v>
      </c>
      <c r="HBN107" t="s">
        <v>113</v>
      </c>
      <c r="HBP107" s="8"/>
      <c r="HBS107" s="19">
        <f t="shared" ref="HBS107" si="4678">HBS105</f>
        <v>11.535</v>
      </c>
      <c r="HBT107" s="1" t="s">
        <v>12</v>
      </c>
      <c r="HBV107" t="s">
        <v>113</v>
      </c>
      <c r="HBX107" s="8"/>
      <c r="HCA107" s="19">
        <f t="shared" ref="HCA107" si="4679">HCA105</f>
        <v>11.535</v>
      </c>
      <c r="HCB107" s="1" t="s">
        <v>12</v>
      </c>
      <c r="HCD107" t="s">
        <v>113</v>
      </c>
      <c r="HCF107" s="8"/>
      <c r="HCI107" s="19">
        <f t="shared" ref="HCI107" si="4680">HCI105</f>
        <v>11.535</v>
      </c>
      <c r="HCJ107" s="1" t="s">
        <v>12</v>
      </c>
      <c r="HCL107" t="s">
        <v>113</v>
      </c>
      <c r="HCN107" s="8"/>
      <c r="HCQ107" s="19">
        <f t="shared" ref="HCQ107" si="4681">HCQ105</f>
        <v>11.535</v>
      </c>
      <c r="HCR107" s="1" t="s">
        <v>12</v>
      </c>
      <c r="HCT107" t="s">
        <v>113</v>
      </c>
      <c r="HCV107" s="8"/>
      <c r="HCY107" s="19">
        <f t="shared" ref="HCY107" si="4682">HCY105</f>
        <v>11.535</v>
      </c>
      <c r="HCZ107" s="1" t="s">
        <v>12</v>
      </c>
      <c r="HDB107" t="s">
        <v>113</v>
      </c>
      <c r="HDD107" s="8"/>
      <c r="HDG107" s="19">
        <f t="shared" ref="HDG107" si="4683">HDG105</f>
        <v>11.535</v>
      </c>
      <c r="HDH107" s="1" t="s">
        <v>12</v>
      </c>
      <c r="HDJ107" t="s">
        <v>113</v>
      </c>
      <c r="HDL107" s="8"/>
      <c r="HDO107" s="19">
        <f t="shared" ref="HDO107" si="4684">HDO105</f>
        <v>11.535</v>
      </c>
      <c r="HDP107" s="1" t="s">
        <v>12</v>
      </c>
      <c r="HDR107" t="s">
        <v>113</v>
      </c>
      <c r="HDT107" s="8"/>
      <c r="HDW107" s="19">
        <f t="shared" ref="HDW107" si="4685">HDW105</f>
        <v>11.535</v>
      </c>
      <c r="HDX107" s="1" t="s">
        <v>12</v>
      </c>
      <c r="HDZ107" t="s">
        <v>113</v>
      </c>
      <c r="HEB107" s="8"/>
      <c r="HEE107" s="19">
        <f t="shared" ref="HEE107" si="4686">HEE105</f>
        <v>11.535</v>
      </c>
      <c r="HEF107" s="1" t="s">
        <v>12</v>
      </c>
      <c r="HEH107" t="s">
        <v>113</v>
      </c>
      <c r="HEJ107" s="8"/>
      <c r="HEM107" s="19">
        <f t="shared" ref="HEM107" si="4687">HEM105</f>
        <v>11.535</v>
      </c>
      <c r="HEN107" s="1" t="s">
        <v>12</v>
      </c>
      <c r="HEP107" t="s">
        <v>113</v>
      </c>
      <c r="HER107" s="8"/>
      <c r="HEU107" s="19">
        <f t="shared" ref="HEU107" si="4688">HEU105</f>
        <v>11.535</v>
      </c>
      <c r="HEV107" s="1" t="s">
        <v>12</v>
      </c>
      <c r="HEX107" t="s">
        <v>113</v>
      </c>
      <c r="HEZ107" s="8"/>
      <c r="HFC107" s="19">
        <f t="shared" ref="HFC107" si="4689">HFC105</f>
        <v>11.535</v>
      </c>
      <c r="HFD107" s="1" t="s">
        <v>12</v>
      </c>
      <c r="HFF107" t="s">
        <v>113</v>
      </c>
      <c r="HFH107" s="8"/>
      <c r="HFK107" s="19">
        <f t="shared" ref="HFK107" si="4690">HFK105</f>
        <v>11.535</v>
      </c>
      <c r="HFL107" s="1" t="s">
        <v>12</v>
      </c>
      <c r="HFN107" t="s">
        <v>113</v>
      </c>
      <c r="HFP107" s="8"/>
      <c r="HFS107" s="19">
        <f t="shared" ref="HFS107" si="4691">HFS105</f>
        <v>11.535</v>
      </c>
      <c r="HFT107" s="1" t="s">
        <v>12</v>
      </c>
      <c r="HFV107" t="s">
        <v>113</v>
      </c>
      <c r="HFX107" s="8"/>
      <c r="HGA107" s="19">
        <f t="shared" ref="HGA107" si="4692">HGA105</f>
        <v>11.535</v>
      </c>
      <c r="HGB107" s="1" t="s">
        <v>12</v>
      </c>
      <c r="HGD107" t="s">
        <v>113</v>
      </c>
      <c r="HGF107" s="8"/>
      <c r="HGI107" s="19">
        <f t="shared" ref="HGI107" si="4693">HGI105</f>
        <v>11.535</v>
      </c>
      <c r="HGJ107" s="1" t="s">
        <v>12</v>
      </c>
      <c r="HGL107" t="s">
        <v>113</v>
      </c>
      <c r="HGN107" s="8"/>
      <c r="HGQ107" s="19">
        <f t="shared" ref="HGQ107" si="4694">HGQ105</f>
        <v>11.535</v>
      </c>
      <c r="HGR107" s="1" t="s">
        <v>12</v>
      </c>
      <c r="HGT107" t="s">
        <v>113</v>
      </c>
      <c r="HGV107" s="8"/>
      <c r="HGY107" s="19">
        <f t="shared" ref="HGY107" si="4695">HGY105</f>
        <v>11.535</v>
      </c>
      <c r="HGZ107" s="1" t="s">
        <v>12</v>
      </c>
      <c r="HHB107" t="s">
        <v>113</v>
      </c>
      <c r="HHD107" s="8"/>
      <c r="HHG107" s="19">
        <f t="shared" ref="HHG107" si="4696">HHG105</f>
        <v>11.535</v>
      </c>
      <c r="HHH107" s="1" t="s">
        <v>12</v>
      </c>
      <c r="HHJ107" t="s">
        <v>113</v>
      </c>
      <c r="HHL107" s="8"/>
      <c r="HHO107" s="19">
        <f t="shared" ref="HHO107" si="4697">HHO105</f>
        <v>11.535</v>
      </c>
      <c r="HHP107" s="1" t="s">
        <v>12</v>
      </c>
      <c r="HHR107" t="s">
        <v>113</v>
      </c>
      <c r="HHT107" s="8"/>
      <c r="HHW107" s="19">
        <f t="shared" ref="HHW107" si="4698">HHW105</f>
        <v>11.535</v>
      </c>
      <c r="HHX107" s="1" t="s">
        <v>12</v>
      </c>
      <c r="HHZ107" t="s">
        <v>113</v>
      </c>
      <c r="HIB107" s="8"/>
      <c r="HIE107" s="19">
        <f t="shared" ref="HIE107" si="4699">HIE105</f>
        <v>11.535</v>
      </c>
      <c r="HIF107" s="1" t="s">
        <v>12</v>
      </c>
      <c r="HIH107" t="s">
        <v>113</v>
      </c>
      <c r="HIJ107" s="8"/>
      <c r="HIM107" s="19">
        <f t="shared" ref="HIM107" si="4700">HIM105</f>
        <v>11.535</v>
      </c>
      <c r="HIN107" s="1" t="s">
        <v>12</v>
      </c>
      <c r="HIP107" t="s">
        <v>113</v>
      </c>
      <c r="HIR107" s="8"/>
      <c r="HIU107" s="19">
        <f t="shared" ref="HIU107" si="4701">HIU105</f>
        <v>11.535</v>
      </c>
      <c r="HIV107" s="1" t="s">
        <v>12</v>
      </c>
      <c r="HIX107" t="s">
        <v>113</v>
      </c>
      <c r="HIZ107" s="8"/>
      <c r="HJC107" s="19">
        <f t="shared" ref="HJC107" si="4702">HJC105</f>
        <v>11.535</v>
      </c>
      <c r="HJD107" s="1" t="s">
        <v>12</v>
      </c>
      <c r="HJF107" t="s">
        <v>113</v>
      </c>
      <c r="HJH107" s="8"/>
      <c r="HJK107" s="19">
        <f t="shared" ref="HJK107" si="4703">HJK105</f>
        <v>11.535</v>
      </c>
      <c r="HJL107" s="1" t="s">
        <v>12</v>
      </c>
      <c r="HJN107" t="s">
        <v>113</v>
      </c>
      <c r="HJP107" s="8"/>
      <c r="HJS107" s="19">
        <f t="shared" ref="HJS107" si="4704">HJS105</f>
        <v>11.535</v>
      </c>
      <c r="HJT107" s="1" t="s">
        <v>12</v>
      </c>
      <c r="HJV107" t="s">
        <v>113</v>
      </c>
      <c r="HJX107" s="8"/>
      <c r="HKA107" s="19">
        <f t="shared" ref="HKA107" si="4705">HKA105</f>
        <v>11.535</v>
      </c>
      <c r="HKB107" s="1" t="s">
        <v>12</v>
      </c>
      <c r="HKD107" t="s">
        <v>113</v>
      </c>
      <c r="HKF107" s="8"/>
      <c r="HKI107" s="19">
        <f t="shared" ref="HKI107" si="4706">HKI105</f>
        <v>11.535</v>
      </c>
      <c r="HKJ107" s="1" t="s">
        <v>12</v>
      </c>
      <c r="HKL107" t="s">
        <v>113</v>
      </c>
      <c r="HKN107" s="8"/>
      <c r="HKQ107" s="19">
        <f t="shared" ref="HKQ107" si="4707">HKQ105</f>
        <v>11.535</v>
      </c>
      <c r="HKR107" s="1" t="s">
        <v>12</v>
      </c>
      <c r="HKT107" t="s">
        <v>113</v>
      </c>
      <c r="HKV107" s="8"/>
      <c r="HKY107" s="19">
        <f t="shared" ref="HKY107" si="4708">HKY105</f>
        <v>11.535</v>
      </c>
      <c r="HKZ107" s="1" t="s">
        <v>12</v>
      </c>
      <c r="HLB107" t="s">
        <v>113</v>
      </c>
      <c r="HLD107" s="8"/>
      <c r="HLG107" s="19">
        <f t="shared" ref="HLG107" si="4709">HLG105</f>
        <v>11.535</v>
      </c>
      <c r="HLH107" s="1" t="s">
        <v>12</v>
      </c>
      <c r="HLJ107" t="s">
        <v>113</v>
      </c>
      <c r="HLL107" s="8"/>
      <c r="HLO107" s="19">
        <f t="shared" ref="HLO107" si="4710">HLO105</f>
        <v>11.535</v>
      </c>
      <c r="HLP107" s="1" t="s">
        <v>12</v>
      </c>
      <c r="HLR107" t="s">
        <v>113</v>
      </c>
      <c r="HLT107" s="8"/>
      <c r="HLW107" s="19">
        <f t="shared" ref="HLW107" si="4711">HLW105</f>
        <v>11.535</v>
      </c>
      <c r="HLX107" s="1" t="s">
        <v>12</v>
      </c>
      <c r="HLZ107" t="s">
        <v>113</v>
      </c>
      <c r="HMB107" s="8"/>
      <c r="HME107" s="19">
        <f t="shared" ref="HME107" si="4712">HME105</f>
        <v>11.535</v>
      </c>
      <c r="HMF107" s="1" t="s">
        <v>12</v>
      </c>
      <c r="HMH107" t="s">
        <v>113</v>
      </c>
      <c r="HMJ107" s="8"/>
      <c r="HMM107" s="19">
        <f t="shared" ref="HMM107" si="4713">HMM105</f>
        <v>11.535</v>
      </c>
      <c r="HMN107" s="1" t="s">
        <v>12</v>
      </c>
      <c r="HMP107" t="s">
        <v>113</v>
      </c>
      <c r="HMR107" s="8"/>
      <c r="HMU107" s="19">
        <f t="shared" ref="HMU107" si="4714">HMU105</f>
        <v>11.535</v>
      </c>
      <c r="HMV107" s="1" t="s">
        <v>12</v>
      </c>
      <c r="HMX107" t="s">
        <v>113</v>
      </c>
      <c r="HMZ107" s="8"/>
      <c r="HNC107" s="19">
        <f t="shared" ref="HNC107" si="4715">HNC105</f>
        <v>11.535</v>
      </c>
      <c r="HND107" s="1" t="s">
        <v>12</v>
      </c>
      <c r="HNF107" t="s">
        <v>113</v>
      </c>
      <c r="HNH107" s="8"/>
      <c r="HNK107" s="19">
        <f t="shared" ref="HNK107" si="4716">HNK105</f>
        <v>11.535</v>
      </c>
      <c r="HNL107" s="1" t="s">
        <v>12</v>
      </c>
      <c r="HNN107" t="s">
        <v>113</v>
      </c>
      <c r="HNP107" s="8"/>
      <c r="HNS107" s="19">
        <f t="shared" ref="HNS107" si="4717">HNS105</f>
        <v>11.535</v>
      </c>
      <c r="HNT107" s="1" t="s">
        <v>12</v>
      </c>
      <c r="HNV107" t="s">
        <v>113</v>
      </c>
      <c r="HNX107" s="8"/>
      <c r="HOA107" s="19">
        <f t="shared" ref="HOA107" si="4718">HOA105</f>
        <v>11.535</v>
      </c>
      <c r="HOB107" s="1" t="s">
        <v>12</v>
      </c>
      <c r="HOD107" t="s">
        <v>113</v>
      </c>
      <c r="HOF107" s="8"/>
      <c r="HOI107" s="19">
        <f t="shared" ref="HOI107" si="4719">HOI105</f>
        <v>11.535</v>
      </c>
      <c r="HOJ107" s="1" t="s">
        <v>12</v>
      </c>
      <c r="HOL107" t="s">
        <v>113</v>
      </c>
      <c r="HON107" s="8"/>
      <c r="HOQ107" s="19">
        <f t="shared" ref="HOQ107" si="4720">HOQ105</f>
        <v>11.535</v>
      </c>
      <c r="HOR107" s="1" t="s">
        <v>12</v>
      </c>
      <c r="HOT107" t="s">
        <v>113</v>
      </c>
      <c r="HOV107" s="8"/>
      <c r="HOY107" s="19">
        <f t="shared" ref="HOY107" si="4721">HOY105</f>
        <v>11.535</v>
      </c>
      <c r="HOZ107" s="1" t="s">
        <v>12</v>
      </c>
      <c r="HPB107" t="s">
        <v>113</v>
      </c>
      <c r="HPD107" s="8"/>
      <c r="HPG107" s="19">
        <f t="shared" ref="HPG107" si="4722">HPG105</f>
        <v>11.535</v>
      </c>
      <c r="HPH107" s="1" t="s">
        <v>12</v>
      </c>
      <c r="HPJ107" t="s">
        <v>113</v>
      </c>
      <c r="HPL107" s="8"/>
      <c r="HPO107" s="19">
        <f t="shared" ref="HPO107" si="4723">HPO105</f>
        <v>11.535</v>
      </c>
      <c r="HPP107" s="1" t="s">
        <v>12</v>
      </c>
      <c r="HPR107" t="s">
        <v>113</v>
      </c>
      <c r="HPT107" s="8"/>
      <c r="HPW107" s="19">
        <f t="shared" ref="HPW107" si="4724">HPW105</f>
        <v>11.535</v>
      </c>
      <c r="HPX107" s="1" t="s">
        <v>12</v>
      </c>
      <c r="HPZ107" t="s">
        <v>113</v>
      </c>
      <c r="HQB107" s="8"/>
      <c r="HQE107" s="19">
        <f t="shared" ref="HQE107" si="4725">HQE105</f>
        <v>11.535</v>
      </c>
      <c r="HQF107" s="1" t="s">
        <v>12</v>
      </c>
      <c r="HQH107" t="s">
        <v>113</v>
      </c>
      <c r="HQJ107" s="8"/>
      <c r="HQM107" s="19">
        <f t="shared" ref="HQM107" si="4726">HQM105</f>
        <v>11.535</v>
      </c>
      <c r="HQN107" s="1" t="s">
        <v>12</v>
      </c>
      <c r="HQP107" t="s">
        <v>113</v>
      </c>
      <c r="HQR107" s="8"/>
      <c r="HQU107" s="19">
        <f t="shared" ref="HQU107" si="4727">HQU105</f>
        <v>11.535</v>
      </c>
      <c r="HQV107" s="1" t="s">
        <v>12</v>
      </c>
      <c r="HQX107" t="s">
        <v>113</v>
      </c>
      <c r="HQZ107" s="8"/>
      <c r="HRC107" s="19">
        <f t="shared" ref="HRC107" si="4728">HRC105</f>
        <v>11.535</v>
      </c>
      <c r="HRD107" s="1" t="s">
        <v>12</v>
      </c>
      <c r="HRF107" t="s">
        <v>113</v>
      </c>
      <c r="HRH107" s="8"/>
      <c r="HRK107" s="19">
        <f t="shared" ref="HRK107" si="4729">HRK105</f>
        <v>11.535</v>
      </c>
      <c r="HRL107" s="1" t="s">
        <v>12</v>
      </c>
      <c r="HRN107" t="s">
        <v>113</v>
      </c>
      <c r="HRP107" s="8"/>
      <c r="HRS107" s="19">
        <f t="shared" ref="HRS107" si="4730">HRS105</f>
        <v>11.535</v>
      </c>
      <c r="HRT107" s="1" t="s">
        <v>12</v>
      </c>
      <c r="HRV107" t="s">
        <v>113</v>
      </c>
      <c r="HRX107" s="8"/>
      <c r="HSA107" s="19">
        <f t="shared" ref="HSA107" si="4731">HSA105</f>
        <v>11.535</v>
      </c>
      <c r="HSB107" s="1" t="s">
        <v>12</v>
      </c>
      <c r="HSD107" t="s">
        <v>113</v>
      </c>
      <c r="HSF107" s="8"/>
      <c r="HSI107" s="19">
        <f t="shared" ref="HSI107" si="4732">HSI105</f>
        <v>11.535</v>
      </c>
      <c r="HSJ107" s="1" t="s">
        <v>12</v>
      </c>
      <c r="HSL107" t="s">
        <v>113</v>
      </c>
      <c r="HSN107" s="8"/>
      <c r="HSQ107" s="19">
        <f t="shared" ref="HSQ107" si="4733">HSQ105</f>
        <v>11.535</v>
      </c>
      <c r="HSR107" s="1" t="s">
        <v>12</v>
      </c>
      <c r="HST107" t="s">
        <v>113</v>
      </c>
      <c r="HSV107" s="8"/>
      <c r="HSY107" s="19">
        <f t="shared" ref="HSY107" si="4734">HSY105</f>
        <v>11.535</v>
      </c>
      <c r="HSZ107" s="1" t="s">
        <v>12</v>
      </c>
      <c r="HTB107" t="s">
        <v>113</v>
      </c>
      <c r="HTD107" s="8"/>
      <c r="HTG107" s="19">
        <f t="shared" ref="HTG107" si="4735">HTG105</f>
        <v>11.535</v>
      </c>
      <c r="HTH107" s="1" t="s">
        <v>12</v>
      </c>
      <c r="HTJ107" t="s">
        <v>113</v>
      </c>
      <c r="HTL107" s="8"/>
      <c r="HTO107" s="19">
        <f t="shared" ref="HTO107" si="4736">HTO105</f>
        <v>11.535</v>
      </c>
      <c r="HTP107" s="1" t="s">
        <v>12</v>
      </c>
      <c r="HTR107" t="s">
        <v>113</v>
      </c>
      <c r="HTT107" s="8"/>
      <c r="HTW107" s="19">
        <f t="shared" ref="HTW107" si="4737">HTW105</f>
        <v>11.535</v>
      </c>
      <c r="HTX107" s="1" t="s">
        <v>12</v>
      </c>
      <c r="HTZ107" t="s">
        <v>113</v>
      </c>
      <c r="HUB107" s="8"/>
      <c r="HUE107" s="19">
        <f t="shared" ref="HUE107" si="4738">HUE105</f>
        <v>11.535</v>
      </c>
      <c r="HUF107" s="1" t="s">
        <v>12</v>
      </c>
      <c r="HUH107" t="s">
        <v>113</v>
      </c>
      <c r="HUJ107" s="8"/>
      <c r="HUM107" s="19">
        <f t="shared" ref="HUM107" si="4739">HUM105</f>
        <v>11.535</v>
      </c>
      <c r="HUN107" s="1" t="s">
        <v>12</v>
      </c>
      <c r="HUP107" t="s">
        <v>113</v>
      </c>
      <c r="HUR107" s="8"/>
      <c r="HUU107" s="19">
        <f t="shared" ref="HUU107" si="4740">HUU105</f>
        <v>11.535</v>
      </c>
      <c r="HUV107" s="1" t="s">
        <v>12</v>
      </c>
      <c r="HUX107" t="s">
        <v>113</v>
      </c>
      <c r="HUZ107" s="8"/>
      <c r="HVC107" s="19">
        <f t="shared" ref="HVC107" si="4741">HVC105</f>
        <v>11.535</v>
      </c>
      <c r="HVD107" s="1" t="s">
        <v>12</v>
      </c>
      <c r="HVF107" t="s">
        <v>113</v>
      </c>
      <c r="HVH107" s="8"/>
      <c r="HVK107" s="19">
        <f t="shared" ref="HVK107" si="4742">HVK105</f>
        <v>11.535</v>
      </c>
      <c r="HVL107" s="1" t="s">
        <v>12</v>
      </c>
      <c r="HVN107" t="s">
        <v>113</v>
      </c>
      <c r="HVP107" s="8"/>
      <c r="HVS107" s="19">
        <f t="shared" ref="HVS107" si="4743">HVS105</f>
        <v>11.535</v>
      </c>
      <c r="HVT107" s="1" t="s">
        <v>12</v>
      </c>
      <c r="HVV107" t="s">
        <v>113</v>
      </c>
      <c r="HVX107" s="8"/>
      <c r="HWA107" s="19">
        <f t="shared" ref="HWA107" si="4744">HWA105</f>
        <v>11.535</v>
      </c>
      <c r="HWB107" s="1" t="s">
        <v>12</v>
      </c>
      <c r="HWD107" t="s">
        <v>113</v>
      </c>
      <c r="HWF107" s="8"/>
      <c r="HWI107" s="19">
        <f t="shared" ref="HWI107" si="4745">HWI105</f>
        <v>11.535</v>
      </c>
      <c r="HWJ107" s="1" t="s">
        <v>12</v>
      </c>
      <c r="HWL107" t="s">
        <v>113</v>
      </c>
      <c r="HWN107" s="8"/>
      <c r="HWQ107" s="19">
        <f t="shared" ref="HWQ107" si="4746">HWQ105</f>
        <v>11.535</v>
      </c>
      <c r="HWR107" s="1" t="s">
        <v>12</v>
      </c>
      <c r="HWT107" t="s">
        <v>113</v>
      </c>
      <c r="HWV107" s="8"/>
      <c r="HWY107" s="19">
        <f t="shared" ref="HWY107" si="4747">HWY105</f>
        <v>11.535</v>
      </c>
      <c r="HWZ107" s="1" t="s">
        <v>12</v>
      </c>
      <c r="HXB107" t="s">
        <v>113</v>
      </c>
      <c r="HXD107" s="8"/>
      <c r="HXG107" s="19">
        <f t="shared" ref="HXG107" si="4748">HXG105</f>
        <v>11.535</v>
      </c>
      <c r="HXH107" s="1" t="s">
        <v>12</v>
      </c>
      <c r="HXJ107" t="s">
        <v>113</v>
      </c>
      <c r="HXL107" s="8"/>
      <c r="HXO107" s="19">
        <f t="shared" ref="HXO107" si="4749">HXO105</f>
        <v>11.535</v>
      </c>
      <c r="HXP107" s="1" t="s">
        <v>12</v>
      </c>
      <c r="HXR107" t="s">
        <v>113</v>
      </c>
      <c r="HXT107" s="8"/>
      <c r="HXW107" s="19">
        <f t="shared" ref="HXW107" si="4750">HXW105</f>
        <v>11.535</v>
      </c>
      <c r="HXX107" s="1" t="s">
        <v>12</v>
      </c>
      <c r="HXZ107" t="s">
        <v>113</v>
      </c>
      <c r="HYB107" s="8"/>
      <c r="HYE107" s="19">
        <f t="shared" ref="HYE107" si="4751">HYE105</f>
        <v>11.535</v>
      </c>
      <c r="HYF107" s="1" t="s">
        <v>12</v>
      </c>
      <c r="HYH107" t="s">
        <v>113</v>
      </c>
      <c r="HYJ107" s="8"/>
      <c r="HYM107" s="19">
        <f t="shared" ref="HYM107" si="4752">HYM105</f>
        <v>11.535</v>
      </c>
      <c r="HYN107" s="1" t="s">
        <v>12</v>
      </c>
      <c r="HYP107" t="s">
        <v>113</v>
      </c>
      <c r="HYR107" s="8"/>
      <c r="HYU107" s="19">
        <f t="shared" ref="HYU107" si="4753">HYU105</f>
        <v>11.535</v>
      </c>
      <c r="HYV107" s="1" t="s">
        <v>12</v>
      </c>
      <c r="HYX107" t="s">
        <v>113</v>
      </c>
      <c r="HYZ107" s="8"/>
      <c r="HZC107" s="19">
        <f t="shared" ref="HZC107" si="4754">HZC105</f>
        <v>11.535</v>
      </c>
      <c r="HZD107" s="1" t="s">
        <v>12</v>
      </c>
      <c r="HZF107" t="s">
        <v>113</v>
      </c>
      <c r="HZH107" s="8"/>
      <c r="HZK107" s="19">
        <f t="shared" ref="HZK107" si="4755">HZK105</f>
        <v>11.535</v>
      </c>
      <c r="HZL107" s="1" t="s">
        <v>12</v>
      </c>
      <c r="HZN107" t="s">
        <v>113</v>
      </c>
      <c r="HZP107" s="8"/>
      <c r="HZS107" s="19">
        <f t="shared" ref="HZS107" si="4756">HZS105</f>
        <v>11.535</v>
      </c>
      <c r="HZT107" s="1" t="s">
        <v>12</v>
      </c>
      <c r="HZV107" t="s">
        <v>113</v>
      </c>
      <c r="HZX107" s="8"/>
      <c r="IAA107" s="19">
        <f t="shared" ref="IAA107" si="4757">IAA105</f>
        <v>11.535</v>
      </c>
      <c r="IAB107" s="1" t="s">
        <v>12</v>
      </c>
      <c r="IAD107" t="s">
        <v>113</v>
      </c>
      <c r="IAF107" s="8"/>
      <c r="IAI107" s="19">
        <f t="shared" ref="IAI107" si="4758">IAI105</f>
        <v>11.535</v>
      </c>
      <c r="IAJ107" s="1" t="s">
        <v>12</v>
      </c>
      <c r="IAL107" t="s">
        <v>113</v>
      </c>
      <c r="IAN107" s="8"/>
      <c r="IAQ107" s="19">
        <f t="shared" ref="IAQ107" si="4759">IAQ105</f>
        <v>11.535</v>
      </c>
      <c r="IAR107" s="1" t="s">
        <v>12</v>
      </c>
      <c r="IAT107" t="s">
        <v>113</v>
      </c>
      <c r="IAV107" s="8"/>
      <c r="IAY107" s="19">
        <f t="shared" ref="IAY107" si="4760">IAY105</f>
        <v>11.535</v>
      </c>
      <c r="IAZ107" s="1" t="s">
        <v>12</v>
      </c>
      <c r="IBB107" t="s">
        <v>113</v>
      </c>
      <c r="IBD107" s="8"/>
      <c r="IBG107" s="19">
        <f t="shared" ref="IBG107" si="4761">IBG105</f>
        <v>11.535</v>
      </c>
      <c r="IBH107" s="1" t="s">
        <v>12</v>
      </c>
      <c r="IBJ107" t="s">
        <v>113</v>
      </c>
      <c r="IBL107" s="8"/>
      <c r="IBO107" s="19">
        <f t="shared" ref="IBO107" si="4762">IBO105</f>
        <v>11.535</v>
      </c>
      <c r="IBP107" s="1" t="s">
        <v>12</v>
      </c>
      <c r="IBR107" t="s">
        <v>113</v>
      </c>
      <c r="IBT107" s="8"/>
      <c r="IBW107" s="19">
        <f t="shared" ref="IBW107" si="4763">IBW105</f>
        <v>11.535</v>
      </c>
      <c r="IBX107" s="1" t="s">
        <v>12</v>
      </c>
      <c r="IBZ107" t="s">
        <v>113</v>
      </c>
      <c r="ICB107" s="8"/>
      <c r="ICE107" s="19">
        <f t="shared" ref="ICE107" si="4764">ICE105</f>
        <v>11.535</v>
      </c>
      <c r="ICF107" s="1" t="s">
        <v>12</v>
      </c>
      <c r="ICH107" t="s">
        <v>113</v>
      </c>
      <c r="ICJ107" s="8"/>
      <c r="ICM107" s="19">
        <f t="shared" ref="ICM107" si="4765">ICM105</f>
        <v>11.535</v>
      </c>
      <c r="ICN107" s="1" t="s">
        <v>12</v>
      </c>
      <c r="ICP107" t="s">
        <v>113</v>
      </c>
      <c r="ICR107" s="8"/>
      <c r="ICU107" s="19">
        <f t="shared" ref="ICU107" si="4766">ICU105</f>
        <v>11.535</v>
      </c>
      <c r="ICV107" s="1" t="s">
        <v>12</v>
      </c>
      <c r="ICX107" t="s">
        <v>113</v>
      </c>
      <c r="ICZ107" s="8"/>
      <c r="IDC107" s="19">
        <f t="shared" ref="IDC107" si="4767">IDC105</f>
        <v>11.535</v>
      </c>
      <c r="IDD107" s="1" t="s">
        <v>12</v>
      </c>
      <c r="IDF107" t="s">
        <v>113</v>
      </c>
      <c r="IDH107" s="8"/>
      <c r="IDK107" s="19">
        <f t="shared" ref="IDK107" si="4768">IDK105</f>
        <v>11.535</v>
      </c>
      <c r="IDL107" s="1" t="s">
        <v>12</v>
      </c>
      <c r="IDN107" t="s">
        <v>113</v>
      </c>
      <c r="IDP107" s="8"/>
      <c r="IDS107" s="19">
        <f t="shared" ref="IDS107" si="4769">IDS105</f>
        <v>11.535</v>
      </c>
      <c r="IDT107" s="1" t="s">
        <v>12</v>
      </c>
      <c r="IDV107" t="s">
        <v>113</v>
      </c>
      <c r="IDX107" s="8"/>
      <c r="IEA107" s="19">
        <f t="shared" ref="IEA107" si="4770">IEA105</f>
        <v>11.535</v>
      </c>
      <c r="IEB107" s="1" t="s">
        <v>12</v>
      </c>
      <c r="IED107" t="s">
        <v>113</v>
      </c>
      <c r="IEF107" s="8"/>
      <c r="IEI107" s="19">
        <f t="shared" ref="IEI107" si="4771">IEI105</f>
        <v>11.535</v>
      </c>
      <c r="IEJ107" s="1" t="s">
        <v>12</v>
      </c>
      <c r="IEL107" t="s">
        <v>113</v>
      </c>
      <c r="IEN107" s="8"/>
      <c r="IEQ107" s="19">
        <f t="shared" ref="IEQ107" si="4772">IEQ105</f>
        <v>11.535</v>
      </c>
      <c r="IER107" s="1" t="s">
        <v>12</v>
      </c>
      <c r="IET107" t="s">
        <v>113</v>
      </c>
      <c r="IEV107" s="8"/>
      <c r="IEY107" s="19">
        <f t="shared" ref="IEY107" si="4773">IEY105</f>
        <v>11.535</v>
      </c>
      <c r="IEZ107" s="1" t="s">
        <v>12</v>
      </c>
      <c r="IFB107" t="s">
        <v>113</v>
      </c>
      <c r="IFD107" s="8"/>
      <c r="IFG107" s="19">
        <f t="shared" ref="IFG107" si="4774">IFG105</f>
        <v>11.535</v>
      </c>
      <c r="IFH107" s="1" t="s">
        <v>12</v>
      </c>
      <c r="IFJ107" t="s">
        <v>113</v>
      </c>
      <c r="IFL107" s="8"/>
      <c r="IFO107" s="19">
        <f t="shared" ref="IFO107" si="4775">IFO105</f>
        <v>11.535</v>
      </c>
      <c r="IFP107" s="1" t="s">
        <v>12</v>
      </c>
      <c r="IFR107" t="s">
        <v>113</v>
      </c>
      <c r="IFT107" s="8"/>
      <c r="IFW107" s="19">
        <f t="shared" ref="IFW107" si="4776">IFW105</f>
        <v>11.535</v>
      </c>
      <c r="IFX107" s="1" t="s">
        <v>12</v>
      </c>
      <c r="IFZ107" t="s">
        <v>113</v>
      </c>
      <c r="IGB107" s="8"/>
      <c r="IGE107" s="19">
        <f t="shared" ref="IGE107" si="4777">IGE105</f>
        <v>11.535</v>
      </c>
      <c r="IGF107" s="1" t="s">
        <v>12</v>
      </c>
      <c r="IGH107" t="s">
        <v>113</v>
      </c>
      <c r="IGJ107" s="8"/>
      <c r="IGM107" s="19">
        <f t="shared" ref="IGM107" si="4778">IGM105</f>
        <v>11.535</v>
      </c>
      <c r="IGN107" s="1" t="s">
        <v>12</v>
      </c>
      <c r="IGP107" t="s">
        <v>113</v>
      </c>
      <c r="IGR107" s="8"/>
      <c r="IGU107" s="19">
        <f t="shared" ref="IGU107" si="4779">IGU105</f>
        <v>11.535</v>
      </c>
      <c r="IGV107" s="1" t="s">
        <v>12</v>
      </c>
      <c r="IGX107" t="s">
        <v>113</v>
      </c>
      <c r="IGZ107" s="8"/>
      <c r="IHC107" s="19">
        <f t="shared" ref="IHC107" si="4780">IHC105</f>
        <v>11.535</v>
      </c>
      <c r="IHD107" s="1" t="s">
        <v>12</v>
      </c>
      <c r="IHF107" t="s">
        <v>113</v>
      </c>
      <c r="IHH107" s="8"/>
      <c r="IHK107" s="19">
        <f t="shared" ref="IHK107" si="4781">IHK105</f>
        <v>11.535</v>
      </c>
      <c r="IHL107" s="1" t="s">
        <v>12</v>
      </c>
      <c r="IHN107" t="s">
        <v>113</v>
      </c>
      <c r="IHP107" s="8"/>
      <c r="IHS107" s="19">
        <f t="shared" ref="IHS107" si="4782">IHS105</f>
        <v>11.535</v>
      </c>
      <c r="IHT107" s="1" t="s">
        <v>12</v>
      </c>
      <c r="IHV107" t="s">
        <v>113</v>
      </c>
      <c r="IHX107" s="8"/>
      <c r="IIA107" s="19">
        <f t="shared" ref="IIA107" si="4783">IIA105</f>
        <v>11.535</v>
      </c>
      <c r="IIB107" s="1" t="s">
        <v>12</v>
      </c>
      <c r="IID107" t="s">
        <v>113</v>
      </c>
      <c r="IIF107" s="8"/>
      <c r="III107" s="19">
        <f t="shared" ref="III107" si="4784">III105</f>
        <v>11.535</v>
      </c>
      <c r="IIJ107" s="1" t="s">
        <v>12</v>
      </c>
      <c r="IIL107" t="s">
        <v>113</v>
      </c>
      <c r="IIN107" s="8"/>
      <c r="IIQ107" s="19">
        <f t="shared" ref="IIQ107" si="4785">IIQ105</f>
        <v>11.535</v>
      </c>
      <c r="IIR107" s="1" t="s">
        <v>12</v>
      </c>
      <c r="IIT107" t="s">
        <v>113</v>
      </c>
      <c r="IIV107" s="8"/>
      <c r="IIY107" s="19">
        <f t="shared" ref="IIY107" si="4786">IIY105</f>
        <v>11.535</v>
      </c>
      <c r="IIZ107" s="1" t="s">
        <v>12</v>
      </c>
      <c r="IJB107" t="s">
        <v>113</v>
      </c>
      <c r="IJD107" s="8"/>
      <c r="IJG107" s="19">
        <f t="shared" ref="IJG107" si="4787">IJG105</f>
        <v>11.535</v>
      </c>
      <c r="IJH107" s="1" t="s">
        <v>12</v>
      </c>
      <c r="IJJ107" t="s">
        <v>113</v>
      </c>
      <c r="IJL107" s="8"/>
      <c r="IJO107" s="19">
        <f t="shared" ref="IJO107" si="4788">IJO105</f>
        <v>11.535</v>
      </c>
      <c r="IJP107" s="1" t="s">
        <v>12</v>
      </c>
      <c r="IJR107" t="s">
        <v>113</v>
      </c>
      <c r="IJT107" s="8"/>
      <c r="IJW107" s="19">
        <f t="shared" ref="IJW107" si="4789">IJW105</f>
        <v>11.535</v>
      </c>
      <c r="IJX107" s="1" t="s">
        <v>12</v>
      </c>
      <c r="IJZ107" t="s">
        <v>113</v>
      </c>
      <c r="IKB107" s="8"/>
      <c r="IKE107" s="19">
        <f t="shared" ref="IKE107" si="4790">IKE105</f>
        <v>11.535</v>
      </c>
      <c r="IKF107" s="1" t="s">
        <v>12</v>
      </c>
      <c r="IKH107" t="s">
        <v>113</v>
      </c>
      <c r="IKJ107" s="8"/>
      <c r="IKM107" s="19">
        <f t="shared" ref="IKM107" si="4791">IKM105</f>
        <v>11.535</v>
      </c>
      <c r="IKN107" s="1" t="s">
        <v>12</v>
      </c>
      <c r="IKP107" t="s">
        <v>113</v>
      </c>
      <c r="IKR107" s="8"/>
      <c r="IKU107" s="19">
        <f t="shared" ref="IKU107" si="4792">IKU105</f>
        <v>11.535</v>
      </c>
      <c r="IKV107" s="1" t="s">
        <v>12</v>
      </c>
      <c r="IKX107" t="s">
        <v>113</v>
      </c>
      <c r="IKZ107" s="8"/>
      <c r="ILC107" s="19">
        <f t="shared" ref="ILC107" si="4793">ILC105</f>
        <v>11.535</v>
      </c>
      <c r="ILD107" s="1" t="s">
        <v>12</v>
      </c>
      <c r="ILF107" t="s">
        <v>113</v>
      </c>
      <c r="ILH107" s="8"/>
      <c r="ILK107" s="19">
        <f t="shared" ref="ILK107" si="4794">ILK105</f>
        <v>11.535</v>
      </c>
      <c r="ILL107" s="1" t="s">
        <v>12</v>
      </c>
      <c r="ILN107" t="s">
        <v>113</v>
      </c>
      <c r="ILP107" s="8"/>
      <c r="ILS107" s="19">
        <f t="shared" ref="ILS107" si="4795">ILS105</f>
        <v>11.535</v>
      </c>
      <c r="ILT107" s="1" t="s">
        <v>12</v>
      </c>
      <c r="ILV107" t="s">
        <v>113</v>
      </c>
      <c r="ILX107" s="8"/>
      <c r="IMA107" s="19">
        <f t="shared" ref="IMA107" si="4796">IMA105</f>
        <v>11.535</v>
      </c>
      <c r="IMB107" s="1" t="s">
        <v>12</v>
      </c>
      <c r="IMD107" t="s">
        <v>113</v>
      </c>
      <c r="IMF107" s="8"/>
      <c r="IMI107" s="19">
        <f t="shared" ref="IMI107" si="4797">IMI105</f>
        <v>11.535</v>
      </c>
      <c r="IMJ107" s="1" t="s">
        <v>12</v>
      </c>
      <c r="IML107" t="s">
        <v>113</v>
      </c>
      <c r="IMN107" s="8"/>
      <c r="IMQ107" s="19">
        <f t="shared" ref="IMQ107" si="4798">IMQ105</f>
        <v>11.535</v>
      </c>
      <c r="IMR107" s="1" t="s">
        <v>12</v>
      </c>
      <c r="IMT107" t="s">
        <v>113</v>
      </c>
      <c r="IMV107" s="8"/>
      <c r="IMY107" s="19">
        <f t="shared" ref="IMY107" si="4799">IMY105</f>
        <v>11.535</v>
      </c>
      <c r="IMZ107" s="1" t="s">
        <v>12</v>
      </c>
      <c r="INB107" t="s">
        <v>113</v>
      </c>
      <c r="IND107" s="8"/>
      <c r="ING107" s="19">
        <f t="shared" ref="ING107" si="4800">ING105</f>
        <v>11.535</v>
      </c>
      <c r="INH107" s="1" t="s">
        <v>12</v>
      </c>
      <c r="INJ107" t="s">
        <v>113</v>
      </c>
      <c r="INL107" s="8"/>
      <c r="INO107" s="19">
        <f t="shared" ref="INO107" si="4801">INO105</f>
        <v>11.535</v>
      </c>
      <c r="INP107" s="1" t="s">
        <v>12</v>
      </c>
      <c r="INR107" t="s">
        <v>113</v>
      </c>
      <c r="INT107" s="8"/>
      <c r="INW107" s="19">
        <f t="shared" ref="INW107" si="4802">INW105</f>
        <v>11.535</v>
      </c>
      <c r="INX107" s="1" t="s">
        <v>12</v>
      </c>
      <c r="INZ107" t="s">
        <v>113</v>
      </c>
      <c r="IOB107" s="8"/>
      <c r="IOE107" s="19">
        <f t="shared" ref="IOE107" si="4803">IOE105</f>
        <v>11.535</v>
      </c>
      <c r="IOF107" s="1" t="s">
        <v>12</v>
      </c>
      <c r="IOH107" t="s">
        <v>113</v>
      </c>
      <c r="IOJ107" s="8"/>
      <c r="IOM107" s="19">
        <f t="shared" ref="IOM107" si="4804">IOM105</f>
        <v>11.535</v>
      </c>
      <c r="ION107" s="1" t="s">
        <v>12</v>
      </c>
      <c r="IOP107" t="s">
        <v>113</v>
      </c>
      <c r="IOR107" s="8"/>
      <c r="IOU107" s="19">
        <f t="shared" ref="IOU107" si="4805">IOU105</f>
        <v>11.535</v>
      </c>
      <c r="IOV107" s="1" t="s">
        <v>12</v>
      </c>
      <c r="IOX107" t="s">
        <v>113</v>
      </c>
      <c r="IOZ107" s="8"/>
      <c r="IPC107" s="19">
        <f t="shared" ref="IPC107" si="4806">IPC105</f>
        <v>11.535</v>
      </c>
      <c r="IPD107" s="1" t="s">
        <v>12</v>
      </c>
      <c r="IPF107" t="s">
        <v>113</v>
      </c>
      <c r="IPH107" s="8"/>
      <c r="IPK107" s="19">
        <f t="shared" ref="IPK107" si="4807">IPK105</f>
        <v>11.535</v>
      </c>
      <c r="IPL107" s="1" t="s">
        <v>12</v>
      </c>
      <c r="IPN107" t="s">
        <v>113</v>
      </c>
      <c r="IPP107" s="8"/>
      <c r="IPS107" s="19">
        <f t="shared" ref="IPS107" si="4808">IPS105</f>
        <v>11.535</v>
      </c>
      <c r="IPT107" s="1" t="s">
        <v>12</v>
      </c>
      <c r="IPV107" t="s">
        <v>113</v>
      </c>
      <c r="IPX107" s="8"/>
      <c r="IQA107" s="19">
        <f t="shared" ref="IQA107" si="4809">IQA105</f>
        <v>11.535</v>
      </c>
      <c r="IQB107" s="1" t="s">
        <v>12</v>
      </c>
      <c r="IQD107" t="s">
        <v>113</v>
      </c>
      <c r="IQF107" s="8"/>
      <c r="IQI107" s="19">
        <f t="shared" ref="IQI107" si="4810">IQI105</f>
        <v>11.535</v>
      </c>
      <c r="IQJ107" s="1" t="s">
        <v>12</v>
      </c>
      <c r="IQL107" t="s">
        <v>113</v>
      </c>
      <c r="IQN107" s="8"/>
      <c r="IQQ107" s="19">
        <f t="shared" ref="IQQ107" si="4811">IQQ105</f>
        <v>11.535</v>
      </c>
      <c r="IQR107" s="1" t="s">
        <v>12</v>
      </c>
      <c r="IQT107" t="s">
        <v>113</v>
      </c>
      <c r="IQV107" s="8"/>
      <c r="IQY107" s="19">
        <f t="shared" ref="IQY107" si="4812">IQY105</f>
        <v>11.535</v>
      </c>
      <c r="IQZ107" s="1" t="s">
        <v>12</v>
      </c>
      <c r="IRB107" t="s">
        <v>113</v>
      </c>
      <c r="IRD107" s="8"/>
      <c r="IRG107" s="19">
        <f t="shared" ref="IRG107" si="4813">IRG105</f>
        <v>11.535</v>
      </c>
      <c r="IRH107" s="1" t="s">
        <v>12</v>
      </c>
      <c r="IRJ107" t="s">
        <v>113</v>
      </c>
      <c r="IRL107" s="8"/>
      <c r="IRO107" s="19">
        <f t="shared" ref="IRO107" si="4814">IRO105</f>
        <v>11.535</v>
      </c>
      <c r="IRP107" s="1" t="s">
        <v>12</v>
      </c>
      <c r="IRR107" t="s">
        <v>113</v>
      </c>
      <c r="IRT107" s="8"/>
      <c r="IRW107" s="19">
        <f t="shared" ref="IRW107" si="4815">IRW105</f>
        <v>11.535</v>
      </c>
      <c r="IRX107" s="1" t="s">
        <v>12</v>
      </c>
      <c r="IRZ107" t="s">
        <v>113</v>
      </c>
      <c r="ISB107" s="8"/>
      <c r="ISE107" s="19">
        <f t="shared" ref="ISE107" si="4816">ISE105</f>
        <v>11.535</v>
      </c>
      <c r="ISF107" s="1" t="s">
        <v>12</v>
      </c>
      <c r="ISH107" t="s">
        <v>113</v>
      </c>
      <c r="ISJ107" s="8"/>
      <c r="ISM107" s="19">
        <f t="shared" ref="ISM107" si="4817">ISM105</f>
        <v>11.535</v>
      </c>
      <c r="ISN107" s="1" t="s">
        <v>12</v>
      </c>
      <c r="ISP107" t="s">
        <v>113</v>
      </c>
      <c r="ISR107" s="8"/>
      <c r="ISU107" s="19">
        <f t="shared" ref="ISU107" si="4818">ISU105</f>
        <v>11.535</v>
      </c>
      <c r="ISV107" s="1" t="s">
        <v>12</v>
      </c>
      <c r="ISX107" t="s">
        <v>113</v>
      </c>
      <c r="ISZ107" s="8"/>
      <c r="ITC107" s="19">
        <f t="shared" ref="ITC107" si="4819">ITC105</f>
        <v>11.535</v>
      </c>
      <c r="ITD107" s="1" t="s">
        <v>12</v>
      </c>
      <c r="ITF107" t="s">
        <v>113</v>
      </c>
      <c r="ITH107" s="8"/>
      <c r="ITK107" s="19">
        <f t="shared" ref="ITK107" si="4820">ITK105</f>
        <v>11.535</v>
      </c>
      <c r="ITL107" s="1" t="s">
        <v>12</v>
      </c>
      <c r="ITN107" t="s">
        <v>113</v>
      </c>
      <c r="ITP107" s="8"/>
      <c r="ITS107" s="19">
        <f t="shared" ref="ITS107" si="4821">ITS105</f>
        <v>11.535</v>
      </c>
      <c r="ITT107" s="1" t="s">
        <v>12</v>
      </c>
      <c r="ITV107" t="s">
        <v>113</v>
      </c>
      <c r="ITX107" s="8"/>
      <c r="IUA107" s="19">
        <f t="shared" ref="IUA107" si="4822">IUA105</f>
        <v>11.535</v>
      </c>
      <c r="IUB107" s="1" t="s">
        <v>12</v>
      </c>
      <c r="IUD107" t="s">
        <v>113</v>
      </c>
      <c r="IUF107" s="8"/>
      <c r="IUI107" s="19">
        <f t="shared" ref="IUI107" si="4823">IUI105</f>
        <v>11.535</v>
      </c>
      <c r="IUJ107" s="1" t="s">
        <v>12</v>
      </c>
      <c r="IUL107" t="s">
        <v>113</v>
      </c>
      <c r="IUN107" s="8"/>
      <c r="IUQ107" s="19">
        <f t="shared" ref="IUQ107" si="4824">IUQ105</f>
        <v>11.535</v>
      </c>
      <c r="IUR107" s="1" t="s">
        <v>12</v>
      </c>
      <c r="IUT107" t="s">
        <v>113</v>
      </c>
      <c r="IUV107" s="8"/>
      <c r="IUY107" s="19">
        <f t="shared" ref="IUY107" si="4825">IUY105</f>
        <v>11.535</v>
      </c>
      <c r="IUZ107" s="1" t="s">
        <v>12</v>
      </c>
      <c r="IVB107" t="s">
        <v>113</v>
      </c>
      <c r="IVD107" s="8"/>
      <c r="IVG107" s="19">
        <f t="shared" ref="IVG107" si="4826">IVG105</f>
        <v>11.535</v>
      </c>
      <c r="IVH107" s="1" t="s">
        <v>12</v>
      </c>
      <c r="IVJ107" t="s">
        <v>113</v>
      </c>
      <c r="IVL107" s="8"/>
      <c r="IVO107" s="19">
        <f t="shared" ref="IVO107" si="4827">IVO105</f>
        <v>11.535</v>
      </c>
      <c r="IVP107" s="1" t="s">
        <v>12</v>
      </c>
      <c r="IVR107" t="s">
        <v>113</v>
      </c>
      <c r="IVT107" s="8"/>
      <c r="IVW107" s="19">
        <f t="shared" ref="IVW107" si="4828">IVW105</f>
        <v>11.535</v>
      </c>
      <c r="IVX107" s="1" t="s">
        <v>12</v>
      </c>
      <c r="IVZ107" t="s">
        <v>113</v>
      </c>
      <c r="IWB107" s="8"/>
      <c r="IWE107" s="19">
        <f t="shared" ref="IWE107" si="4829">IWE105</f>
        <v>11.535</v>
      </c>
      <c r="IWF107" s="1" t="s">
        <v>12</v>
      </c>
      <c r="IWH107" t="s">
        <v>113</v>
      </c>
      <c r="IWJ107" s="8"/>
      <c r="IWM107" s="19">
        <f t="shared" ref="IWM107" si="4830">IWM105</f>
        <v>11.535</v>
      </c>
      <c r="IWN107" s="1" t="s">
        <v>12</v>
      </c>
      <c r="IWP107" t="s">
        <v>113</v>
      </c>
      <c r="IWR107" s="8"/>
      <c r="IWU107" s="19">
        <f t="shared" ref="IWU107" si="4831">IWU105</f>
        <v>11.535</v>
      </c>
      <c r="IWV107" s="1" t="s">
        <v>12</v>
      </c>
      <c r="IWX107" t="s">
        <v>113</v>
      </c>
      <c r="IWZ107" s="8"/>
      <c r="IXC107" s="19">
        <f t="shared" ref="IXC107" si="4832">IXC105</f>
        <v>11.535</v>
      </c>
      <c r="IXD107" s="1" t="s">
        <v>12</v>
      </c>
      <c r="IXF107" t="s">
        <v>113</v>
      </c>
      <c r="IXH107" s="8"/>
      <c r="IXK107" s="19">
        <f t="shared" ref="IXK107" si="4833">IXK105</f>
        <v>11.535</v>
      </c>
      <c r="IXL107" s="1" t="s">
        <v>12</v>
      </c>
      <c r="IXN107" t="s">
        <v>113</v>
      </c>
      <c r="IXP107" s="8"/>
      <c r="IXS107" s="19">
        <f t="shared" ref="IXS107" si="4834">IXS105</f>
        <v>11.535</v>
      </c>
      <c r="IXT107" s="1" t="s">
        <v>12</v>
      </c>
      <c r="IXV107" t="s">
        <v>113</v>
      </c>
      <c r="IXX107" s="8"/>
      <c r="IYA107" s="19">
        <f t="shared" ref="IYA107" si="4835">IYA105</f>
        <v>11.535</v>
      </c>
      <c r="IYB107" s="1" t="s">
        <v>12</v>
      </c>
      <c r="IYD107" t="s">
        <v>113</v>
      </c>
      <c r="IYF107" s="8"/>
      <c r="IYI107" s="19">
        <f t="shared" ref="IYI107" si="4836">IYI105</f>
        <v>11.535</v>
      </c>
      <c r="IYJ107" s="1" t="s">
        <v>12</v>
      </c>
      <c r="IYL107" t="s">
        <v>113</v>
      </c>
      <c r="IYN107" s="8"/>
      <c r="IYQ107" s="19">
        <f t="shared" ref="IYQ107" si="4837">IYQ105</f>
        <v>11.535</v>
      </c>
      <c r="IYR107" s="1" t="s">
        <v>12</v>
      </c>
      <c r="IYT107" t="s">
        <v>113</v>
      </c>
      <c r="IYV107" s="8"/>
      <c r="IYY107" s="19">
        <f t="shared" ref="IYY107" si="4838">IYY105</f>
        <v>11.535</v>
      </c>
      <c r="IYZ107" s="1" t="s">
        <v>12</v>
      </c>
      <c r="IZB107" t="s">
        <v>113</v>
      </c>
      <c r="IZD107" s="8"/>
      <c r="IZG107" s="19">
        <f t="shared" ref="IZG107" si="4839">IZG105</f>
        <v>11.535</v>
      </c>
      <c r="IZH107" s="1" t="s">
        <v>12</v>
      </c>
      <c r="IZJ107" t="s">
        <v>113</v>
      </c>
      <c r="IZL107" s="8"/>
      <c r="IZO107" s="19">
        <f t="shared" ref="IZO107" si="4840">IZO105</f>
        <v>11.535</v>
      </c>
      <c r="IZP107" s="1" t="s">
        <v>12</v>
      </c>
      <c r="IZR107" t="s">
        <v>113</v>
      </c>
      <c r="IZT107" s="8"/>
      <c r="IZW107" s="19">
        <f t="shared" ref="IZW107" si="4841">IZW105</f>
        <v>11.535</v>
      </c>
      <c r="IZX107" s="1" t="s">
        <v>12</v>
      </c>
      <c r="IZZ107" t="s">
        <v>113</v>
      </c>
      <c r="JAB107" s="8"/>
      <c r="JAE107" s="19">
        <f t="shared" ref="JAE107" si="4842">JAE105</f>
        <v>11.535</v>
      </c>
      <c r="JAF107" s="1" t="s">
        <v>12</v>
      </c>
      <c r="JAH107" t="s">
        <v>113</v>
      </c>
      <c r="JAJ107" s="8"/>
      <c r="JAM107" s="19">
        <f t="shared" ref="JAM107" si="4843">JAM105</f>
        <v>11.535</v>
      </c>
      <c r="JAN107" s="1" t="s">
        <v>12</v>
      </c>
      <c r="JAP107" t="s">
        <v>113</v>
      </c>
      <c r="JAR107" s="8"/>
      <c r="JAU107" s="19">
        <f t="shared" ref="JAU107" si="4844">JAU105</f>
        <v>11.535</v>
      </c>
      <c r="JAV107" s="1" t="s">
        <v>12</v>
      </c>
      <c r="JAX107" t="s">
        <v>113</v>
      </c>
      <c r="JAZ107" s="8"/>
      <c r="JBC107" s="19">
        <f t="shared" ref="JBC107" si="4845">JBC105</f>
        <v>11.535</v>
      </c>
      <c r="JBD107" s="1" t="s">
        <v>12</v>
      </c>
      <c r="JBF107" t="s">
        <v>113</v>
      </c>
      <c r="JBH107" s="8"/>
      <c r="JBK107" s="19">
        <f t="shared" ref="JBK107" si="4846">JBK105</f>
        <v>11.535</v>
      </c>
      <c r="JBL107" s="1" t="s">
        <v>12</v>
      </c>
      <c r="JBN107" t="s">
        <v>113</v>
      </c>
      <c r="JBP107" s="8"/>
      <c r="JBS107" s="19">
        <f t="shared" ref="JBS107" si="4847">JBS105</f>
        <v>11.535</v>
      </c>
      <c r="JBT107" s="1" t="s">
        <v>12</v>
      </c>
      <c r="JBV107" t="s">
        <v>113</v>
      </c>
      <c r="JBX107" s="8"/>
      <c r="JCA107" s="19">
        <f t="shared" ref="JCA107" si="4848">JCA105</f>
        <v>11.535</v>
      </c>
      <c r="JCB107" s="1" t="s">
        <v>12</v>
      </c>
      <c r="JCD107" t="s">
        <v>113</v>
      </c>
      <c r="JCF107" s="8"/>
      <c r="JCI107" s="19">
        <f t="shared" ref="JCI107" si="4849">JCI105</f>
        <v>11.535</v>
      </c>
      <c r="JCJ107" s="1" t="s">
        <v>12</v>
      </c>
      <c r="JCL107" t="s">
        <v>113</v>
      </c>
      <c r="JCN107" s="8"/>
      <c r="JCQ107" s="19">
        <f t="shared" ref="JCQ107" si="4850">JCQ105</f>
        <v>11.535</v>
      </c>
      <c r="JCR107" s="1" t="s">
        <v>12</v>
      </c>
      <c r="JCT107" t="s">
        <v>113</v>
      </c>
      <c r="JCV107" s="8"/>
      <c r="JCY107" s="19">
        <f t="shared" ref="JCY107" si="4851">JCY105</f>
        <v>11.535</v>
      </c>
      <c r="JCZ107" s="1" t="s">
        <v>12</v>
      </c>
      <c r="JDB107" t="s">
        <v>113</v>
      </c>
      <c r="JDD107" s="8"/>
      <c r="JDG107" s="19">
        <f t="shared" ref="JDG107" si="4852">JDG105</f>
        <v>11.535</v>
      </c>
      <c r="JDH107" s="1" t="s">
        <v>12</v>
      </c>
      <c r="JDJ107" t="s">
        <v>113</v>
      </c>
      <c r="JDL107" s="8"/>
      <c r="JDO107" s="19">
        <f t="shared" ref="JDO107" si="4853">JDO105</f>
        <v>11.535</v>
      </c>
      <c r="JDP107" s="1" t="s">
        <v>12</v>
      </c>
      <c r="JDR107" t="s">
        <v>113</v>
      </c>
      <c r="JDT107" s="8"/>
      <c r="JDW107" s="19">
        <f t="shared" ref="JDW107" si="4854">JDW105</f>
        <v>11.535</v>
      </c>
      <c r="JDX107" s="1" t="s">
        <v>12</v>
      </c>
      <c r="JDZ107" t="s">
        <v>113</v>
      </c>
      <c r="JEB107" s="8"/>
      <c r="JEE107" s="19">
        <f t="shared" ref="JEE107" si="4855">JEE105</f>
        <v>11.535</v>
      </c>
      <c r="JEF107" s="1" t="s">
        <v>12</v>
      </c>
      <c r="JEH107" t="s">
        <v>113</v>
      </c>
      <c r="JEJ107" s="8"/>
      <c r="JEM107" s="19">
        <f t="shared" ref="JEM107" si="4856">JEM105</f>
        <v>11.535</v>
      </c>
      <c r="JEN107" s="1" t="s">
        <v>12</v>
      </c>
      <c r="JEP107" t="s">
        <v>113</v>
      </c>
      <c r="JER107" s="8"/>
      <c r="JEU107" s="19">
        <f t="shared" ref="JEU107" si="4857">JEU105</f>
        <v>11.535</v>
      </c>
      <c r="JEV107" s="1" t="s">
        <v>12</v>
      </c>
      <c r="JEX107" t="s">
        <v>113</v>
      </c>
      <c r="JEZ107" s="8"/>
      <c r="JFC107" s="19">
        <f t="shared" ref="JFC107" si="4858">JFC105</f>
        <v>11.535</v>
      </c>
      <c r="JFD107" s="1" t="s">
        <v>12</v>
      </c>
      <c r="JFF107" t="s">
        <v>113</v>
      </c>
      <c r="JFH107" s="8"/>
      <c r="JFK107" s="19">
        <f t="shared" ref="JFK107" si="4859">JFK105</f>
        <v>11.535</v>
      </c>
      <c r="JFL107" s="1" t="s">
        <v>12</v>
      </c>
      <c r="JFN107" t="s">
        <v>113</v>
      </c>
      <c r="JFP107" s="8"/>
      <c r="JFS107" s="19">
        <f t="shared" ref="JFS107" si="4860">JFS105</f>
        <v>11.535</v>
      </c>
      <c r="JFT107" s="1" t="s">
        <v>12</v>
      </c>
      <c r="JFV107" t="s">
        <v>113</v>
      </c>
      <c r="JFX107" s="8"/>
      <c r="JGA107" s="19">
        <f t="shared" ref="JGA107" si="4861">JGA105</f>
        <v>11.535</v>
      </c>
      <c r="JGB107" s="1" t="s">
        <v>12</v>
      </c>
      <c r="JGD107" t="s">
        <v>113</v>
      </c>
      <c r="JGF107" s="8"/>
      <c r="JGI107" s="19">
        <f t="shared" ref="JGI107" si="4862">JGI105</f>
        <v>11.535</v>
      </c>
      <c r="JGJ107" s="1" t="s">
        <v>12</v>
      </c>
      <c r="JGL107" t="s">
        <v>113</v>
      </c>
      <c r="JGN107" s="8"/>
      <c r="JGQ107" s="19">
        <f t="shared" ref="JGQ107" si="4863">JGQ105</f>
        <v>11.535</v>
      </c>
      <c r="JGR107" s="1" t="s">
        <v>12</v>
      </c>
      <c r="JGT107" t="s">
        <v>113</v>
      </c>
      <c r="JGV107" s="8"/>
      <c r="JGY107" s="19">
        <f t="shared" ref="JGY107" si="4864">JGY105</f>
        <v>11.535</v>
      </c>
      <c r="JGZ107" s="1" t="s">
        <v>12</v>
      </c>
      <c r="JHB107" t="s">
        <v>113</v>
      </c>
      <c r="JHD107" s="8"/>
      <c r="JHG107" s="19">
        <f t="shared" ref="JHG107" si="4865">JHG105</f>
        <v>11.535</v>
      </c>
      <c r="JHH107" s="1" t="s">
        <v>12</v>
      </c>
      <c r="JHJ107" t="s">
        <v>113</v>
      </c>
      <c r="JHL107" s="8"/>
      <c r="JHO107" s="19">
        <f t="shared" ref="JHO107" si="4866">JHO105</f>
        <v>11.535</v>
      </c>
      <c r="JHP107" s="1" t="s">
        <v>12</v>
      </c>
      <c r="JHR107" t="s">
        <v>113</v>
      </c>
      <c r="JHT107" s="8"/>
      <c r="JHW107" s="19">
        <f t="shared" ref="JHW107" si="4867">JHW105</f>
        <v>11.535</v>
      </c>
      <c r="JHX107" s="1" t="s">
        <v>12</v>
      </c>
      <c r="JHZ107" t="s">
        <v>113</v>
      </c>
      <c r="JIB107" s="8"/>
      <c r="JIE107" s="19">
        <f t="shared" ref="JIE107" si="4868">JIE105</f>
        <v>11.535</v>
      </c>
      <c r="JIF107" s="1" t="s">
        <v>12</v>
      </c>
      <c r="JIH107" t="s">
        <v>113</v>
      </c>
      <c r="JIJ107" s="8"/>
      <c r="JIM107" s="19">
        <f t="shared" ref="JIM107" si="4869">JIM105</f>
        <v>11.535</v>
      </c>
      <c r="JIN107" s="1" t="s">
        <v>12</v>
      </c>
      <c r="JIP107" t="s">
        <v>113</v>
      </c>
      <c r="JIR107" s="8"/>
      <c r="JIU107" s="19">
        <f t="shared" ref="JIU107" si="4870">JIU105</f>
        <v>11.535</v>
      </c>
      <c r="JIV107" s="1" t="s">
        <v>12</v>
      </c>
      <c r="JIX107" t="s">
        <v>113</v>
      </c>
      <c r="JIZ107" s="8"/>
      <c r="JJC107" s="19">
        <f t="shared" ref="JJC107" si="4871">JJC105</f>
        <v>11.535</v>
      </c>
      <c r="JJD107" s="1" t="s">
        <v>12</v>
      </c>
      <c r="JJF107" t="s">
        <v>113</v>
      </c>
      <c r="JJH107" s="8"/>
      <c r="JJK107" s="19">
        <f t="shared" ref="JJK107" si="4872">JJK105</f>
        <v>11.535</v>
      </c>
      <c r="JJL107" s="1" t="s">
        <v>12</v>
      </c>
      <c r="JJN107" t="s">
        <v>113</v>
      </c>
      <c r="JJP107" s="8"/>
      <c r="JJS107" s="19">
        <f t="shared" ref="JJS107" si="4873">JJS105</f>
        <v>11.535</v>
      </c>
      <c r="JJT107" s="1" t="s">
        <v>12</v>
      </c>
      <c r="JJV107" t="s">
        <v>113</v>
      </c>
      <c r="JJX107" s="8"/>
      <c r="JKA107" s="19">
        <f t="shared" ref="JKA107" si="4874">JKA105</f>
        <v>11.535</v>
      </c>
      <c r="JKB107" s="1" t="s">
        <v>12</v>
      </c>
      <c r="JKD107" t="s">
        <v>113</v>
      </c>
      <c r="JKF107" s="8"/>
      <c r="JKI107" s="19">
        <f t="shared" ref="JKI107" si="4875">JKI105</f>
        <v>11.535</v>
      </c>
      <c r="JKJ107" s="1" t="s">
        <v>12</v>
      </c>
      <c r="JKL107" t="s">
        <v>113</v>
      </c>
      <c r="JKN107" s="8"/>
      <c r="JKQ107" s="19">
        <f t="shared" ref="JKQ107" si="4876">JKQ105</f>
        <v>11.535</v>
      </c>
      <c r="JKR107" s="1" t="s">
        <v>12</v>
      </c>
      <c r="JKT107" t="s">
        <v>113</v>
      </c>
      <c r="JKV107" s="8"/>
      <c r="JKY107" s="19">
        <f t="shared" ref="JKY107" si="4877">JKY105</f>
        <v>11.535</v>
      </c>
      <c r="JKZ107" s="1" t="s">
        <v>12</v>
      </c>
      <c r="JLB107" t="s">
        <v>113</v>
      </c>
      <c r="JLD107" s="8"/>
      <c r="JLG107" s="19">
        <f t="shared" ref="JLG107" si="4878">JLG105</f>
        <v>11.535</v>
      </c>
      <c r="JLH107" s="1" t="s">
        <v>12</v>
      </c>
      <c r="JLJ107" t="s">
        <v>113</v>
      </c>
      <c r="JLL107" s="8"/>
      <c r="JLO107" s="19">
        <f t="shared" ref="JLO107" si="4879">JLO105</f>
        <v>11.535</v>
      </c>
      <c r="JLP107" s="1" t="s">
        <v>12</v>
      </c>
      <c r="JLR107" t="s">
        <v>113</v>
      </c>
      <c r="JLT107" s="8"/>
      <c r="JLW107" s="19">
        <f t="shared" ref="JLW107" si="4880">JLW105</f>
        <v>11.535</v>
      </c>
      <c r="JLX107" s="1" t="s">
        <v>12</v>
      </c>
      <c r="JLZ107" t="s">
        <v>113</v>
      </c>
      <c r="JMB107" s="8"/>
      <c r="JME107" s="19">
        <f t="shared" ref="JME107" si="4881">JME105</f>
        <v>11.535</v>
      </c>
      <c r="JMF107" s="1" t="s">
        <v>12</v>
      </c>
      <c r="JMH107" t="s">
        <v>113</v>
      </c>
      <c r="JMJ107" s="8"/>
      <c r="JMM107" s="19">
        <f t="shared" ref="JMM107" si="4882">JMM105</f>
        <v>11.535</v>
      </c>
      <c r="JMN107" s="1" t="s">
        <v>12</v>
      </c>
      <c r="JMP107" t="s">
        <v>113</v>
      </c>
      <c r="JMR107" s="8"/>
      <c r="JMU107" s="19">
        <f t="shared" ref="JMU107" si="4883">JMU105</f>
        <v>11.535</v>
      </c>
      <c r="JMV107" s="1" t="s">
        <v>12</v>
      </c>
      <c r="JMX107" t="s">
        <v>113</v>
      </c>
      <c r="JMZ107" s="8"/>
      <c r="JNC107" s="19">
        <f t="shared" ref="JNC107" si="4884">JNC105</f>
        <v>11.535</v>
      </c>
      <c r="JND107" s="1" t="s">
        <v>12</v>
      </c>
      <c r="JNF107" t="s">
        <v>113</v>
      </c>
      <c r="JNH107" s="8"/>
      <c r="JNK107" s="19">
        <f t="shared" ref="JNK107" si="4885">JNK105</f>
        <v>11.535</v>
      </c>
      <c r="JNL107" s="1" t="s">
        <v>12</v>
      </c>
      <c r="JNN107" t="s">
        <v>113</v>
      </c>
      <c r="JNP107" s="8"/>
      <c r="JNS107" s="19">
        <f t="shared" ref="JNS107" si="4886">JNS105</f>
        <v>11.535</v>
      </c>
      <c r="JNT107" s="1" t="s">
        <v>12</v>
      </c>
      <c r="JNV107" t="s">
        <v>113</v>
      </c>
      <c r="JNX107" s="8"/>
      <c r="JOA107" s="19">
        <f t="shared" ref="JOA107" si="4887">JOA105</f>
        <v>11.535</v>
      </c>
      <c r="JOB107" s="1" t="s">
        <v>12</v>
      </c>
      <c r="JOD107" t="s">
        <v>113</v>
      </c>
      <c r="JOF107" s="8"/>
      <c r="JOI107" s="19">
        <f t="shared" ref="JOI107" si="4888">JOI105</f>
        <v>11.535</v>
      </c>
      <c r="JOJ107" s="1" t="s">
        <v>12</v>
      </c>
      <c r="JOL107" t="s">
        <v>113</v>
      </c>
      <c r="JON107" s="8"/>
      <c r="JOQ107" s="19">
        <f t="shared" ref="JOQ107" si="4889">JOQ105</f>
        <v>11.535</v>
      </c>
      <c r="JOR107" s="1" t="s">
        <v>12</v>
      </c>
      <c r="JOT107" t="s">
        <v>113</v>
      </c>
      <c r="JOV107" s="8"/>
      <c r="JOY107" s="19">
        <f t="shared" ref="JOY107" si="4890">JOY105</f>
        <v>11.535</v>
      </c>
      <c r="JOZ107" s="1" t="s">
        <v>12</v>
      </c>
      <c r="JPB107" t="s">
        <v>113</v>
      </c>
      <c r="JPD107" s="8"/>
      <c r="JPG107" s="19">
        <f t="shared" ref="JPG107" si="4891">JPG105</f>
        <v>11.535</v>
      </c>
      <c r="JPH107" s="1" t="s">
        <v>12</v>
      </c>
      <c r="JPJ107" t="s">
        <v>113</v>
      </c>
      <c r="JPL107" s="8"/>
      <c r="JPO107" s="19">
        <f t="shared" ref="JPO107" si="4892">JPO105</f>
        <v>11.535</v>
      </c>
      <c r="JPP107" s="1" t="s">
        <v>12</v>
      </c>
      <c r="JPR107" t="s">
        <v>113</v>
      </c>
      <c r="JPT107" s="8"/>
      <c r="JPW107" s="19">
        <f t="shared" ref="JPW107" si="4893">JPW105</f>
        <v>11.535</v>
      </c>
      <c r="JPX107" s="1" t="s">
        <v>12</v>
      </c>
      <c r="JPZ107" t="s">
        <v>113</v>
      </c>
      <c r="JQB107" s="8"/>
      <c r="JQE107" s="19">
        <f t="shared" ref="JQE107" si="4894">JQE105</f>
        <v>11.535</v>
      </c>
      <c r="JQF107" s="1" t="s">
        <v>12</v>
      </c>
      <c r="JQH107" t="s">
        <v>113</v>
      </c>
      <c r="JQJ107" s="8"/>
      <c r="JQM107" s="19">
        <f t="shared" ref="JQM107" si="4895">JQM105</f>
        <v>11.535</v>
      </c>
      <c r="JQN107" s="1" t="s">
        <v>12</v>
      </c>
      <c r="JQP107" t="s">
        <v>113</v>
      </c>
      <c r="JQR107" s="8"/>
      <c r="JQU107" s="19">
        <f t="shared" ref="JQU107" si="4896">JQU105</f>
        <v>11.535</v>
      </c>
      <c r="JQV107" s="1" t="s">
        <v>12</v>
      </c>
      <c r="JQX107" t="s">
        <v>113</v>
      </c>
      <c r="JQZ107" s="8"/>
      <c r="JRC107" s="19">
        <f t="shared" ref="JRC107" si="4897">JRC105</f>
        <v>11.535</v>
      </c>
      <c r="JRD107" s="1" t="s">
        <v>12</v>
      </c>
      <c r="JRF107" t="s">
        <v>113</v>
      </c>
      <c r="JRH107" s="8"/>
      <c r="JRK107" s="19">
        <f t="shared" ref="JRK107" si="4898">JRK105</f>
        <v>11.535</v>
      </c>
      <c r="JRL107" s="1" t="s">
        <v>12</v>
      </c>
      <c r="JRN107" t="s">
        <v>113</v>
      </c>
      <c r="JRP107" s="8"/>
      <c r="JRS107" s="19">
        <f t="shared" ref="JRS107" si="4899">JRS105</f>
        <v>11.535</v>
      </c>
      <c r="JRT107" s="1" t="s">
        <v>12</v>
      </c>
      <c r="JRV107" t="s">
        <v>113</v>
      </c>
      <c r="JRX107" s="8"/>
      <c r="JSA107" s="19">
        <f t="shared" ref="JSA107" si="4900">JSA105</f>
        <v>11.535</v>
      </c>
      <c r="JSB107" s="1" t="s">
        <v>12</v>
      </c>
      <c r="JSD107" t="s">
        <v>113</v>
      </c>
      <c r="JSF107" s="8"/>
      <c r="JSI107" s="19">
        <f t="shared" ref="JSI107" si="4901">JSI105</f>
        <v>11.535</v>
      </c>
      <c r="JSJ107" s="1" t="s">
        <v>12</v>
      </c>
      <c r="JSL107" t="s">
        <v>113</v>
      </c>
      <c r="JSN107" s="8"/>
      <c r="JSQ107" s="19">
        <f t="shared" ref="JSQ107" si="4902">JSQ105</f>
        <v>11.535</v>
      </c>
      <c r="JSR107" s="1" t="s">
        <v>12</v>
      </c>
      <c r="JST107" t="s">
        <v>113</v>
      </c>
      <c r="JSV107" s="8"/>
      <c r="JSY107" s="19">
        <f t="shared" ref="JSY107" si="4903">JSY105</f>
        <v>11.535</v>
      </c>
      <c r="JSZ107" s="1" t="s">
        <v>12</v>
      </c>
      <c r="JTB107" t="s">
        <v>113</v>
      </c>
      <c r="JTD107" s="8"/>
      <c r="JTG107" s="19">
        <f t="shared" ref="JTG107" si="4904">JTG105</f>
        <v>11.535</v>
      </c>
      <c r="JTH107" s="1" t="s">
        <v>12</v>
      </c>
      <c r="JTJ107" t="s">
        <v>113</v>
      </c>
      <c r="JTL107" s="8"/>
      <c r="JTO107" s="19">
        <f t="shared" ref="JTO107" si="4905">JTO105</f>
        <v>11.535</v>
      </c>
      <c r="JTP107" s="1" t="s">
        <v>12</v>
      </c>
      <c r="JTR107" t="s">
        <v>113</v>
      </c>
      <c r="JTT107" s="8"/>
      <c r="JTW107" s="19">
        <f t="shared" ref="JTW107" si="4906">JTW105</f>
        <v>11.535</v>
      </c>
      <c r="JTX107" s="1" t="s">
        <v>12</v>
      </c>
      <c r="JTZ107" t="s">
        <v>113</v>
      </c>
      <c r="JUB107" s="8"/>
      <c r="JUE107" s="19">
        <f t="shared" ref="JUE107" si="4907">JUE105</f>
        <v>11.535</v>
      </c>
      <c r="JUF107" s="1" t="s">
        <v>12</v>
      </c>
      <c r="JUH107" t="s">
        <v>113</v>
      </c>
      <c r="JUJ107" s="8"/>
      <c r="JUM107" s="19">
        <f t="shared" ref="JUM107" si="4908">JUM105</f>
        <v>11.535</v>
      </c>
      <c r="JUN107" s="1" t="s">
        <v>12</v>
      </c>
      <c r="JUP107" t="s">
        <v>113</v>
      </c>
      <c r="JUR107" s="8"/>
      <c r="JUU107" s="19">
        <f t="shared" ref="JUU107" si="4909">JUU105</f>
        <v>11.535</v>
      </c>
      <c r="JUV107" s="1" t="s">
        <v>12</v>
      </c>
      <c r="JUX107" t="s">
        <v>113</v>
      </c>
      <c r="JUZ107" s="8"/>
      <c r="JVC107" s="19">
        <f t="shared" ref="JVC107" si="4910">JVC105</f>
        <v>11.535</v>
      </c>
      <c r="JVD107" s="1" t="s">
        <v>12</v>
      </c>
      <c r="JVF107" t="s">
        <v>113</v>
      </c>
      <c r="JVH107" s="8"/>
      <c r="JVK107" s="19">
        <f t="shared" ref="JVK107" si="4911">JVK105</f>
        <v>11.535</v>
      </c>
      <c r="JVL107" s="1" t="s">
        <v>12</v>
      </c>
      <c r="JVN107" t="s">
        <v>113</v>
      </c>
      <c r="JVP107" s="8"/>
      <c r="JVS107" s="19">
        <f t="shared" ref="JVS107" si="4912">JVS105</f>
        <v>11.535</v>
      </c>
      <c r="JVT107" s="1" t="s">
        <v>12</v>
      </c>
      <c r="JVV107" t="s">
        <v>113</v>
      </c>
      <c r="JVX107" s="8"/>
      <c r="JWA107" s="19">
        <f t="shared" ref="JWA107" si="4913">JWA105</f>
        <v>11.535</v>
      </c>
      <c r="JWB107" s="1" t="s">
        <v>12</v>
      </c>
      <c r="JWD107" t="s">
        <v>113</v>
      </c>
      <c r="JWF107" s="8"/>
      <c r="JWI107" s="19">
        <f t="shared" ref="JWI107" si="4914">JWI105</f>
        <v>11.535</v>
      </c>
      <c r="JWJ107" s="1" t="s">
        <v>12</v>
      </c>
      <c r="JWL107" t="s">
        <v>113</v>
      </c>
      <c r="JWN107" s="8"/>
      <c r="JWQ107" s="19">
        <f t="shared" ref="JWQ107" si="4915">JWQ105</f>
        <v>11.535</v>
      </c>
      <c r="JWR107" s="1" t="s">
        <v>12</v>
      </c>
      <c r="JWT107" t="s">
        <v>113</v>
      </c>
      <c r="JWV107" s="8"/>
      <c r="JWY107" s="19">
        <f t="shared" ref="JWY107" si="4916">JWY105</f>
        <v>11.535</v>
      </c>
      <c r="JWZ107" s="1" t="s">
        <v>12</v>
      </c>
      <c r="JXB107" t="s">
        <v>113</v>
      </c>
      <c r="JXD107" s="8"/>
      <c r="JXG107" s="19">
        <f t="shared" ref="JXG107" si="4917">JXG105</f>
        <v>11.535</v>
      </c>
      <c r="JXH107" s="1" t="s">
        <v>12</v>
      </c>
      <c r="JXJ107" t="s">
        <v>113</v>
      </c>
      <c r="JXL107" s="8"/>
      <c r="JXO107" s="19">
        <f t="shared" ref="JXO107" si="4918">JXO105</f>
        <v>11.535</v>
      </c>
      <c r="JXP107" s="1" t="s">
        <v>12</v>
      </c>
      <c r="JXR107" t="s">
        <v>113</v>
      </c>
      <c r="JXT107" s="8"/>
      <c r="JXW107" s="19">
        <f t="shared" ref="JXW107" si="4919">JXW105</f>
        <v>11.535</v>
      </c>
      <c r="JXX107" s="1" t="s">
        <v>12</v>
      </c>
      <c r="JXZ107" t="s">
        <v>113</v>
      </c>
      <c r="JYB107" s="8"/>
      <c r="JYE107" s="19">
        <f t="shared" ref="JYE107" si="4920">JYE105</f>
        <v>11.535</v>
      </c>
      <c r="JYF107" s="1" t="s">
        <v>12</v>
      </c>
      <c r="JYH107" t="s">
        <v>113</v>
      </c>
      <c r="JYJ107" s="8"/>
      <c r="JYM107" s="19">
        <f t="shared" ref="JYM107" si="4921">JYM105</f>
        <v>11.535</v>
      </c>
      <c r="JYN107" s="1" t="s">
        <v>12</v>
      </c>
      <c r="JYP107" t="s">
        <v>113</v>
      </c>
      <c r="JYR107" s="8"/>
      <c r="JYU107" s="19">
        <f t="shared" ref="JYU107" si="4922">JYU105</f>
        <v>11.535</v>
      </c>
      <c r="JYV107" s="1" t="s">
        <v>12</v>
      </c>
      <c r="JYX107" t="s">
        <v>113</v>
      </c>
      <c r="JYZ107" s="8"/>
      <c r="JZC107" s="19">
        <f t="shared" ref="JZC107" si="4923">JZC105</f>
        <v>11.535</v>
      </c>
      <c r="JZD107" s="1" t="s">
        <v>12</v>
      </c>
      <c r="JZF107" t="s">
        <v>113</v>
      </c>
      <c r="JZH107" s="8"/>
      <c r="JZK107" s="19">
        <f t="shared" ref="JZK107" si="4924">JZK105</f>
        <v>11.535</v>
      </c>
      <c r="JZL107" s="1" t="s">
        <v>12</v>
      </c>
      <c r="JZN107" t="s">
        <v>113</v>
      </c>
      <c r="JZP107" s="8"/>
      <c r="JZS107" s="19">
        <f t="shared" ref="JZS107" si="4925">JZS105</f>
        <v>11.535</v>
      </c>
      <c r="JZT107" s="1" t="s">
        <v>12</v>
      </c>
      <c r="JZV107" t="s">
        <v>113</v>
      </c>
      <c r="JZX107" s="8"/>
      <c r="KAA107" s="19">
        <f t="shared" ref="KAA107" si="4926">KAA105</f>
        <v>11.535</v>
      </c>
      <c r="KAB107" s="1" t="s">
        <v>12</v>
      </c>
      <c r="KAD107" t="s">
        <v>113</v>
      </c>
      <c r="KAF107" s="8"/>
      <c r="KAI107" s="19">
        <f t="shared" ref="KAI107" si="4927">KAI105</f>
        <v>11.535</v>
      </c>
      <c r="KAJ107" s="1" t="s">
        <v>12</v>
      </c>
      <c r="KAL107" t="s">
        <v>113</v>
      </c>
      <c r="KAN107" s="8"/>
      <c r="KAQ107" s="19">
        <f t="shared" ref="KAQ107" si="4928">KAQ105</f>
        <v>11.535</v>
      </c>
      <c r="KAR107" s="1" t="s">
        <v>12</v>
      </c>
      <c r="KAT107" t="s">
        <v>113</v>
      </c>
      <c r="KAV107" s="8"/>
      <c r="KAY107" s="19">
        <f t="shared" ref="KAY107" si="4929">KAY105</f>
        <v>11.535</v>
      </c>
      <c r="KAZ107" s="1" t="s">
        <v>12</v>
      </c>
      <c r="KBB107" t="s">
        <v>113</v>
      </c>
      <c r="KBD107" s="8"/>
      <c r="KBG107" s="19">
        <f t="shared" ref="KBG107" si="4930">KBG105</f>
        <v>11.535</v>
      </c>
      <c r="KBH107" s="1" t="s">
        <v>12</v>
      </c>
      <c r="KBJ107" t="s">
        <v>113</v>
      </c>
      <c r="KBL107" s="8"/>
      <c r="KBO107" s="19">
        <f t="shared" ref="KBO107" si="4931">KBO105</f>
        <v>11.535</v>
      </c>
      <c r="KBP107" s="1" t="s">
        <v>12</v>
      </c>
      <c r="KBR107" t="s">
        <v>113</v>
      </c>
      <c r="KBT107" s="8"/>
      <c r="KBW107" s="19">
        <f t="shared" ref="KBW107" si="4932">KBW105</f>
        <v>11.535</v>
      </c>
      <c r="KBX107" s="1" t="s">
        <v>12</v>
      </c>
      <c r="KBZ107" t="s">
        <v>113</v>
      </c>
      <c r="KCB107" s="8"/>
      <c r="KCE107" s="19">
        <f t="shared" ref="KCE107" si="4933">KCE105</f>
        <v>11.535</v>
      </c>
      <c r="KCF107" s="1" t="s">
        <v>12</v>
      </c>
      <c r="KCH107" t="s">
        <v>113</v>
      </c>
      <c r="KCJ107" s="8"/>
      <c r="KCM107" s="19">
        <f t="shared" ref="KCM107" si="4934">KCM105</f>
        <v>11.535</v>
      </c>
      <c r="KCN107" s="1" t="s">
        <v>12</v>
      </c>
      <c r="KCP107" t="s">
        <v>113</v>
      </c>
      <c r="KCR107" s="8"/>
      <c r="KCU107" s="19">
        <f t="shared" ref="KCU107" si="4935">KCU105</f>
        <v>11.535</v>
      </c>
      <c r="KCV107" s="1" t="s">
        <v>12</v>
      </c>
      <c r="KCX107" t="s">
        <v>113</v>
      </c>
      <c r="KCZ107" s="8"/>
      <c r="KDC107" s="19">
        <f t="shared" ref="KDC107" si="4936">KDC105</f>
        <v>11.535</v>
      </c>
      <c r="KDD107" s="1" t="s">
        <v>12</v>
      </c>
      <c r="KDF107" t="s">
        <v>113</v>
      </c>
      <c r="KDH107" s="8"/>
      <c r="KDK107" s="19">
        <f t="shared" ref="KDK107" si="4937">KDK105</f>
        <v>11.535</v>
      </c>
      <c r="KDL107" s="1" t="s">
        <v>12</v>
      </c>
      <c r="KDN107" t="s">
        <v>113</v>
      </c>
      <c r="KDP107" s="8"/>
      <c r="KDS107" s="19">
        <f t="shared" ref="KDS107" si="4938">KDS105</f>
        <v>11.535</v>
      </c>
      <c r="KDT107" s="1" t="s">
        <v>12</v>
      </c>
      <c r="KDV107" t="s">
        <v>113</v>
      </c>
      <c r="KDX107" s="8"/>
      <c r="KEA107" s="19">
        <f t="shared" ref="KEA107" si="4939">KEA105</f>
        <v>11.535</v>
      </c>
      <c r="KEB107" s="1" t="s">
        <v>12</v>
      </c>
      <c r="KED107" t="s">
        <v>113</v>
      </c>
      <c r="KEF107" s="8"/>
      <c r="KEI107" s="19">
        <f t="shared" ref="KEI107" si="4940">KEI105</f>
        <v>11.535</v>
      </c>
      <c r="KEJ107" s="1" t="s">
        <v>12</v>
      </c>
      <c r="KEL107" t="s">
        <v>113</v>
      </c>
      <c r="KEN107" s="8"/>
      <c r="KEQ107" s="19">
        <f t="shared" ref="KEQ107" si="4941">KEQ105</f>
        <v>11.535</v>
      </c>
      <c r="KER107" s="1" t="s">
        <v>12</v>
      </c>
      <c r="KET107" t="s">
        <v>113</v>
      </c>
      <c r="KEV107" s="8"/>
      <c r="KEY107" s="19">
        <f t="shared" ref="KEY107" si="4942">KEY105</f>
        <v>11.535</v>
      </c>
      <c r="KEZ107" s="1" t="s">
        <v>12</v>
      </c>
      <c r="KFB107" t="s">
        <v>113</v>
      </c>
      <c r="KFD107" s="8"/>
      <c r="KFG107" s="19">
        <f t="shared" ref="KFG107" si="4943">KFG105</f>
        <v>11.535</v>
      </c>
      <c r="KFH107" s="1" t="s">
        <v>12</v>
      </c>
      <c r="KFJ107" t="s">
        <v>113</v>
      </c>
      <c r="KFL107" s="8"/>
      <c r="KFO107" s="19">
        <f t="shared" ref="KFO107" si="4944">KFO105</f>
        <v>11.535</v>
      </c>
      <c r="KFP107" s="1" t="s">
        <v>12</v>
      </c>
      <c r="KFR107" t="s">
        <v>113</v>
      </c>
      <c r="KFT107" s="8"/>
      <c r="KFW107" s="19">
        <f t="shared" ref="KFW107" si="4945">KFW105</f>
        <v>11.535</v>
      </c>
      <c r="KFX107" s="1" t="s">
        <v>12</v>
      </c>
      <c r="KFZ107" t="s">
        <v>113</v>
      </c>
      <c r="KGB107" s="8"/>
      <c r="KGE107" s="19">
        <f t="shared" ref="KGE107" si="4946">KGE105</f>
        <v>11.535</v>
      </c>
      <c r="KGF107" s="1" t="s">
        <v>12</v>
      </c>
      <c r="KGH107" t="s">
        <v>113</v>
      </c>
      <c r="KGJ107" s="8"/>
      <c r="KGM107" s="19">
        <f t="shared" ref="KGM107" si="4947">KGM105</f>
        <v>11.535</v>
      </c>
      <c r="KGN107" s="1" t="s">
        <v>12</v>
      </c>
      <c r="KGP107" t="s">
        <v>113</v>
      </c>
      <c r="KGR107" s="8"/>
      <c r="KGU107" s="19">
        <f t="shared" ref="KGU107" si="4948">KGU105</f>
        <v>11.535</v>
      </c>
      <c r="KGV107" s="1" t="s">
        <v>12</v>
      </c>
      <c r="KGX107" t="s">
        <v>113</v>
      </c>
      <c r="KGZ107" s="8"/>
      <c r="KHC107" s="19">
        <f t="shared" ref="KHC107" si="4949">KHC105</f>
        <v>11.535</v>
      </c>
      <c r="KHD107" s="1" t="s">
        <v>12</v>
      </c>
      <c r="KHF107" t="s">
        <v>113</v>
      </c>
      <c r="KHH107" s="8"/>
      <c r="KHK107" s="19">
        <f t="shared" ref="KHK107" si="4950">KHK105</f>
        <v>11.535</v>
      </c>
      <c r="KHL107" s="1" t="s">
        <v>12</v>
      </c>
      <c r="KHN107" t="s">
        <v>113</v>
      </c>
      <c r="KHP107" s="8"/>
      <c r="KHS107" s="19">
        <f t="shared" ref="KHS107" si="4951">KHS105</f>
        <v>11.535</v>
      </c>
      <c r="KHT107" s="1" t="s">
        <v>12</v>
      </c>
      <c r="KHV107" t="s">
        <v>113</v>
      </c>
      <c r="KHX107" s="8"/>
      <c r="KIA107" s="19">
        <f t="shared" ref="KIA107" si="4952">KIA105</f>
        <v>11.535</v>
      </c>
      <c r="KIB107" s="1" t="s">
        <v>12</v>
      </c>
      <c r="KID107" t="s">
        <v>113</v>
      </c>
      <c r="KIF107" s="8"/>
      <c r="KII107" s="19">
        <f t="shared" ref="KII107" si="4953">KII105</f>
        <v>11.535</v>
      </c>
      <c r="KIJ107" s="1" t="s">
        <v>12</v>
      </c>
      <c r="KIL107" t="s">
        <v>113</v>
      </c>
      <c r="KIN107" s="8"/>
      <c r="KIQ107" s="19">
        <f t="shared" ref="KIQ107" si="4954">KIQ105</f>
        <v>11.535</v>
      </c>
      <c r="KIR107" s="1" t="s">
        <v>12</v>
      </c>
      <c r="KIT107" t="s">
        <v>113</v>
      </c>
      <c r="KIV107" s="8"/>
      <c r="KIY107" s="19">
        <f t="shared" ref="KIY107" si="4955">KIY105</f>
        <v>11.535</v>
      </c>
      <c r="KIZ107" s="1" t="s">
        <v>12</v>
      </c>
      <c r="KJB107" t="s">
        <v>113</v>
      </c>
      <c r="KJD107" s="8"/>
      <c r="KJG107" s="19">
        <f t="shared" ref="KJG107" si="4956">KJG105</f>
        <v>11.535</v>
      </c>
      <c r="KJH107" s="1" t="s">
        <v>12</v>
      </c>
      <c r="KJJ107" t="s">
        <v>113</v>
      </c>
      <c r="KJL107" s="8"/>
      <c r="KJO107" s="19">
        <f t="shared" ref="KJO107" si="4957">KJO105</f>
        <v>11.535</v>
      </c>
      <c r="KJP107" s="1" t="s">
        <v>12</v>
      </c>
      <c r="KJR107" t="s">
        <v>113</v>
      </c>
      <c r="KJT107" s="8"/>
      <c r="KJW107" s="19">
        <f t="shared" ref="KJW107" si="4958">KJW105</f>
        <v>11.535</v>
      </c>
      <c r="KJX107" s="1" t="s">
        <v>12</v>
      </c>
      <c r="KJZ107" t="s">
        <v>113</v>
      </c>
      <c r="KKB107" s="8"/>
      <c r="KKE107" s="19">
        <f t="shared" ref="KKE107" si="4959">KKE105</f>
        <v>11.535</v>
      </c>
      <c r="KKF107" s="1" t="s">
        <v>12</v>
      </c>
      <c r="KKH107" t="s">
        <v>113</v>
      </c>
      <c r="KKJ107" s="8"/>
      <c r="KKM107" s="19">
        <f t="shared" ref="KKM107" si="4960">KKM105</f>
        <v>11.535</v>
      </c>
      <c r="KKN107" s="1" t="s">
        <v>12</v>
      </c>
      <c r="KKP107" t="s">
        <v>113</v>
      </c>
      <c r="KKR107" s="8"/>
      <c r="KKU107" s="19">
        <f t="shared" ref="KKU107" si="4961">KKU105</f>
        <v>11.535</v>
      </c>
      <c r="KKV107" s="1" t="s">
        <v>12</v>
      </c>
      <c r="KKX107" t="s">
        <v>113</v>
      </c>
      <c r="KKZ107" s="8"/>
      <c r="KLC107" s="19">
        <f t="shared" ref="KLC107" si="4962">KLC105</f>
        <v>11.535</v>
      </c>
      <c r="KLD107" s="1" t="s">
        <v>12</v>
      </c>
      <c r="KLF107" t="s">
        <v>113</v>
      </c>
      <c r="KLH107" s="8"/>
      <c r="KLK107" s="19">
        <f t="shared" ref="KLK107" si="4963">KLK105</f>
        <v>11.535</v>
      </c>
      <c r="KLL107" s="1" t="s">
        <v>12</v>
      </c>
      <c r="KLN107" t="s">
        <v>113</v>
      </c>
      <c r="KLP107" s="8"/>
      <c r="KLS107" s="19">
        <f t="shared" ref="KLS107" si="4964">KLS105</f>
        <v>11.535</v>
      </c>
      <c r="KLT107" s="1" t="s">
        <v>12</v>
      </c>
      <c r="KLV107" t="s">
        <v>113</v>
      </c>
      <c r="KLX107" s="8"/>
      <c r="KMA107" s="19">
        <f t="shared" ref="KMA107" si="4965">KMA105</f>
        <v>11.535</v>
      </c>
      <c r="KMB107" s="1" t="s">
        <v>12</v>
      </c>
      <c r="KMD107" t="s">
        <v>113</v>
      </c>
      <c r="KMF107" s="8"/>
      <c r="KMI107" s="19">
        <f t="shared" ref="KMI107" si="4966">KMI105</f>
        <v>11.535</v>
      </c>
      <c r="KMJ107" s="1" t="s">
        <v>12</v>
      </c>
      <c r="KML107" t="s">
        <v>113</v>
      </c>
      <c r="KMN107" s="8"/>
      <c r="KMQ107" s="19">
        <f t="shared" ref="KMQ107" si="4967">KMQ105</f>
        <v>11.535</v>
      </c>
      <c r="KMR107" s="1" t="s">
        <v>12</v>
      </c>
      <c r="KMT107" t="s">
        <v>113</v>
      </c>
      <c r="KMV107" s="8"/>
      <c r="KMY107" s="19">
        <f t="shared" ref="KMY107" si="4968">KMY105</f>
        <v>11.535</v>
      </c>
      <c r="KMZ107" s="1" t="s">
        <v>12</v>
      </c>
      <c r="KNB107" t="s">
        <v>113</v>
      </c>
      <c r="KND107" s="8"/>
      <c r="KNG107" s="19">
        <f t="shared" ref="KNG107" si="4969">KNG105</f>
        <v>11.535</v>
      </c>
      <c r="KNH107" s="1" t="s">
        <v>12</v>
      </c>
      <c r="KNJ107" t="s">
        <v>113</v>
      </c>
      <c r="KNL107" s="8"/>
      <c r="KNO107" s="19">
        <f t="shared" ref="KNO107" si="4970">KNO105</f>
        <v>11.535</v>
      </c>
      <c r="KNP107" s="1" t="s">
        <v>12</v>
      </c>
      <c r="KNR107" t="s">
        <v>113</v>
      </c>
      <c r="KNT107" s="8"/>
      <c r="KNW107" s="19">
        <f t="shared" ref="KNW107" si="4971">KNW105</f>
        <v>11.535</v>
      </c>
      <c r="KNX107" s="1" t="s">
        <v>12</v>
      </c>
      <c r="KNZ107" t="s">
        <v>113</v>
      </c>
      <c r="KOB107" s="8"/>
      <c r="KOE107" s="19">
        <f t="shared" ref="KOE107" si="4972">KOE105</f>
        <v>11.535</v>
      </c>
      <c r="KOF107" s="1" t="s">
        <v>12</v>
      </c>
      <c r="KOH107" t="s">
        <v>113</v>
      </c>
      <c r="KOJ107" s="8"/>
      <c r="KOM107" s="19">
        <f t="shared" ref="KOM107" si="4973">KOM105</f>
        <v>11.535</v>
      </c>
      <c r="KON107" s="1" t="s">
        <v>12</v>
      </c>
      <c r="KOP107" t="s">
        <v>113</v>
      </c>
      <c r="KOR107" s="8"/>
      <c r="KOU107" s="19">
        <f t="shared" ref="KOU107" si="4974">KOU105</f>
        <v>11.535</v>
      </c>
      <c r="KOV107" s="1" t="s">
        <v>12</v>
      </c>
      <c r="KOX107" t="s">
        <v>113</v>
      </c>
      <c r="KOZ107" s="8"/>
      <c r="KPC107" s="19">
        <f t="shared" ref="KPC107" si="4975">KPC105</f>
        <v>11.535</v>
      </c>
      <c r="KPD107" s="1" t="s">
        <v>12</v>
      </c>
      <c r="KPF107" t="s">
        <v>113</v>
      </c>
      <c r="KPH107" s="8"/>
      <c r="KPK107" s="19">
        <f t="shared" ref="KPK107" si="4976">KPK105</f>
        <v>11.535</v>
      </c>
      <c r="KPL107" s="1" t="s">
        <v>12</v>
      </c>
      <c r="KPN107" t="s">
        <v>113</v>
      </c>
      <c r="KPP107" s="8"/>
      <c r="KPS107" s="19">
        <f t="shared" ref="KPS107" si="4977">KPS105</f>
        <v>11.535</v>
      </c>
      <c r="KPT107" s="1" t="s">
        <v>12</v>
      </c>
      <c r="KPV107" t="s">
        <v>113</v>
      </c>
      <c r="KPX107" s="8"/>
      <c r="KQA107" s="19">
        <f t="shared" ref="KQA107" si="4978">KQA105</f>
        <v>11.535</v>
      </c>
      <c r="KQB107" s="1" t="s">
        <v>12</v>
      </c>
      <c r="KQD107" t="s">
        <v>113</v>
      </c>
      <c r="KQF107" s="8"/>
      <c r="KQI107" s="19">
        <f t="shared" ref="KQI107" si="4979">KQI105</f>
        <v>11.535</v>
      </c>
      <c r="KQJ107" s="1" t="s">
        <v>12</v>
      </c>
      <c r="KQL107" t="s">
        <v>113</v>
      </c>
      <c r="KQN107" s="8"/>
      <c r="KQQ107" s="19">
        <f t="shared" ref="KQQ107" si="4980">KQQ105</f>
        <v>11.535</v>
      </c>
      <c r="KQR107" s="1" t="s">
        <v>12</v>
      </c>
      <c r="KQT107" t="s">
        <v>113</v>
      </c>
      <c r="KQV107" s="8"/>
      <c r="KQY107" s="19">
        <f t="shared" ref="KQY107" si="4981">KQY105</f>
        <v>11.535</v>
      </c>
      <c r="KQZ107" s="1" t="s">
        <v>12</v>
      </c>
      <c r="KRB107" t="s">
        <v>113</v>
      </c>
      <c r="KRD107" s="8"/>
      <c r="KRG107" s="19">
        <f t="shared" ref="KRG107" si="4982">KRG105</f>
        <v>11.535</v>
      </c>
      <c r="KRH107" s="1" t="s">
        <v>12</v>
      </c>
      <c r="KRJ107" t="s">
        <v>113</v>
      </c>
      <c r="KRL107" s="8"/>
      <c r="KRO107" s="19">
        <f t="shared" ref="KRO107" si="4983">KRO105</f>
        <v>11.535</v>
      </c>
      <c r="KRP107" s="1" t="s">
        <v>12</v>
      </c>
      <c r="KRR107" t="s">
        <v>113</v>
      </c>
      <c r="KRT107" s="8"/>
      <c r="KRW107" s="19">
        <f t="shared" ref="KRW107" si="4984">KRW105</f>
        <v>11.535</v>
      </c>
      <c r="KRX107" s="1" t="s">
        <v>12</v>
      </c>
      <c r="KRZ107" t="s">
        <v>113</v>
      </c>
      <c r="KSB107" s="8"/>
      <c r="KSE107" s="19">
        <f t="shared" ref="KSE107" si="4985">KSE105</f>
        <v>11.535</v>
      </c>
      <c r="KSF107" s="1" t="s">
        <v>12</v>
      </c>
      <c r="KSH107" t="s">
        <v>113</v>
      </c>
      <c r="KSJ107" s="8"/>
      <c r="KSM107" s="19">
        <f t="shared" ref="KSM107" si="4986">KSM105</f>
        <v>11.535</v>
      </c>
      <c r="KSN107" s="1" t="s">
        <v>12</v>
      </c>
      <c r="KSP107" t="s">
        <v>113</v>
      </c>
      <c r="KSR107" s="8"/>
      <c r="KSU107" s="19">
        <f t="shared" ref="KSU107" si="4987">KSU105</f>
        <v>11.535</v>
      </c>
      <c r="KSV107" s="1" t="s">
        <v>12</v>
      </c>
      <c r="KSX107" t="s">
        <v>113</v>
      </c>
      <c r="KSZ107" s="8"/>
      <c r="KTC107" s="19">
        <f t="shared" ref="KTC107" si="4988">KTC105</f>
        <v>11.535</v>
      </c>
      <c r="KTD107" s="1" t="s">
        <v>12</v>
      </c>
      <c r="KTF107" t="s">
        <v>113</v>
      </c>
      <c r="KTH107" s="8"/>
      <c r="KTK107" s="19">
        <f t="shared" ref="KTK107" si="4989">KTK105</f>
        <v>11.535</v>
      </c>
      <c r="KTL107" s="1" t="s">
        <v>12</v>
      </c>
      <c r="KTN107" t="s">
        <v>113</v>
      </c>
      <c r="KTP107" s="8"/>
      <c r="KTS107" s="19">
        <f t="shared" ref="KTS107" si="4990">KTS105</f>
        <v>11.535</v>
      </c>
      <c r="KTT107" s="1" t="s">
        <v>12</v>
      </c>
      <c r="KTV107" t="s">
        <v>113</v>
      </c>
      <c r="KTX107" s="8"/>
      <c r="KUA107" s="19">
        <f t="shared" ref="KUA107" si="4991">KUA105</f>
        <v>11.535</v>
      </c>
      <c r="KUB107" s="1" t="s">
        <v>12</v>
      </c>
      <c r="KUD107" t="s">
        <v>113</v>
      </c>
      <c r="KUF107" s="8"/>
      <c r="KUI107" s="19">
        <f t="shared" ref="KUI107" si="4992">KUI105</f>
        <v>11.535</v>
      </c>
      <c r="KUJ107" s="1" t="s">
        <v>12</v>
      </c>
      <c r="KUL107" t="s">
        <v>113</v>
      </c>
      <c r="KUN107" s="8"/>
      <c r="KUQ107" s="19">
        <f t="shared" ref="KUQ107" si="4993">KUQ105</f>
        <v>11.535</v>
      </c>
      <c r="KUR107" s="1" t="s">
        <v>12</v>
      </c>
      <c r="KUT107" t="s">
        <v>113</v>
      </c>
      <c r="KUV107" s="8"/>
      <c r="KUY107" s="19">
        <f t="shared" ref="KUY107" si="4994">KUY105</f>
        <v>11.535</v>
      </c>
      <c r="KUZ107" s="1" t="s">
        <v>12</v>
      </c>
      <c r="KVB107" t="s">
        <v>113</v>
      </c>
      <c r="KVD107" s="8"/>
      <c r="KVG107" s="19">
        <f t="shared" ref="KVG107" si="4995">KVG105</f>
        <v>11.535</v>
      </c>
      <c r="KVH107" s="1" t="s">
        <v>12</v>
      </c>
      <c r="KVJ107" t="s">
        <v>113</v>
      </c>
      <c r="KVL107" s="8"/>
      <c r="KVO107" s="19">
        <f t="shared" ref="KVO107" si="4996">KVO105</f>
        <v>11.535</v>
      </c>
      <c r="KVP107" s="1" t="s">
        <v>12</v>
      </c>
      <c r="KVR107" t="s">
        <v>113</v>
      </c>
      <c r="KVT107" s="8"/>
      <c r="KVW107" s="19">
        <f t="shared" ref="KVW107" si="4997">KVW105</f>
        <v>11.535</v>
      </c>
      <c r="KVX107" s="1" t="s">
        <v>12</v>
      </c>
      <c r="KVZ107" t="s">
        <v>113</v>
      </c>
      <c r="KWB107" s="8"/>
      <c r="KWE107" s="19">
        <f t="shared" ref="KWE107" si="4998">KWE105</f>
        <v>11.535</v>
      </c>
      <c r="KWF107" s="1" t="s">
        <v>12</v>
      </c>
      <c r="KWH107" t="s">
        <v>113</v>
      </c>
      <c r="KWJ107" s="8"/>
      <c r="KWM107" s="19">
        <f t="shared" ref="KWM107" si="4999">KWM105</f>
        <v>11.535</v>
      </c>
      <c r="KWN107" s="1" t="s">
        <v>12</v>
      </c>
      <c r="KWP107" t="s">
        <v>113</v>
      </c>
      <c r="KWR107" s="8"/>
      <c r="KWU107" s="19">
        <f t="shared" ref="KWU107" si="5000">KWU105</f>
        <v>11.535</v>
      </c>
      <c r="KWV107" s="1" t="s">
        <v>12</v>
      </c>
      <c r="KWX107" t="s">
        <v>113</v>
      </c>
      <c r="KWZ107" s="8"/>
      <c r="KXC107" s="19">
        <f t="shared" ref="KXC107" si="5001">KXC105</f>
        <v>11.535</v>
      </c>
      <c r="KXD107" s="1" t="s">
        <v>12</v>
      </c>
      <c r="KXF107" t="s">
        <v>113</v>
      </c>
      <c r="KXH107" s="8"/>
      <c r="KXK107" s="19">
        <f t="shared" ref="KXK107" si="5002">KXK105</f>
        <v>11.535</v>
      </c>
      <c r="KXL107" s="1" t="s">
        <v>12</v>
      </c>
      <c r="KXN107" t="s">
        <v>113</v>
      </c>
      <c r="KXP107" s="8"/>
      <c r="KXS107" s="19">
        <f t="shared" ref="KXS107" si="5003">KXS105</f>
        <v>11.535</v>
      </c>
      <c r="KXT107" s="1" t="s">
        <v>12</v>
      </c>
      <c r="KXV107" t="s">
        <v>113</v>
      </c>
      <c r="KXX107" s="8"/>
      <c r="KYA107" s="19">
        <f t="shared" ref="KYA107" si="5004">KYA105</f>
        <v>11.535</v>
      </c>
      <c r="KYB107" s="1" t="s">
        <v>12</v>
      </c>
      <c r="KYD107" t="s">
        <v>113</v>
      </c>
      <c r="KYF107" s="8"/>
      <c r="KYI107" s="19">
        <f t="shared" ref="KYI107" si="5005">KYI105</f>
        <v>11.535</v>
      </c>
      <c r="KYJ107" s="1" t="s">
        <v>12</v>
      </c>
      <c r="KYL107" t="s">
        <v>113</v>
      </c>
      <c r="KYN107" s="8"/>
      <c r="KYQ107" s="19">
        <f t="shared" ref="KYQ107" si="5006">KYQ105</f>
        <v>11.535</v>
      </c>
      <c r="KYR107" s="1" t="s">
        <v>12</v>
      </c>
      <c r="KYT107" t="s">
        <v>113</v>
      </c>
      <c r="KYV107" s="8"/>
      <c r="KYY107" s="19">
        <f t="shared" ref="KYY107" si="5007">KYY105</f>
        <v>11.535</v>
      </c>
      <c r="KYZ107" s="1" t="s">
        <v>12</v>
      </c>
      <c r="KZB107" t="s">
        <v>113</v>
      </c>
      <c r="KZD107" s="8"/>
      <c r="KZG107" s="19">
        <f t="shared" ref="KZG107" si="5008">KZG105</f>
        <v>11.535</v>
      </c>
      <c r="KZH107" s="1" t="s">
        <v>12</v>
      </c>
      <c r="KZJ107" t="s">
        <v>113</v>
      </c>
      <c r="KZL107" s="8"/>
      <c r="KZO107" s="19">
        <f t="shared" ref="KZO107" si="5009">KZO105</f>
        <v>11.535</v>
      </c>
      <c r="KZP107" s="1" t="s">
        <v>12</v>
      </c>
      <c r="KZR107" t="s">
        <v>113</v>
      </c>
      <c r="KZT107" s="8"/>
      <c r="KZW107" s="19">
        <f t="shared" ref="KZW107" si="5010">KZW105</f>
        <v>11.535</v>
      </c>
      <c r="KZX107" s="1" t="s">
        <v>12</v>
      </c>
      <c r="KZZ107" t="s">
        <v>113</v>
      </c>
      <c r="LAB107" s="8"/>
      <c r="LAE107" s="19">
        <f t="shared" ref="LAE107" si="5011">LAE105</f>
        <v>11.535</v>
      </c>
      <c r="LAF107" s="1" t="s">
        <v>12</v>
      </c>
      <c r="LAH107" t="s">
        <v>113</v>
      </c>
      <c r="LAJ107" s="8"/>
      <c r="LAM107" s="19">
        <f t="shared" ref="LAM107" si="5012">LAM105</f>
        <v>11.535</v>
      </c>
      <c r="LAN107" s="1" t="s">
        <v>12</v>
      </c>
      <c r="LAP107" t="s">
        <v>113</v>
      </c>
      <c r="LAR107" s="8"/>
      <c r="LAU107" s="19">
        <f t="shared" ref="LAU107" si="5013">LAU105</f>
        <v>11.535</v>
      </c>
      <c r="LAV107" s="1" t="s">
        <v>12</v>
      </c>
      <c r="LAX107" t="s">
        <v>113</v>
      </c>
      <c r="LAZ107" s="8"/>
      <c r="LBC107" s="19">
        <f t="shared" ref="LBC107" si="5014">LBC105</f>
        <v>11.535</v>
      </c>
      <c r="LBD107" s="1" t="s">
        <v>12</v>
      </c>
      <c r="LBF107" t="s">
        <v>113</v>
      </c>
      <c r="LBH107" s="8"/>
      <c r="LBK107" s="19">
        <f t="shared" ref="LBK107" si="5015">LBK105</f>
        <v>11.535</v>
      </c>
      <c r="LBL107" s="1" t="s">
        <v>12</v>
      </c>
      <c r="LBN107" t="s">
        <v>113</v>
      </c>
      <c r="LBP107" s="8"/>
      <c r="LBS107" s="19">
        <f t="shared" ref="LBS107" si="5016">LBS105</f>
        <v>11.535</v>
      </c>
      <c r="LBT107" s="1" t="s">
        <v>12</v>
      </c>
      <c r="LBV107" t="s">
        <v>113</v>
      </c>
      <c r="LBX107" s="8"/>
      <c r="LCA107" s="19">
        <f t="shared" ref="LCA107" si="5017">LCA105</f>
        <v>11.535</v>
      </c>
      <c r="LCB107" s="1" t="s">
        <v>12</v>
      </c>
      <c r="LCD107" t="s">
        <v>113</v>
      </c>
      <c r="LCF107" s="8"/>
      <c r="LCI107" s="19">
        <f t="shared" ref="LCI107" si="5018">LCI105</f>
        <v>11.535</v>
      </c>
      <c r="LCJ107" s="1" t="s">
        <v>12</v>
      </c>
      <c r="LCL107" t="s">
        <v>113</v>
      </c>
      <c r="LCN107" s="8"/>
      <c r="LCQ107" s="19">
        <f t="shared" ref="LCQ107" si="5019">LCQ105</f>
        <v>11.535</v>
      </c>
      <c r="LCR107" s="1" t="s">
        <v>12</v>
      </c>
      <c r="LCT107" t="s">
        <v>113</v>
      </c>
      <c r="LCV107" s="8"/>
      <c r="LCY107" s="19">
        <f t="shared" ref="LCY107" si="5020">LCY105</f>
        <v>11.535</v>
      </c>
      <c r="LCZ107" s="1" t="s">
        <v>12</v>
      </c>
      <c r="LDB107" t="s">
        <v>113</v>
      </c>
      <c r="LDD107" s="8"/>
      <c r="LDG107" s="19">
        <f t="shared" ref="LDG107" si="5021">LDG105</f>
        <v>11.535</v>
      </c>
      <c r="LDH107" s="1" t="s">
        <v>12</v>
      </c>
      <c r="LDJ107" t="s">
        <v>113</v>
      </c>
      <c r="LDL107" s="8"/>
      <c r="LDO107" s="19">
        <f t="shared" ref="LDO107" si="5022">LDO105</f>
        <v>11.535</v>
      </c>
      <c r="LDP107" s="1" t="s">
        <v>12</v>
      </c>
      <c r="LDR107" t="s">
        <v>113</v>
      </c>
      <c r="LDT107" s="8"/>
      <c r="LDW107" s="19">
        <f t="shared" ref="LDW107" si="5023">LDW105</f>
        <v>11.535</v>
      </c>
      <c r="LDX107" s="1" t="s">
        <v>12</v>
      </c>
      <c r="LDZ107" t="s">
        <v>113</v>
      </c>
      <c r="LEB107" s="8"/>
      <c r="LEE107" s="19">
        <f t="shared" ref="LEE107" si="5024">LEE105</f>
        <v>11.535</v>
      </c>
      <c r="LEF107" s="1" t="s">
        <v>12</v>
      </c>
      <c r="LEH107" t="s">
        <v>113</v>
      </c>
      <c r="LEJ107" s="8"/>
      <c r="LEM107" s="19">
        <f t="shared" ref="LEM107" si="5025">LEM105</f>
        <v>11.535</v>
      </c>
      <c r="LEN107" s="1" t="s">
        <v>12</v>
      </c>
      <c r="LEP107" t="s">
        <v>113</v>
      </c>
      <c r="LER107" s="8"/>
      <c r="LEU107" s="19">
        <f t="shared" ref="LEU107" si="5026">LEU105</f>
        <v>11.535</v>
      </c>
      <c r="LEV107" s="1" t="s">
        <v>12</v>
      </c>
      <c r="LEX107" t="s">
        <v>113</v>
      </c>
      <c r="LEZ107" s="8"/>
      <c r="LFC107" s="19">
        <f t="shared" ref="LFC107" si="5027">LFC105</f>
        <v>11.535</v>
      </c>
      <c r="LFD107" s="1" t="s">
        <v>12</v>
      </c>
      <c r="LFF107" t="s">
        <v>113</v>
      </c>
      <c r="LFH107" s="8"/>
      <c r="LFK107" s="19">
        <f t="shared" ref="LFK107" si="5028">LFK105</f>
        <v>11.535</v>
      </c>
      <c r="LFL107" s="1" t="s">
        <v>12</v>
      </c>
      <c r="LFN107" t="s">
        <v>113</v>
      </c>
      <c r="LFP107" s="8"/>
      <c r="LFS107" s="19">
        <f t="shared" ref="LFS107" si="5029">LFS105</f>
        <v>11.535</v>
      </c>
      <c r="LFT107" s="1" t="s">
        <v>12</v>
      </c>
      <c r="LFV107" t="s">
        <v>113</v>
      </c>
      <c r="LFX107" s="8"/>
      <c r="LGA107" s="19">
        <f t="shared" ref="LGA107" si="5030">LGA105</f>
        <v>11.535</v>
      </c>
      <c r="LGB107" s="1" t="s">
        <v>12</v>
      </c>
      <c r="LGD107" t="s">
        <v>113</v>
      </c>
      <c r="LGF107" s="8"/>
      <c r="LGI107" s="19">
        <f t="shared" ref="LGI107" si="5031">LGI105</f>
        <v>11.535</v>
      </c>
      <c r="LGJ107" s="1" t="s">
        <v>12</v>
      </c>
      <c r="LGL107" t="s">
        <v>113</v>
      </c>
      <c r="LGN107" s="8"/>
      <c r="LGQ107" s="19">
        <f t="shared" ref="LGQ107" si="5032">LGQ105</f>
        <v>11.535</v>
      </c>
      <c r="LGR107" s="1" t="s">
        <v>12</v>
      </c>
      <c r="LGT107" t="s">
        <v>113</v>
      </c>
      <c r="LGV107" s="8"/>
      <c r="LGY107" s="19">
        <f t="shared" ref="LGY107" si="5033">LGY105</f>
        <v>11.535</v>
      </c>
      <c r="LGZ107" s="1" t="s">
        <v>12</v>
      </c>
      <c r="LHB107" t="s">
        <v>113</v>
      </c>
      <c r="LHD107" s="8"/>
      <c r="LHG107" s="19">
        <f t="shared" ref="LHG107" si="5034">LHG105</f>
        <v>11.535</v>
      </c>
      <c r="LHH107" s="1" t="s">
        <v>12</v>
      </c>
      <c r="LHJ107" t="s">
        <v>113</v>
      </c>
      <c r="LHL107" s="8"/>
      <c r="LHO107" s="19">
        <f t="shared" ref="LHO107" si="5035">LHO105</f>
        <v>11.535</v>
      </c>
      <c r="LHP107" s="1" t="s">
        <v>12</v>
      </c>
      <c r="LHR107" t="s">
        <v>113</v>
      </c>
      <c r="LHT107" s="8"/>
      <c r="LHW107" s="19">
        <f t="shared" ref="LHW107" si="5036">LHW105</f>
        <v>11.535</v>
      </c>
      <c r="LHX107" s="1" t="s">
        <v>12</v>
      </c>
      <c r="LHZ107" t="s">
        <v>113</v>
      </c>
      <c r="LIB107" s="8"/>
      <c r="LIE107" s="19">
        <f t="shared" ref="LIE107" si="5037">LIE105</f>
        <v>11.535</v>
      </c>
      <c r="LIF107" s="1" t="s">
        <v>12</v>
      </c>
      <c r="LIH107" t="s">
        <v>113</v>
      </c>
      <c r="LIJ107" s="8"/>
      <c r="LIM107" s="19">
        <f t="shared" ref="LIM107" si="5038">LIM105</f>
        <v>11.535</v>
      </c>
      <c r="LIN107" s="1" t="s">
        <v>12</v>
      </c>
      <c r="LIP107" t="s">
        <v>113</v>
      </c>
      <c r="LIR107" s="8"/>
      <c r="LIU107" s="19">
        <f t="shared" ref="LIU107" si="5039">LIU105</f>
        <v>11.535</v>
      </c>
      <c r="LIV107" s="1" t="s">
        <v>12</v>
      </c>
      <c r="LIX107" t="s">
        <v>113</v>
      </c>
      <c r="LIZ107" s="8"/>
      <c r="LJC107" s="19">
        <f t="shared" ref="LJC107" si="5040">LJC105</f>
        <v>11.535</v>
      </c>
      <c r="LJD107" s="1" t="s">
        <v>12</v>
      </c>
      <c r="LJF107" t="s">
        <v>113</v>
      </c>
      <c r="LJH107" s="8"/>
      <c r="LJK107" s="19">
        <f t="shared" ref="LJK107" si="5041">LJK105</f>
        <v>11.535</v>
      </c>
      <c r="LJL107" s="1" t="s">
        <v>12</v>
      </c>
      <c r="LJN107" t="s">
        <v>113</v>
      </c>
      <c r="LJP107" s="8"/>
      <c r="LJS107" s="19">
        <f t="shared" ref="LJS107" si="5042">LJS105</f>
        <v>11.535</v>
      </c>
      <c r="LJT107" s="1" t="s">
        <v>12</v>
      </c>
      <c r="LJV107" t="s">
        <v>113</v>
      </c>
      <c r="LJX107" s="8"/>
      <c r="LKA107" s="19">
        <f t="shared" ref="LKA107" si="5043">LKA105</f>
        <v>11.535</v>
      </c>
      <c r="LKB107" s="1" t="s">
        <v>12</v>
      </c>
      <c r="LKD107" t="s">
        <v>113</v>
      </c>
      <c r="LKF107" s="8"/>
      <c r="LKI107" s="19">
        <f t="shared" ref="LKI107" si="5044">LKI105</f>
        <v>11.535</v>
      </c>
      <c r="LKJ107" s="1" t="s">
        <v>12</v>
      </c>
      <c r="LKL107" t="s">
        <v>113</v>
      </c>
      <c r="LKN107" s="8"/>
      <c r="LKQ107" s="19">
        <f t="shared" ref="LKQ107" si="5045">LKQ105</f>
        <v>11.535</v>
      </c>
      <c r="LKR107" s="1" t="s">
        <v>12</v>
      </c>
      <c r="LKT107" t="s">
        <v>113</v>
      </c>
      <c r="LKV107" s="8"/>
      <c r="LKY107" s="19">
        <f t="shared" ref="LKY107" si="5046">LKY105</f>
        <v>11.535</v>
      </c>
      <c r="LKZ107" s="1" t="s">
        <v>12</v>
      </c>
      <c r="LLB107" t="s">
        <v>113</v>
      </c>
      <c r="LLD107" s="8"/>
      <c r="LLG107" s="19">
        <f t="shared" ref="LLG107" si="5047">LLG105</f>
        <v>11.535</v>
      </c>
      <c r="LLH107" s="1" t="s">
        <v>12</v>
      </c>
      <c r="LLJ107" t="s">
        <v>113</v>
      </c>
      <c r="LLL107" s="8"/>
      <c r="LLO107" s="19">
        <f t="shared" ref="LLO107" si="5048">LLO105</f>
        <v>11.535</v>
      </c>
      <c r="LLP107" s="1" t="s">
        <v>12</v>
      </c>
      <c r="LLR107" t="s">
        <v>113</v>
      </c>
      <c r="LLT107" s="8"/>
      <c r="LLW107" s="19">
        <f t="shared" ref="LLW107" si="5049">LLW105</f>
        <v>11.535</v>
      </c>
      <c r="LLX107" s="1" t="s">
        <v>12</v>
      </c>
      <c r="LLZ107" t="s">
        <v>113</v>
      </c>
      <c r="LMB107" s="8"/>
      <c r="LME107" s="19">
        <f t="shared" ref="LME107" si="5050">LME105</f>
        <v>11.535</v>
      </c>
      <c r="LMF107" s="1" t="s">
        <v>12</v>
      </c>
      <c r="LMH107" t="s">
        <v>113</v>
      </c>
      <c r="LMJ107" s="8"/>
      <c r="LMM107" s="19">
        <f t="shared" ref="LMM107" si="5051">LMM105</f>
        <v>11.535</v>
      </c>
      <c r="LMN107" s="1" t="s">
        <v>12</v>
      </c>
      <c r="LMP107" t="s">
        <v>113</v>
      </c>
      <c r="LMR107" s="8"/>
      <c r="LMU107" s="19">
        <f t="shared" ref="LMU107" si="5052">LMU105</f>
        <v>11.535</v>
      </c>
      <c r="LMV107" s="1" t="s">
        <v>12</v>
      </c>
      <c r="LMX107" t="s">
        <v>113</v>
      </c>
      <c r="LMZ107" s="8"/>
      <c r="LNC107" s="19">
        <f t="shared" ref="LNC107" si="5053">LNC105</f>
        <v>11.535</v>
      </c>
      <c r="LND107" s="1" t="s">
        <v>12</v>
      </c>
      <c r="LNF107" t="s">
        <v>113</v>
      </c>
      <c r="LNH107" s="8"/>
      <c r="LNK107" s="19">
        <f t="shared" ref="LNK107" si="5054">LNK105</f>
        <v>11.535</v>
      </c>
      <c r="LNL107" s="1" t="s">
        <v>12</v>
      </c>
      <c r="LNN107" t="s">
        <v>113</v>
      </c>
      <c r="LNP107" s="8"/>
      <c r="LNS107" s="19">
        <f t="shared" ref="LNS107" si="5055">LNS105</f>
        <v>11.535</v>
      </c>
      <c r="LNT107" s="1" t="s">
        <v>12</v>
      </c>
      <c r="LNV107" t="s">
        <v>113</v>
      </c>
      <c r="LNX107" s="8"/>
      <c r="LOA107" s="19">
        <f t="shared" ref="LOA107" si="5056">LOA105</f>
        <v>11.535</v>
      </c>
      <c r="LOB107" s="1" t="s">
        <v>12</v>
      </c>
      <c r="LOD107" t="s">
        <v>113</v>
      </c>
      <c r="LOF107" s="8"/>
      <c r="LOI107" s="19">
        <f t="shared" ref="LOI107" si="5057">LOI105</f>
        <v>11.535</v>
      </c>
      <c r="LOJ107" s="1" t="s">
        <v>12</v>
      </c>
      <c r="LOL107" t="s">
        <v>113</v>
      </c>
      <c r="LON107" s="8"/>
      <c r="LOQ107" s="19">
        <f t="shared" ref="LOQ107" si="5058">LOQ105</f>
        <v>11.535</v>
      </c>
      <c r="LOR107" s="1" t="s">
        <v>12</v>
      </c>
      <c r="LOT107" t="s">
        <v>113</v>
      </c>
      <c r="LOV107" s="8"/>
      <c r="LOY107" s="19">
        <f t="shared" ref="LOY107" si="5059">LOY105</f>
        <v>11.535</v>
      </c>
      <c r="LOZ107" s="1" t="s">
        <v>12</v>
      </c>
      <c r="LPB107" t="s">
        <v>113</v>
      </c>
      <c r="LPD107" s="8"/>
      <c r="LPG107" s="19">
        <f t="shared" ref="LPG107" si="5060">LPG105</f>
        <v>11.535</v>
      </c>
      <c r="LPH107" s="1" t="s">
        <v>12</v>
      </c>
      <c r="LPJ107" t="s">
        <v>113</v>
      </c>
      <c r="LPL107" s="8"/>
      <c r="LPO107" s="19">
        <f t="shared" ref="LPO107" si="5061">LPO105</f>
        <v>11.535</v>
      </c>
      <c r="LPP107" s="1" t="s">
        <v>12</v>
      </c>
      <c r="LPR107" t="s">
        <v>113</v>
      </c>
      <c r="LPT107" s="8"/>
      <c r="LPW107" s="19">
        <f t="shared" ref="LPW107" si="5062">LPW105</f>
        <v>11.535</v>
      </c>
      <c r="LPX107" s="1" t="s">
        <v>12</v>
      </c>
      <c r="LPZ107" t="s">
        <v>113</v>
      </c>
      <c r="LQB107" s="8"/>
      <c r="LQE107" s="19">
        <f t="shared" ref="LQE107" si="5063">LQE105</f>
        <v>11.535</v>
      </c>
      <c r="LQF107" s="1" t="s">
        <v>12</v>
      </c>
      <c r="LQH107" t="s">
        <v>113</v>
      </c>
      <c r="LQJ107" s="8"/>
      <c r="LQM107" s="19">
        <f t="shared" ref="LQM107" si="5064">LQM105</f>
        <v>11.535</v>
      </c>
      <c r="LQN107" s="1" t="s">
        <v>12</v>
      </c>
      <c r="LQP107" t="s">
        <v>113</v>
      </c>
      <c r="LQR107" s="8"/>
      <c r="LQU107" s="19">
        <f t="shared" ref="LQU107" si="5065">LQU105</f>
        <v>11.535</v>
      </c>
      <c r="LQV107" s="1" t="s">
        <v>12</v>
      </c>
      <c r="LQX107" t="s">
        <v>113</v>
      </c>
      <c r="LQZ107" s="8"/>
      <c r="LRC107" s="19">
        <f t="shared" ref="LRC107" si="5066">LRC105</f>
        <v>11.535</v>
      </c>
      <c r="LRD107" s="1" t="s">
        <v>12</v>
      </c>
      <c r="LRF107" t="s">
        <v>113</v>
      </c>
      <c r="LRH107" s="8"/>
      <c r="LRK107" s="19">
        <f t="shared" ref="LRK107" si="5067">LRK105</f>
        <v>11.535</v>
      </c>
      <c r="LRL107" s="1" t="s">
        <v>12</v>
      </c>
      <c r="LRN107" t="s">
        <v>113</v>
      </c>
      <c r="LRP107" s="8"/>
      <c r="LRS107" s="19">
        <f t="shared" ref="LRS107" si="5068">LRS105</f>
        <v>11.535</v>
      </c>
      <c r="LRT107" s="1" t="s">
        <v>12</v>
      </c>
      <c r="LRV107" t="s">
        <v>113</v>
      </c>
      <c r="LRX107" s="8"/>
      <c r="LSA107" s="19">
        <f t="shared" ref="LSA107" si="5069">LSA105</f>
        <v>11.535</v>
      </c>
      <c r="LSB107" s="1" t="s">
        <v>12</v>
      </c>
      <c r="LSD107" t="s">
        <v>113</v>
      </c>
      <c r="LSF107" s="8"/>
      <c r="LSI107" s="19">
        <f t="shared" ref="LSI107" si="5070">LSI105</f>
        <v>11.535</v>
      </c>
      <c r="LSJ107" s="1" t="s">
        <v>12</v>
      </c>
      <c r="LSL107" t="s">
        <v>113</v>
      </c>
      <c r="LSN107" s="8"/>
      <c r="LSQ107" s="19">
        <f t="shared" ref="LSQ107" si="5071">LSQ105</f>
        <v>11.535</v>
      </c>
      <c r="LSR107" s="1" t="s">
        <v>12</v>
      </c>
      <c r="LST107" t="s">
        <v>113</v>
      </c>
      <c r="LSV107" s="8"/>
      <c r="LSY107" s="19">
        <f t="shared" ref="LSY107" si="5072">LSY105</f>
        <v>11.535</v>
      </c>
      <c r="LSZ107" s="1" t="s">
        <v>12</v>
      </c>
      <c r="LTB107" t="s">
        <v>113</v>
      </c>
      <c r="LTD107" s="8"/>
      <c r="LTG107" s="19">
        <f t="shared" ref="LTG107" si="5073">LTG105</f>
        <v>11.535</v>
      </c>
      <c r="LTH107" s="1" t="s">
        <v>12</v>
      </c>
      <c r="LTJ107" t="s">
        <v>113</v>
      </c>
      <c r="LTL107" s="8"/>
      <c r="LTO107" s="19">
        <f t="shared" ref="LTO107" si="5074">LTO105</f>
        <v>11.535</v>
      </c>
      <c r="LTP107" s="1" t="s">
        <v>12</v>
      </c>
      <c r="LTR107" t="s">
        <v>113</v>
      </c>
      <c r="LTT107" s="8"/>
      <c r="LTW107" s="19">
        <f t="shared" ref="LTW107" si="5075">LTW105</f>
        <v>11.535</v>
      </c>
      <c r="LTX107" s="1" t="s">
        <v>12</v>
      </c>
      <c r="LTZ107" t="s">
        <v>113</v>
      </c>
      <c r="LUB107" s="8"/>
      <c r="LUE107" s="19">
        <f t="shared" ref="LUE107" si="5076">LUE105</f>
        <v>11.535</v>
      </c>
      <c r="LUF107" s="1" t="s">
        <v>12</v>
      </c>
      <c r="LUH107" t="s">
        <v>113</v>
      </c>
      <c r="LUJ107" s="8"/>
      <c r="LUM107" s="19">
        <f t="shared" ref="LUM107" si="5077">LUM105</f>
        <v>11.535</v>
      </c>
      <c r="LUN107" s="1" t="s">
        <v>12</v>
      </c>
      <c r="LUP107" t="s">
        <v>113</v>
      </c>
      <c r="LUR107" s="8"/>
      <c r="LUU107" s="19">
        <f t="shared" ref="LUU107" si="5078">LUU105</f>
        <v>11.535</v>
      </c>
      <c r="LUV107" s="1" t="s">
        <v>12</v>
      </c>
      <c r="LUX107" t="s">
        <v>113</v>
      </c>
      <c r="LUZ107" s="8"/>
      <c r="LVC107" s="19">
        <f t="shared" ref="LVC107" si="5079">LVC105</f>
        <v>11.535</v>
      </c>
      <c r="LVD107" s="1" t="s">
        <v>12</v>
      </c>
      <c r="LVF107" t="s">
        <v>113</v>
      </c>
      <c r="LVH107" s="8"/>
      <c r="LVK107" s="19">
        <f t="shared" ref="LVK107" si="5080">LVK105</f>
        <v>11.535</v>
      </c>
      <c r="LVL107" s="1" t="s">
        <v>12</v>
      </c>
      <c r="LVN107" t="s">
        <v>113</v>
      </c>
      <c r="LVP107" s="8"/>
      <c r="LVS107" s="19">
        <f t="shared" ref="LVS107" si="5081">LVS105</f>
        <v>11.535</v>
      </c>
      <c r="LVT107" s="1" t="s">
        <v>12</v>
      </c>
      <c r="LVV107" t="s">
        <v>113</v>
      </c>
      <c r="LVX107" s="8"/>
      <c r="LWA107" s="19">
        <f t="shared" ref="LWA107" si="5082">LWA105</f>
        <v>11.535</v>
      </c>
      <c r="LWB107" s="1" t="s">
        <v>12</v>
      </c>
      <c r="LWD107" t="s">
        <v>113</v>
      </c>
      <c r="LWF107" s="8"/>
      <c r="LWI107" s="19">
        <f t="shared" ref="LWI107" si="5083">LWI105</f>
        <v>11.535</v>
      </c>
      <c r="LWJ107" s="1" t="s">
        <v>12</v>
      </c>
      <c r="LWL107" t="s">
        <v>113</v>
      </c>
      <c r="LWN107" s="8"/>
      <c r="LWQ107" s="19">
        <f t="shared" ref="LWQ107" si="5084">LWQ105</f>
        <v>11.535</v>
      </c>
      <c r="LWR107" s="1" t="s">
        <v>12</v>
      </c>
      <c r="LWT107" t="s">
        <v>113</v>
      </c>
      <c r="LWV107" s="8"/>
      <c r="LWY107" s="19">
        <f t="shared" ref="LWY107" si="5085">LWY105</f>
        <v>11.535</v>
      </c>
      <c r="LWZ107" s="1" t="s">
        <v>12</v>
      </c>
      <c r="LXB107" t="s">
        <v>113</v>
      </c>
      <c r="LXD107" s="8"/>
      <c r="LXG107" s="19">
        <f t="shared" ref="LXG107" si="5086">LXG105</f>
        <v>11.535</v>
      </c>
      <c r="LXH107" s="1" t="s">
        <v>12</v>
      </c>
      <c r="LXJ107" t="s">
        <v>113</v>
      </c>
      <c r="LXL107" s="8"/>
      <c r="LXO107" s="19">
        <f t="shared" ref="LXO107" si="5087">LXO105</f>
        <v>11.535</v>
      </c>
      <c r="LXP107" s="1" t="s">
        <v>12</v>
      </c>
      <c r="LXR107" t="s">
        <v>113</v>
      </c>
      <c r="LXT107" s="8"/>
      <c r="LXW107" s="19">
        <f t="shared" ref="LXW107" si="5088">LXW105</f>
        <v>11.535</v>
      </c>
      <c r="LXX107" s="1" t="s">
        <v>12</v>
      </c>
      <c r="LXZ107" t="s">
        <v>113</v>
      </c>
      <c r="LYB107" s="8"/>
      <c r="LYE107" s="19">
        <f t="shared" ref="LYE107" si="5089">LYE105</f>
        <v>11.535</v>
      </c>
      <c r="LYF107" s="1" t="s">
        <v>12</v>
      </c>
      <c r="LYH107" t="s">
        <v>113</v>
      </c>
      <c r="LYJ107" s="8"/>
      <c r="LYM107" s="19">
        <f t="shared" ref="LYM107" si="5090">LYM105</f>
        <v>11.535</v>
      </c>
      <c r="LYN107" s="1" t="s">
        <v>12</v>
      </c>
      <c r="LYP107" t="s">
        <v>113</v>
      </c>
      <c r="LYR107" s="8"/>
      <c r="LYU107" s="19">
        <f t="shared" ref="LYU107" si="5091">LYU105</f>
        <v>11.535</v>
      </c>
      <c r="LYV107" s="1" t="s">
        <v>12</v>
      </c>
      <c r="LYX107" t="s">
        <v>113</v>
      </c>
      <c r="LYZ107" s="8"/>
      <c r="LZC107" s="19">
        <f t="shared" ref="LZC107" si="5092">LZC105</f>
        <v>11.535</v>
      </c>
      <c r="LZD107" s="1" t="s">
        <v>12</v>
      </c>
      <c r="LZF107" t="s">
        <v>113</v>
      </c>
      <c r="LZH107" s="8"/>
      <c r="LZK107" s="19">
        <f t="shared" ref="LZK107" si="5093">LZK105</f>
        <v>11.535</v>
      </c>
      <c r="LZL107" s="1" t="s">
        <v>12</v>
      </c>
      <c r="LZN107" t="s">
        <v>113</v>
      </c>
      <c r="LZP107" s="8"/>
      <c r="LZS107" s="19">
        <f t="shared" ref="LZS107" si="5094">LZS105</f>
        <v>11.535</v>
      </c>
      <c r="LZT107" s="1" t="s">
        <v>12</v>
      </c>
      <c r="LZV107" t="s">
        <v>113</v>
      </c>
      <c r="LZX107" s="8"/>
      <c r="MAA107" s="19">
        <f t="shared" ref="MAA107" si="5095">MAA105</f>
        <v>11.535</v>
      </c>
      <c r="MAB107" s="1" t="s">
        <v>12</v>
      </c>
      <c r="MAD107" t="s">
        <v>113</v>
      </c>
      <c r="MAF107" s="8"/>
      <c r="MAI107" s="19">
        <f t="shared" ref="MAI107" si="5096">MAI105</f>
        <v>11.535</v>
      </c>
      <c r="MAJ107" s="1" t="s">
        <v>12</v>
      </c>
      <c r="MAL107" t="s">
        <v>113</v>
      </c>
      <c r="MAN107" s="8"/>
      <c r="MAQ107" s="19">
        <f t="shared" ref="MAQ107" si="5097">MAQ105</f>
        <v>11.535</v>
      </c>
      <c r="MAR107" s="1" t="s">
        <v>12</v>
      </c>
      <c r="MAT107" t="s">
        <v>113</v>
      </c>
      <c r="MAV107" s="8"/>
      <c r="MAY107" s="19">
        <f t="shared" ref="MAY107" si="5098">MAY105</f>
        <v>11.535</v>
      </c>
      <c r="MAZ107" s="1" t="s">
        <v>12</v>
      </c>
      <c r="MBB107" t="s">
        <v>113</v>
      </c>
      <c r="MBD107" s="8"/>
      <c r="MBG107" s="19">
        <f t="shared" ref="MBG107" si="5099">MBG105</f>
        <v>11.535</v>
      </c>
      <c r="MBH107" s="1" t="s">
        <v>12</v>
      </c>
      <c r="MBJ107" t="s">
        <v>113</v>
      </c>
      <c r="MBL107" s="8"/>
      <c r="MBO107" s="19">
        <f t="shared" ref="MBO107" si="5100">MBO105</f>
        <v>11.535</v>
      </c>
      <c r="MBP107" s="1" t="s">
        <v>12</v>
      </c>
      <c r="MBR107" t="s">
        <v>113</v>
      </c>
      <c r="MBT107" s="8"/>
      <c r="MBW107" s="19">
        <f t="shared" ref="MBW107" si="5101">MBW105</f>
        <v>11.535</v>
      </c>
      <c r="MBX107" s="1" t="s">
        <v>12</v>
      </c>
      <c r="MBZ107" t="s">
        <v>113</v>
      </c>
      <c r="MCB107" s="8"/>
      <c r="MCE107" s="19">
        <f t="shared" ref="MCE107" si="5102">MCE105</f>
        <v>11.535</v>
      </c>
      <c r="MCF107" s="1" t="s">
        <v>12</v>
      </c>
      <c r="MCH107" t="s">
        <v>113</v>
      </c>
      <c r="MCJ107" s="8"/>
      <c r="MCM107" s="19">
        <f t="shared" ref="MCM107" si="5103">MCM105</f>
        <v>11.535</v>
      </c>
      <c r="MCN107" s="1" t="s">
        <v>12</v>
      </c>
      <c r="MCP107" t="s">
        <v>113</v>
      </c>
      <c r="MCR107" s="8"/>
      <c r="MCU107" s="19">
        <f t="shared" ref="MCU107" si="5104">MCU105</f>
        <v>11.535</v>
      </c>
      <c r="MCV107" s="1" t="s">
        <v>12</v>
      </c>
      <c r="MCX107" t="s">
        <v>113</v>
      </c>
      <c r="MCZ107" s="8"/>
      <c r="MDC107" s="19">
        <f t="shared" ref="MDC107" si="5105">MDC105</f>
        <v>11.535</v>
      </c>
      <c r="MDD107" s="1" t="s">
        <v>12</v>
      </c>
      <c r="MDF107" t="s">
        <v>113</v>
      </c>
      <c r="MDH107" s="8"/>
      <c r="MDK107" s="19">
        <f t="shared" ref="MDK107" si="5106">MDK105</f>
        <v>11.535</v>
      </c>
      <c r="MDL107" s="1" t="s">
        <v>12</v>
      </c>
      <c r="MDN107" t="s">
        <v>113</v>
      </c>
      <c r="MDP107" s="8"/>
      <c r="MDS107" s="19">
        <f t="shared" ref="MDS107" si="5107">MDS105</f>
        <v>11.535</v>
      </c>
      <c r="MDT107" s="1" t="s">
        <v>12</v>
      </c>
      <c r="MDV107" t="s">
        <v>113</v>
      </c>
      <c r="MDX107" s="8"/>
      <c r="MEA107" s="19">
        <f t="shared" ref="MEA107" si="5108">MEA105</f>
        <v>11.535</v>
      </c>
      <c r="MEB107" s="1" t="s">
        <v>12</v>
      </c>
      <c r="MED107" t="s">
        <v>113</v>
      </c>
      <c r="MEF107" s="8"/>
      <c r="MEI107" s="19">
        <f t="shared" ref="MEI107" si="5109">MEI105</f>
        <v>11.535</v>
      </c>
      <c r="MEJ107" s="1" t="s">
        <v>12</v>
      </c>
      <c r="MEL107" t="s">
        <v>113</v>
      </c>
      <c r="MEN107" s="8"/>
      <c r="MEQ107" s="19">
        <f t="shared" ref="MEQ107" si="5110">MEQ105</f>
        <v>11.535</v>
      </c>
      <c r="MER107" s="1" t="s">
        <v>12</v>
      </c>
      <c r="MET107" t="s">
        <v>113</v>
      </c>
      <c r="MEV107" s="8"/>
      <c r="MEY107" s="19">
        <f t="shared" ref="MEY107" si="5111">MEY105</f>
        <v>11.535</v>
      </c>
      <c r="MEZ107" s="1" t="s">
        <v>12</v>
      </c>
      <c r="MFB107" t="s">
        <v>113</v>
      </c>
      <c r="MFD107" s="8"/>
      <c r="MFG107" s="19">
        <f t="shared" ref="MFG107" si="5112">MFG105</f>
        <v>11.535</v>
      </c>
      <c r="MFH107" s="1" t="s">
        <v>12</v>
      </c>
      <c r="MFJ107" t="s">
        <v>113</v>
      </c>
      <c r="MFL107" s="8"/>
      <c r="MFO107" s="19">
        <f t="shared" ref="MFO107" si="5113">MFO105</f>
        <v>11.535</v>
      </c>
      <c r="MFP107" s="1" t="s">
        <v>12</v>
      </c>
      <c r="MFR107" t="s">
        <v>113</v>
      </c>
      <c r="MFT107" s="8"/>
      <c r="MFW107" s="19">
        <f t="shared" ref="MFW107" si="5114">MFW105</f>
        <v>11.535</v>
      </c>
      <c r="MFX107" s="1" t="s">
        <v>12</v>
      </c>
      <c r="MFZ107" t="s">
        <v>113</v>
      </c>
      <c r="MGB107" s="8"/>
      <c r="MGE107" s="19">
        <f t="shared" ref="MGE107" si="5115">MGE105</f>
        <v>11.535</v>
      </c>
      <c r="MGF107" s="1" t="s">
        <v>12</v>
      </c>
      <c r="MGH107" t="s">
        <v>113</v>
      </c>
      <c r="MGJ107" s="8"/>
      <c r="MGM107" s="19">
        <f t="shared" ref="MGM107" si="5116">MGM105</f>
        <v>11.535</v>
      </c>
      <c r="MGN107" s="1" t="s">
        <v>12</v>
      </c>
      <c r="MGP107" t="s">
        <v>113</v>
      </c>
      <c r="MGR107" s="8"/>
      <c r="MGU107" s="19">
        <f t="shared" ref="MGU107" si="5117">MGU105</f>
        <v>11.535</v>
      </c>
      <c r="MGV107" s="1" t="s">
        <v>12</v>
      </c>
      <c r="MGX107" t="s">
        <v>113</v>
      </c>
      <c r="MGZ107" s="8"/>
      <c r="MHC107" s="19">
        <f t="shared" ref="MHC107" si="5118">MHC105</f>
        <v>11.535</v>
      </c>
      <c r="MHD107" s="1" t="s">
        <v>12</v>
      </c>
      <c r="MHF107" t="s">
        <v>113</v>
      </c>
      <c r="MHH107" s="8"/>
      <c r="MHK107" s="19">
        <f t="shared" ref="MHK107" si="5119">MHK105</f>
        <v>11.535</v>
      </c>
      <c r="MHL107" s="1" t="s">
        <v>12</v>
      </c>
      <c r="MHN107" t="s">
        <v>113</v>
      </c>
      <c r="MHP107" s="8"/>
      <c r="MHS107" s="19">
        <f t="shared" ref="MHS107" si="5120">MHS105</f>
        <v>11.535</v>
      </c>
      <c r="MHT107" s="1" t="s">
        <v>12</v>
      </c>
      <c r="MHV107" t="s">
        <v>113</v>
      </c>
      <c r="MHX107" s="8"/>
      <c r="MIA107" s="19">
        <f t="shared" ref="MIA107" si="5121">MIA105</f>
        <v>11.535</v>
      </c>
      <c r="MIB107" s="1" t="s">
        <v>12</v>
      </c>
      <c r="MID107" t="s">
        <v>113</v>
      </c>
      <c r="MIF107" s="8"/>
      <c r="MII107" s="19">
        <f t="shared" ref="MII107" si="5122">MII105</f>
        <v>11.535</v>
      </c>
      <c r="MIJ107" s="1" t="s">
        <v>12</v>
      </c>
      <c r="MIL107" t="s">
        <v>113</v>
      </c>
      <c r="MIN107" s="8"/>
      <c r="MIQ107" s="19">
        <f t="shared" ref="MIQ107" si="5123">MIQ105</f>
        <v>11.535</v>
      </c>
      <c r="MIR107" s="1" t="s">
        <v>12</v>
      </c>
      <c r="MIT107" t="s">
        <v>113</v>
      </c>
      <c r="MIV107" s="8"/>
      <c r="MIY107" s="19">
        <f t="shared" ref="MIY107" si="5124">MIY105</f>
        <v>11.535</v>
      </c>
      <c r="MIZ107" s="1" t="s">
        <v>12</v>
      </c>
      <c r="MJB107" t="s">
        <v>113</v>
      </c>
      <c r="MJD107" s="8"/>
      <c r="MJG107" s="19">
        <f t="shared" ref="MJG107" si="5125">MJG105</f>
        <v>11.535</v>
      </c>
      <c r="MJH107" s="1" t="s">
        <v>12</v>
      </c>
      <c r="MJJ107" t="s">
        <v>113</v>
      </c>
      <c r="MJL107" s="8"/>
      <c r="MJO107" s="19">
        <f t="shared" ref="MJO107" si="5126">MJO105</f>
        <v>11.535</v>
      </c>
      <c r="MJP107" s="1" t="s">
        <v>12</v>
      </c>
      <c r="MJR107" t="s">
        <v>113</v>
      </c>
      <c r="MJT107" s="8"/>
      <c r="MJW107" s="19">
        <f t="shared" ref="MJW107" si="5127">MJW105</f>
        <v>11.535</v>
      </c>
      <c r="MJX107" s="1" t="s">
        <v>12</v>
      </c>
      <c r="MJZ107" t="s">
        <v>113</v>
      </c>
      <c r="MKB107" s="8"/>
      <c r="MKE107" s="19">
        <f t="shared" ref="MKE107" si="5128">MKE105</f>
        <v>11.535</v>
      </c>
      <c r="MKF107" s="1" t="s">
        <v>12</v>
      </c>
      <c r="MKH107" t="s">
        <v>113</v>
      </c>
      <c r="MKJ107" s="8"/>
      <c r="MKM107" s="19">
        <f t="shared" ref="MKM107" si="5129">MKM105</f>
        <v>11.535</v>
      </c>
      <c r="MKN107" s="1" t="s">
        <v>12</v>
      </c>
      <c r="MKP107" t="s">
        <v>113</v>
      </c>
      <c r="MKR107" s="8"/>
      <c r="MKU107" s="19">
        <f t="shared" ref="MKU107" si="5130">MKU105</f>
        <v>11.535</v>
      </c>
      <c r="MKV107" s="1" t="s">
        <v>12</v>
      </c>
      <c r="MKX107" t="s">
        <v>113</v>
      </c>
      <c r="MKZ107" s="8"/>
      <c r="MLC107" s="19">
        <f t="shared" ref="MLC107" si="5131">MLC105</f>
        <v>11.535</v>
      </c>
      <c r="MLD107" s="1" t="s">
        <v>12</v>
      </c>
      <c r="MLF107" t="s">
        <v>113</v>
      </c>
      <c r="MLH107" s="8"/>
      <c r="MLK107" s="19">
        <f t="shared" ref="MLK107" si="5132">MLK105</f>
        <v>11.535</v>
      </c>
      <c r="MLL107" s="1" t="s">
        <v>12</v>
      </c>
      <c r="MLN107" t="s">
        <v>113</v>
      </c>
      <c r="MLP107" s="8"/>
      <c r="MLS107" s="19">
        <f t="shared" ref="MLS107" si="5133">MLS105</f>
        <v>11.535</v>
      </c>
      <c r="MLT107" s="1" t="s">
        <v>12</v>
      </c>
      <c r="MLV107" t="s">
        <v>113</v>
      </c>
      <c r="MLX107" s="8"/>
      <c r="MMA107" s="19">
        <f t="shared" ref="MMA107" si="5134">MMA105</f>
        <v>11.535</v>
      </c>
      <c r="MMB107" s="1" t="s">
        <v>12</v>
      </c>
      <c r="MMD107" t="s">
        <v>113</v>
      </c>
      <c r="MMF107" s="8"/>
      <c r="MMI107" s="19">
        <f t="shared" ref="MMI107" si="5135">MMI105</f>
        <v>11.535</v>
      </c>
      <c r="MMJ107" s="1" t="s">
        <v>12</v>
      </c>
      <c r="MML107" t="s">
        <v>113</v>
      </c>
      <c r="MMN107" s="8"/>
      <c r="MMQ107" s="19">
        <f t="shared" ref="MMQ107" si="5136">MMQ105</f>
        <v>11.535</v>
      </c>
      <c r="MMR107" s="1" t="s">
        <v>12</v>
      </c>
      <c r="MMT107" t="s">
        <v>113</v>
      </c>
      <c r="MMV107" s="8"/>
      <c r="MMY107" s="19">
        <f t="shared" ref="MMY107" si="5137">MMY105</f>
        <v>11.535</v>
      </c>
      <c r="MMZ107" s="1" t="s">
        <v>12</v>
      </c>
      <c r="MNB107" t="s">
        <v>113</v>
      </c>
      <c r="MND107" s="8"/>
      <c r="MNG107" s="19">
        <f t="shared" ref="MNG107" si="5138">MNG105</f>
        <v>11.535</v>
      </c>
      <c r="MNH107" s="1" t="s">
        <v>12</v>
      </c>
      <c r="MNJ107" t="s">
        <v>113</v>
      </c>
      <c r="MNL107" s="8"/>
      <c r="MNO107" s="19">
        <f t="shared" ref="MNO107" si="5139">MNO105</f>
        <v>11.535</v>
      </c>
      <c r="MNP107" s="1" t="s">
        <v>12</v>
      </c>
      <c r="MNR107" t="s">
        <v>113</v>
      </c>
      <c r="MNT107" s="8"/>
      <c r="MNW107" s="19">
        <f t="shared" ref="MNW107" si="5140">MNW105</f>
        <v>11.535</v>
      </c>
      <c r="MNX107" s="1" t="s">
        <v>12</v>
      </c>
      <c r="MNZ107" t="s">
        <v>113</v>
      </c>
      <c r="MOB107" s="8"/>
      <c r="MOE107" s="19">
        <f t="shared" ref="MOE107" si="5141">MOE105</f>
        <v>11.535</v>
      </c>
      <c r="MOF107" s="1" t="s">
        <v>12</v>
      </c>
      <c r="MOH107" t="s">
        <v>113</v>
      </c>
      <c r="MOJ107" s="8"/>
      <c r="MOM107" s="19">
        <f t="shared" ref="MOM107" si="5142">MOM105</f>
        <v>11.535</v>
      </c>
      <c r="MON107" s="1" t="s">
        <v>12</v>
      </c>
      <c r="MOP107" t="s">
        <v>113</v>
      </c>
      <c r="MOR107" s="8"/>
      <c r="MOU107" s="19">
        <f t="shared" ref="MOU107" si="5143">MOU105</f>
        <v>11.535</v>
      </c>
      <c r="MOV107" s="1" t="s">
        <v>12</v>
      </c>
      <c r="MOX107" t="s">
        <v>113</v>
      </c>
      <c r="MOZ107" s="8"/>
      <c r="MPC107" s="19">
        <f t="shared" ref="MPC107" si="5144">MPC105</f>
        <v>11.535</v>
      </c>
      <c r="MPD107" s="1" t="s">
        <v>12</v>
      </c>
      <c r="MPF107" t="s">
        <v>113</v>
      </c>
      <c r="MPH107" s="8"/>
      <c r="MPK107" s="19">
        <f t="shared" ref="MPK107" si="5145">MPK105</f>
        <v>11.535</v>
      </c>
      <c r="MPL107" s="1" t="s">
        <v>12</v>
      </c>
      <c r="MPN107" t="s">
        <v>113</v>
      </c>
      <c r="MPP107" s="8"/>
      <c r="MPS107" s="19">
        <f t="shared" ref="MPS107" si="5146">MPS105</f>
        <v>11.535</v>
      </c>
      <c r="MPT107" s="1" t="s">
        <v>12</v>
      </c>
      <c r="MPV107" t="s">
        <v>113</v>
      </c>
      <c r="MPX107" s="8"/>
      <c r="MQA107" s="19">
        <f t="shared" ref="MQA107" si="5147">MQA105</f>
        <v>11.535</v>
      </c>
      <c r="MQB107" s="1" t="s">
        <v>12</v>
      </c>
      <c r="MQD107" t="s">
        <v>113</v>
      </c>
      <c r="MQF107" s="8"/>
      <c r="MQI107" s="19">
        <f t="shared" ref="MQI107" si="5148">MQI105</f>
        <v>11.535</v>
      </c>
      <c r="MQJ107" s="1" t="s">
        <v>12</v>
      </c>
      <c r="MQL107" t="s">
        <v>113</v>
      </c>
      <c r="MQN107" s="8"/>
      <c r="MQQ107" s="19">
        <f t="shared" ref="MQQ107" si="5149">MQQ105</f>
        <v>11.535</v>
      </c>
      <c r="MQR107" s="1" t="s">
        <v>12</v>
      </c>
      <c r="MQT107" t="s">
        <v>113</v>
      </c>
      <c r="MQV107" s="8"/>
      <c r="MQY107" s="19">
        <f t="shared" ref="MQY107" si="5150">MQY105</f>
        <v>11.535</v>
      </c>
      <c r="MQZ107" s="1" t="s">
        <v>12</v>
      </c>
      <c r="MRB107" t="s">
        <v>113</v>
      </c>
      <c r="MRD107" s="8"/>
      <c r="MRG107" s="19">
        <f t="shared" ref="MRG107" si="5151">MRG105</f>
        <v>11.535</v>
      </c>
      <c r="MRH107" s="1" t="s">
        <v>12</v>
      </c>
      <c r="MRJ107" t="s">
        <v>113</v>
      </c>
      <c r="MRL107" s="8"/>
      <c r="MRO107" s="19">
        <f t="shared" ref="MRO107" si="5152">MRO105</f>
        <v>11.535</v>
      </c>
      <c r="MRP107" s="1" t="s">
        <v>12</v>
      </c>
      <c r="MRR107" t="s">
        <v>113</v>
      </c>
      <c r="MRT107" s="8"/>
      <c r="MRW107" s="19">
        <f t="shared" ref="MRW107" si="5153">MRW105</f>
        <v>11.535</v>
      </c>
      <c r="MRX107" s="1" t="s">
        <v>12</v>
      </c>
      <c r="MRZ107" t="s">
        <v>113</v>
      </c>
      <c r="MSB107" s="8"/>
      <c r="MSE107" s="19">
        <f t="shared" ref="MSE107" si="5154">MSE105</f>
        <v>11.535</v>
      </c>
      <c r="MSF107" s="1" t="s">
        <v>12</v>
      </c>
      <c r="MSH107" t="s">
        <v>113</v>
      </c>
      <c r="MSJ107" s="8"/>
      <c r="MSM107" s="19">
        <f t="shared" ref="MSM107" si="5155">MSM105</f>
        <v>11.535</v>
      </c>
      <c r="MSN107" s="1" t="s">
        <v>12</v>
      </c>
      <c r="MSP107" t="s">
        <v>113</v>
      </c>
      <c r="MSR107" s="8"/>
      <c r="MSU107" s="19">
        <f t="shared" ref="MSU107" si="5156">MSU105</f>
        <v>11.535</v>
      </c>
      <c r="MSV107" s="1" t="s">
        <v>12</v>
      </c>
      <c r="MSX107" t="s">
        <v>113</v>
      </c>
      <c r="MSZ107" s="8"/>
      <c r="MTC107" s="19">
        <f t="shared" ref="MTC107" si="5157">MTC105</f>
        <v>11.535</v>
      </c>
      <c r="MTD107" s="1" t="s">
        <v>12</v>
      </c>
      <c r="MTF107" t="s">
        <v>113</v>
      </c>
      <c r="MTH107" s="8"/>
      <c r="MTK107" s="19">
        <f t="shared" ref="MTK107" si="5158">MTK105</f>
        <v>11.535</v>
      </c>
      <c r="MTL107" s="1" t="s">
        <v>12</v>
      </c>
      <c r="MTN107" t="s">
        <v>113</v>
      </c>
      <c r="MTP107" s="8"/>
      <c r="MTS107" s="19">
        <f t="shared" ref="MTS107" si="5159">MTS105</f>
        <v>11.535</v>
      </c>
      <c r="MTT107" s="1" t="s">
        <v>12</v>
      </c>
      <c r="MTV107" t="s">
        <v>113</v>
      </c>
      <c r="MTX107" s="8"/>
      <c r="MUA107" s="19">
        <f t="shared" ref="MUA107" si="5160">MUA105</f>
        <v>11.535</v>
      </c>
      <c r="MUB107" s="1" t="s">
        <v>12</v>
      </c>
      <c r="MUD107" t="s">
        <v>113</v>
      </c>
      <c r="MUF107" s="8"/>
      <c r="MUI107" s="19">
        <f t="shared" ref="MUI107" si="5161">MUI105</f>
        <v>11.535</v>
      </c>
      <c r="MUJ107" s="1" t="s">
        <v>12</v>
      </c>
      <c r="MUL107" t="s">
        <v>113</v>
      </c>
      <c r="MUN107" s="8"/>
      <c r="MUQ107" s="19">
        <f t="shared" ref="MUQ107" si="5162">MUQ105</f>
        <v>11.535</v>
      </c>
      <c r="MUR107" s="1" t="s">
        <v>12</v>
      </c>
      <c r="MUT107" t="s">
        <v>113</v>
      </c>
      <c r="MUV107" s="8"/>
      <c r="MUY107" s="19">
        <f t="shared" ref="MUY107" si="5163">MUY105</f>
        <v>11.535</v>
      </c>
      <c r="MUZ107" s="1" t="s">
        <v>12</v>
      </c>
      <c r="MVB107" t="s">
        <v>113</v>
      </c>
      <c r="MVD107" s="8"/>
      <c r="MVG107" s="19">
        <f t="shared" ref="MVG107" si="5164">MVG105</f>
        <v>11.535</v>
      </c>
      <c r="MVH107" s="1" t="s">
        <v>12</v>
      </c>
      <c r="MVJ107" t="s">
        <v>113</v>
      </c>
      <c r="MVL107" s="8"/>
      <c r="MVO107" s="19">
        <f t="shared" ref="MVO107" si="5165">MVO105</f>
        <v>11.535</v>
      </c>
      <c r="MVP107" s="1" t="s">
        <v>12</v>
      </c>
      <c r="MVR107" t="s">
        <v>113</v>
      </c>
      <c r="MVT107" s="8"/>
      <c r="MVW107" s="19">
        <f t="shared" ref="MVW107" si="5166">MVW105</f>
        <v>11.535</v>
      </c>
      <c r="MVX107" s="1" t="s">
        <v>12</v>
      </c>
      <c r="MVZ107" t="s">
        <v>113</v>
      </c>
      <c r="MWB107" s="8"/>
      <c r="MWE107" s="19">
        <f t="shared" ref="MWE107" si="5167">MWE105</f>
        <v>11.535</v>
      </c>
      <c r="MWF107" s="1" t="s">
        <v>12</v>
      </c>
      <c r="MWH107" t="s">
        <v>113</v>
      </c>
      <c r="MWJ107" s="8"/>
      <c r="MWM107" s="19">
        <f t="shared" ref="MWM107" si="5168">MWM105</f>
        <v>11.535</v>
      </c>
      <c r="MWN107" s="1" t="s">
        <v>12</v>
      </c>
      <c r="MWP107" t="s">
        <v>113</v>
      </c>
      <c r="MWR107" s="8"/>
      <c r="MWU107" s="19">
        <f t="shared" ref="MWU107" si="5169">MWU105</f>
        <v>11.535</v>
      </c>
      <c r="MWV107" s="1" t="s">
        <v>12</v>
      </c>
      <c r="MWX107" t="s">
        <v>113</v>
      </c>
      <c r="MWZ107" s="8"/>
      <c r="MXC107" s="19">
        <f t="shared" ref="MXC107" si="5170">MXC105</f>
        <v>11.535</v>
      </c>
      <c r="MXD107" s="1" t="s">
        <v>12</v>
      </c>
      <c r="MXF107" t="s">
        <v>113</v>
      </c>
      <c r="MXH107" s="8"/>
      <c r="MXK107" s="19">
        <f t="shared" ref="MXK107" si="5171">MXK105</f>
        <v>11.535</v>
      </c>
      <c r="MXL107" s="1" t="s">
        <v>12</v>
      </c>
      <c r="MXN107" t="s">
        <v>113</v>
      </c>
      <c r="MXP107" s="8"/>
      <c r="MXS107" s="19">
        <f t="shared" ref="MXS107" si="5172">MXS105</f>
        <v>11.535</v>
      </c>
      <c r="MXT107" s="1" t="s">
        <v>12</v>
      </c>
      <c r="MXV107" t="s">
        <v>113</v>
      </c>
      <c r="MXX107" s="8"/>
      <c r="MYA107" s="19">
        <f t="shared" ref="MYA107" si="5173">MYA105</f>
        <v>11.535</v>
      </c>
      <c r="MYB107" s="1" t="s">
        <v>12</v>
      </c>
      <c r="MYD107" t="s">
        <v>113</v>
      </c>
      <c r="MYF107" s="8"/>
      <c r="MYI107" s="19">
        <f t="shared" ref="MYI107" si="5174">MYI105</f>
        <v>11.535</v>
      </c>
      <c r="MYJ107" s="1" t="s">
        <v>12</v>
      </c>
      <c r="MYL107" t="s">
        <v>113</v>
      </c>
      <c r="MYN107" s="8"/>
      <c r="MYQ107" s="19">
        <f t="shared" ref="MYQ107" si="5175">MYQ105</f>
        <v>11.535</v>
      </c>
      <c r="MYR107" s="1" t="s">
        <v>12</v>
      </c>
      <c r="MYT107" t="s">
        <v>113</v>
      </c>
      <c r="MYV107" s="8"/>
      <c r="MYY107" s="19">
        <f t="shared" ref="MYY107" si="5176">MYY105</f>
        <v>11.535</v>
      </c>
      <c r="MYZ107" s="1" t="s">
        <v>12</v>
      </c>
      <c r="MZB107" t="s">
        <v>113</v>
      </c>
      <c r="MZD107" s="8"/>
      <c r="MZG107" s="19">
        <f t="shared" ref="MZG107" si="5177">MZG105</f>
        <v>11.535</v>
      </c>
      <c r="MZH107" s="1" t="s">
        <v>12</v>
      </c>
      <c r="MZJ107" t="s">
        <v>113</v>
      </c>
      <c r="MZL107" s="8"/>
      <c r="MZO107" s="19">
        <f t="shared" ref="MZO107" si="5178">MZO105</f>
        <v>11.535</v>
      </c>
      <c r="MZP107" s="1" t="s">
        <v>12</v>
      </c>
      <c r="MZR107" t="s">
        <v>113</v>
      </c>
      <c r="MZT107" s="8"/>
      <c r="MZW107" s="19">
        <f t="shared" ref="MZW107" si="5179">MZW105</f>
        <v>11.535</v>
      </c>
      <c r="MZX107" s="1" t="s">
        <v>12</v>
      </c>
      <c r="MZZ107" t="s">
        <v>113</v>
      </c>
      <c r="NAB107" s="8"/>
      <c r="NAE107" s="19">
        <f t="shared" ref="NAE107" si="5180">NAE105</f>
        <v>11.535</v>
      </c>
      <c r="NAF107" s="1" t="s">
        <v>12</v>
      </c>
      <c r="NAH107" t="s">
        <v>113</v>
      </c>
      <c r="NAJ107" s="8"/>
      <c r="NAM107" s="19">
        <f t="shared" ref="NAM107" si="5181">NAM105</f>
        <v>11.535</v>
      </c>
      <c r="NAN107" s="1" t="s">
        <v>12</v>
      </c>
      <c r="NAP107" t="s">
        <v>113</v>
      </c>
      <c r="NAR107" s="8"/>
      <c r="NAU107" s="19">
        <f t="shared" ref="NAU107" si="5182">NAU105</f>
        <v>11.535</v>
      </c>
      <c r="NAV107" s="1" t="s">
        <v>12</v>
      </c>
      <c r="NAX107" t="s">
        <v>113</v>
      </c>
      <c r="NAZ107" s="8"/>
      <c r="NBC107" s="19">
        <f t="shared" ref="NBC107" si="5183">NBC105</f>
        <v>11.535</v>
      </c>
      <c r="NBD107" s="1" t="s">
        <v>12</v>
      </c>
      <c r="NBF107" t="s">
        <v>113</v>
      </c>
      <c r="NBH107" s="8"/>
      <c r="NBK107" s="19">
        <f t="shared" ref="NBK107" si="5184">NBK105</f>
        <v>11.535</v>
      </c>
      <c r="NBL107" s="1" t="s">
        <v>12</v>
      </c>
      <c r="NBN107" t="s">
        <v>113</v>
      </c>
      <c r="NBP107" s="8"/>
      <c r="NBS107" s="19">
        <f t="shared" ref="NBS107" si="5185">NBS105</f>
        <v>11.535</v>
      </c>
      <c r="NBT107" s="1" t="s">
        <v>12</v>
      </c>
      <c r="NBV107" t="s">
        <v>113</v>
      </c>
      <c r="NBX107" s="8"/>
      <c r="NCA107" s="19">
        <f t="shared" ref="NCA107" si="5186">NCA105</f>
        <v>11.535</v>
      </c>
      <c r="NCB107" s="1" t="s">
        <v>12</v>
      </c>
      <c r="NCD107" t="s">
        <v>113</v>
      </c>
      <c r="NCF107" s="8"/>
      <c r="NCI107" s="19">
        <f t="shared" ref="NCI107" si="5187">NCI105</f>
        <v>11.535</v>
      </c>
      <c r="NCJ107" s="1" t="s">
        <v>12</v>
      </c>
      <c r="NCL107" t="s">
        <v>113</v>
      </c>
      <c r="NCN107" s="8"/>
      <c r="NCQ107" s="19">
        <f t="shared" ref="NCQ107" si="5188">NCQ105</f>
        <v>11.535</v>
      </c>
      <c r="NCR107" s="1" t="s">
        <v>12</v>
      </c>
      <c r="NCT107" t="s">
        <v>113</v>
      </c>
      <c r="NCV107" s="8"/>
      <c r="NCY107" s="19">
        <f t="shared" ref="NCY107" si="5189">NCY105</f>
        <v>11.535</v>
      </c>
      <c r="NCZ107" s="1" t="s">
        <v>12</v>
      </c>
      <c r="NDB107" t="s">
        <v>113</v>
      </c>
      <c r="NDD107" s="8"/>
      <c r="NDG107" s="19">
        <f t="shared" ref="NDG107" si="5190">NDG105</f>
        <v>11.535</v>
      </c>
      <c r="NDH107" s="1" t="s">
        <v>12</v>
      </c>
      <c r="NDJ107" t="s">
        <v>113</v>
      </c>
      <c r="NDL107" s="8"/>
      <c r="NDO107" s="19">
        <f t="shared" ref="NDO107" si="5191">NDO105</f>
        <v>11.535</v>
      </c>
      <c r="NDP107" s="1" t="s">
        <v>12</v>
      </c>
      <c r="NDR107" t="s">
        <v>113</v>
      </c>
      <c r="NDT107" s="8"/>
      <c r="NDW107" s="19">
        <f t="shared" ref="NDW107" si="5192">NDW105</f>
        <v>11.535</v>
      </c>
      <c r="NDX107" s="1" t="s">
        <v>12</v>
      </c>
      <c r="NDZ107" t="s">
        <v>113</v>
      </c>
      <c r="NEB107" s="8"/>
      <c r="NEE107" s="19">
        <f t="shared" ref="NEE107" si="5193">NEE105</f>
        <v>11.535</v>
      </c>
      <c r="NEF107" s="1" t="s">
        <v>12</v>
      </c>
      <c r="NEH107" t="s">
        <v>113</v>
      </c>
      <c r="NEJ107" s="8"/>
      <c r="NEM107" s="19">
        <f t="shared" ref="NEM107" si="5194">NEM105</f>
        <v>11.535</v>
      </c>
      <c r="NEN107" s="1" t="s">
        <v>12</v>
      </c>
      <c r="NEP107" t="s">
        <v>113</v>
      </c>
      <c r="NER107" s="8"/>
      <c r="NEU107" s="19">
        <f t="shared" ref="NEU107" si="5195">NEU105</f>
        <v>11.535</v>
      </c>
      <c r="NEV107" s="1" t="s">
        <v>12</v>
      </c>
      <c r="NEX107" t="s">
        <v>113</v>
      </c>
      <c r="NEZ107" s="8"/>
      <c r="NFC107" s="19">
        <f t="shared" ref="NFC107" si="5196">NFC105</f>
        <v>11.535</v>
      </c>
      <c r="NFD107" s="1" t="s">
        <v>12</v>
      </c>
      <c r="NFF107" t="s">
        <v>113</v>
      </c>
      <c r="NFH107" s="8"/>
      <c r="NFK107" s="19">
        <f t="shared" ref="NFK107" si="5197">NFK105</f>
        <v>11.535</v>
      </c>
      <c r="NFL107" s="1" t="s">
        <v>12</v>
      </c>
      <c r="NFN107" t="s">
        <v>113</v>
      </c>
      <c r="NFP107" s="8"/>
      <c r="NFS107" s="19">
        <f t="shared" ref="NFS107" si="5198">NFS105</f>
        <v>11.535</v>
      </c>
      <c r="NFT107" s="1" t="s">
        <v>12</v>
      </c>
      <c r="NFV107" t="s">
        <v>113</v>
      </c>
      <c r="NFX107" s="8"/>
      <c r="NGA107" s="19">
        <f t="shared" ref="NGA107" si="5199">NGA105</f>
        <v>11.535</v>
      </c>
      <c r="NGB107" s="1" t="s">
        <v>12</v>
      </c>
      <c r="NGD107" t="s">
        <v>113</v>
      </c>
      <c r="NGF107" s="8"/>
      <c r="NGI107" s="19">
        <f t="shared" ref="NGI107" si="5200">NGI105</f>
        <v>11.535</v>
      </c>
      <c r="NGJ107" s="1" t="s">
        <v>12</v>
      </c>
      <c r="NGL107" t="s">
        <v>113</v>
      </c>
      <c r="NGN107" s="8"/>
      <c r="NGQ107" s="19">
        <f t="shared" ref="NGQ107" si="5201">NGQ105</f>
        <v>11.535</v>
      </c>
      <c r="NGR107" s="1" t="s">
        <v>12</v>
      </c>
      <c r="NGT107" t="s">
        <v>113</v>
      </c>
      <c r="NGV107" s="8"/>
      <c r="NGY107" s="19">
        <f t="shared" ref="NGY107" si="5202">NGY105</f>
        <v>11.535</v>
      </c>
      <c r="NGZ107" s="1" t="s">
        <v>12</v>
      </c>
      <c r="NHB107" t="s">
        <v>113</v>
      </c>
      <c r="NHD107" s="8"/>
      <c r="NHG107" s="19">
        <f t="shared" ref="NHG107" si="5203">NHG105</f>
        <v>11.535</v>
      </c>
      <c r="NHH107" s="1" t="s">
        <v>12</v>
      </c>
      <c r="NHJ107" t="s">
        <v>113</v>
      </c>
      <c r="NHL107" s="8"/>
      <c r="NHO107" s="19">
        <f t="shared" ref="NHO107" si="5204">NHO105</f>
        <v>11.535</v>
      </c>
      <c r="NHP107" s="1" t="s">
        <v>12</v>
      </c>
      <c r="NHR107" t="s">
        <v>113</v>
      </c>
      <c r="NHT107" s="8"/>
      <c r="NHW107" s="19">
        <f t="shared" ref="NHW107" si="5205">NHW105</f>
        <v>11.535</v>
      </c>
      <c r="NHX107" s="1" t="s">
        <v>12</v>
      </c>
      <c r="NHZ107" t="s">
        <v>113</v>
      </c>
      <c r="NIB107" s="8"/>
      <c r="NIE107" s="19">
        <f t="shared" ref="NIE107" si="5206">NIE105</f>
        <v>11.535</v>
      </c>
      <c r="NIF107" s="1" t="s">
        <v>12</v>
      </c>
      <c r="NIH107" t="s">
        <v>113</v>
      </c>
      <c r="NIJ107" s="8"/>
      <c r="NIM107" s="19">
        <f t="shared" ref="NIM107" si="5207">NIM105</f>
        <v>11.535</v>
      </c>
      <c r="NIN107" s="1" t="s">
        <v>12</v>
      </c>
      <c r="NIP107" t="s">
        <v>113</v>
      </c>
      <c r="NIR107" s="8"/>
      <c r="NIU107" s="19">
        <f t="shared" ref="NIU107" si="5208">NIU105</f>
        <v>11.535</v>
      </c>
      <c r="NIV107" s="1" t="s">
        <v>12</v>
      </c>
      <c r="NIX107" t="s">
        <v>113</v>
      </c>
      <c r="NIZ107" s="8"/>
      <c r="NJC107" s="19">
        <f t="shared" ref="NJC107" si="5209">NJC105</f>
        <v>11.535</v>
      </c>
      <c r="NJD107" s="1" t="s">
        <v>12</v>
      </c>
      <c r="NJF107" t="s">
        <v>113</v>
      </c>
      <c r="NJH107" s="8"/>
      <c r="NJK107" s="19">
        <f t="shared" ref="NJK107" si="5210">NJK105</f>
        <v>11.535</v>
      </c>
      <c r="NJL107" s="1" t="s">
        <v>12</v>
      </c>
      <c r="NJN107" t="s">
        <v>113</v>
      </c>
      <c r="NJP107" s="8"/>
      <c r="NJS107" s="19">
        <f t="shared" ref="NJS107" si="5211">NJS105</f>
        <v>11.535</v>
      </c>
      <c r="NJT107" s="1" t="s">
        <v>12</v>
      </c>
      <c r="NJV107" t="s">
        <v>113</v>
      </c>
      <c r="NJX107" s="8"/>
      <c r="NKA107" s="19">
        <f t="shared" ref="NKA107" si="5212">NKA105</f>
        <v>11.535</v>
      </c>
      <c r="NKB107" s="1" t="s">
        <v>12</v>
      </c>
      <c r="NKD107" t="s">
        <v>113</v>
      </c>
      <c r="NKF107" s="8"/>
      <c r="NKI107" s="19">
        <f t="shared" ref="NKI107" si="5213">NKI105</f>
        <v>11.535</v>
      </c>
      <c r="NKJ107" s="1" t="s">
        <v>12</v>
      </c>
      <c r="NKL107" t="s">
        <v>113</v>
      </c>
      <c r="NKN107" s="8"/>
      <c r="NKQ107" s="19">
        <f t="shared" ref="NKQ107" si="5214">NKQ105</f>
        <v>11.535</v>
      </c>
      <c r="NKR107" s="1" t="s">
        <v>12</v>
      </c>
      <c r="NKT107" t="s">
        <v>113</v>
      </c>
      <c r="NKV107" s="8"/>
      <c r="NKY107" s="19">
        <f t="shared" ref="NKY107" si="5215">NKY105</f>
        <v>11.535</v>
      </c>
      <c r="NKZ107" s="1" t="s">
        <v>12</v>
      </c>
      <c r="NLB107" t="s">
        <v>113</v>
      </c>
      <c r="NLD107" s="8"/>
      <c r="NLG107" s="19">
        <f t="shared" ref="NLG107" si="5216">NLG105</f>
        <v>11.535</v>
      </c>
      <c r="NLH107" s="1" t="s">
        <v>12</v>
      </c>
      <c r="NLJ107" t="s">
        <v>113</v>
      </c>
      <c r="NLL107" s="8"/>
      <c r="NLO107" s="19">
        <f t="shared" ref="NLO107" si="5217">NLO105</f>
        <v>11.535</v>
      </c>
      <c r="NLP107" s="1" t="s">
        <v>12</v>
      </c>
      <c r="NLR107" t="s">
        <v>113</v>
      </c>
      <c r="NLT107" s="8"/>
      <c r="NLW107" s="19">
        <f t="shared" ref="NLW107" si="5218">NLW105</f>
        <v>11.535</v>
      </c>
      <c r="NLX107" s="1" t="s">
        <v>12</v>
      </c>
      <c r="NLZ107" t="s">
        <v>113</v>
      </c>
      <c r="NMB107" s="8"/>
      <c r="NME107" s="19">
        <f t="shared" ref="NME107" si="5219">NME105</f>
        <v>11.535</v>
      </c>
      <c r="NMF107" s="1" t="s">
        <v>12</v>
      </c>
      <c r="NMH107" t="s">
        <v>113</v>
      </c>
      <c r="NMJ107" s="8"/>
      <c r="NMM107" s="19">
        <f t="shared" ref="NMM107" si="5220">NMM105</f>
        <v>11.535</v>
      </c>
      <c r="NMN107" s="1" t="s">
        <v>12</v>
      </c>
      <c r="NMP107" t="s">
        <v>113</v>
      </c>
      <c r="NMR107" s="8"/>
      <c r="NMU107" s="19">
        <f t="shared" ref="NMU107" si="5221">NMU105</f>
        <v>11.535</v>
      </c>
      <c r="NMV107" s="1" t="s">
        <v>12</v>
      </c>
      <c r="NMX107" t="s">
        <v>113</v>
      </c>
      <c r="NMZ107" s="8"/>
      <c r="NNC107" s="19">
        <f t="shared" ref="NNC107" si="5222">NNC105</f>
        <v>11.535</v>
      </c>
      <c r="NND107" s="1" t="s">
        <v>12</v>
      </c>
      <c r="NNF107" t="s">
        <v>113</v>
      </c>
      <c r="NNH107" s="8"/>
      <c r="NNK107" s="19">
        <f t="shared" ref="NNK107" si="5223">NNK105</f>
        <v>11.535</v>
      </c>
      <c r="NNL107" s="1" t="s">
        <v>12</v>
      </c>
      <c r="NNN107" t="s">
        <v>113</v>
      </c>
      <c r="NNP107" s="8"/>
      <c r="NNS107" s="19">
        <f t="shared" ref="NNS107" si="5224">NNS105</f>
        <v>11.535</v>
      </c>
      <c r="NNT107" s="1" t="s">
        <v>12</v>
      </c>
      <c r="NNV107" t="s">
        <v>113</v>
      </c>
      <c r="NNX107" s="8"/>
      <c r="NOA107" s="19">
        <f t="shared" ref="NOA107" si="5225">NOA105</f>
        <v>11.535</v>
      </c>
      <c r="NOB107" s="1" t="s">
        <v>12</v>
      </c>
      <c r="NOD107" t="s">
        <v>113</v>
      </c>
      <c r="NOF107" s="8"/>
      <c r="NOI107" s="19">
        <f t="shared" ref="NOI107" si="5226">NOI105</f>
        <v>11.535</v>
      </c>
      <c r="NOJ107" s="1" t="s">
        <v>12</v>
      </c>
      <c r="NOL107" t="s">
        <v>113</v>
      </c>
      <c r="NON107" s="8"/>
      <c r="NOQ107" s="19">
        <f t="shared" ref="NOQ107" si="5227">NOQ105</f>
        <v>11.535</v>
      </c>
      <c r="NOR107" s="1" t="s">
        <v>12</v>
      </c>
      <c r="NOT107" t="s">
        <v>113</v>
      </c>
      <c r="NOV107" s="8"/>
      <c r="NOY107" s="19">
        <f t="shared" ref="NOY107" si="5228">NOY105</f>
        <v>11.535</v>
      </c>
      <c r="NOZ107" s="1" t="s">
        <v>12</v>
      </c>
      <c r="NPB107" t="s">
        <v>113</v>
      </c>
      <c r="NPD107" s="8"/>
      <c r="NPG107" s="19">
        <f t="shared" ref="NPG107" si="5229">NPG105</f>
        <v>11.535</v>
      </c>
      <c r="NPH107" s="1" t="s">
        <v>12</v>
      </c>
      <c r="NPJ107" t="s">
        <v>113</v>
      </c>
      <c r="NPL107" s="8"/>
      <c r="NPO107" s="19">
        <f t="shared" ref="NPO107" si="5230">NPO105</f>
        <v>11.535</v>
      </c>
      <c r="NPP107" s="1" t="s">
        <v>12</v>
      </c>
      <c r="NPR107" t="s">
        <v>113</v>
      </c>
      <c r="NPT107" s="8"/>
      <c r="NPW107" s="19">
        <f t="shared" ref="NPW107" si="5231">NPW105</f>
        <v>11.535</v>
      </c>
      <c r="NPX107" s="1" t="s">
        <v>12</v>
      </c>
      <c r="NPZ107" t="s">
        <v>113</v>
      </c>
      <c r="NQB107" s="8"/>
      <c r="NQE107" s="19">
        <f t="shared" ref="NQE107" si="5232">NQE105</f>
        <v>11.535</v>
      </c>
      <c r="NQF107" s="1" t="s">
        <v>12</v>
      </c>
      <c r="NQH107" t="s">
        <v>113</v>
      </c>
      <c r="NQJ107" s="8"/>
      <c r="NQM107" s="19">
        <f t="shared" ref="NQM107" si="5233">NQM105</f>
        <v>11.535</v>
      </c>
      <c r="NQN107" s="1" t="s">
        <v>12</v>
      </c>
      <c r="NQP107" t="s">
        <v>113</v>
      </c>
      <c r="NQR107" s="8"/>
      <c r="NQU107" s="19">
        <f t="shared" ref="NQU107" si="5234">NQU105</f>
        <v>11.535</v>
      </c>
      <c r="NQV107" s="1" t="s">
        <v>12</v>
      </c>
      <c r="NQX107" t="s">
        <v>113</v>
      </c>
      <c r="NQZ107" s="8"/>
      <c r="NRC107" s="19">
        <f t="shared" ref="NRC107" si="5235">NRC105</f>
        <v>11.535</v>
      </c>
      <c r="NRD107" s="1" t="s">
        <v>12</v>
      </c>
      <c r="NRF107" t="s">
        <v>113</v>
      </c>
      <c r="NRH107" s="8"/>
      <c r="NRK107" s="19">
        <f t="shared" ref="NRK107" si="5236">NRK105</f>
        <v>11.535</v>
      </c>
      <c r="NRL107" s="1" t="s">
        <v>12</v>
      </c>
      <c r="NRN107" t="s">
        <v>113</v>
      </c>
      <c r="NRP107" s="8"/>
      <c r="NRS107" s="19">
        <f t="shared" ref="NRS107" si="5237">NRS105</f>
        <v>11.535</v>
      </c>
      <c r="NRT107" s="1" t="s">
        <v>12</v>
      </c>
      <c r="NRV107" t="s">
        <v>113</v>
      </c>
      <c r="NRX107" s="8"/>
      <c r="NSA107" s="19">
        <f t="shared" ref="NSA107" si="5238">NSA105</f>
        <v>11.535</v>
      </c>
      <c r="NSB107" s="1" t="s">
        <v>12</v>
      </c>
      <c r="NSD107" t="s">
        <v>113</v>
      </c>
      <c r="NSF107" s="8"/>
      <c r="NSI107" s="19">
        <f t="shared" ref="NSI107" si="5239">NSI105</f>
        <v>11.535</v>
      </c>
      <c r="NSJ107" s="1" t="s">
        <v>12</v>
      </c>
      <c r="NSL107" t="s">
        <v>113</v>
      </c>
      <c r="NSN107" s="8"/>
      <c r="NSQ107" s="19">
        <f t="shared" ref="NSQ107" si="5240">NSQ105</f>
        <v>11.535</v>
      </c>
      <c r="NSR107" s="1" t="s">
        <v>12</v>
      </c>
      <c r="NST107" t="s">
        <v>113</v>
      </c>
      <c r="NSV107" s="8"/>
      <c r="NSY107" s="19">
        <f t="shared" ref="NSY107" si="5241">NSY105</f>
        <v>11.535</v>
      </c>
      <c r="NSZ107" s="1" t="s">
        <v>12</v>
      </c>
      <c r="NTB107" t="s">
        <v>113</v>
      </c>
      <c r="NTD107" s="8"/>
      <c r="NTG107" s="19">
        <f t="shared" ref="NTG107" si="5242">NTG105</f>
        <v>11.535</v>
      </c>
      <c r="NTH107" s="1" t="s">
        <v>12</v>
      </c>
      <c r="NTJ107" t="s">
        <v>113</v>
      </c>
      <c r="NTL107" s="8"/>
      <c r="NTO107" s="19">
        <f t="shared" ref="NTO107" si="5243">NTO105</f>
        <v>11.535</v>
      </c>
      <c r="NTP107" s="1" t="s">
        <v>12</v>
      </c>
      <c r="NTR107" t="s">
        <v>113</v>
      </c>
      <c r="NTT107" s="8"/>
      <c r="NTW107" s="19">
        <f t="shared" ref="NTW107" si="5244">NTW105</f>
        <v>11.535</v>
      </c>
      <c r="NTX107" s="1" t="s">
        <v>12</v>
      </c>
      <c r="NTZ107" t="s">
        <v>113</v>
      </c>
      <c r="NUB107" s="8"/>
      <c r="NUE107" s="19">
        <f t="shared" ref="NUE107" si="5245">NUE105</f>
        <v>11.535</v>
      </c>
      <c r="NUF107" s="1" t="s">
        <v>12</v>
      </c>
      <c r="NUH107" t="s">
        <v>113</v>
      </c>
      <c r="NUJ107" s="8"/>
      <c r="NUM107" s="19">
        <f t="shared" ref="NUM107" si="5246">NUM105</f>
        <v>11.535</v>
      </c>
      <c r="NUN107" s="1" t="s">
        <v>12</v>
      </c>
      <c r="NUP107" t="s">
        <v>113</v>
      </c>
      <c r="NUR107" s="8"/>
      <c r="NUU107" s="19">
        <f t="shared" ref="NUU107" si="5247">NUU105</f>
        <v>11.535</v>
      </c>
      <c r="NUV107" s="1" t="s">
        <v>12</v>
      </c>
      <c r="NUX107" t="s">
        <v>113</v>
      </c>
      <c r="NUZ107" s="8"/>
      <c r="NVC107" s="19">
        <f t="shared" ref="NVC107" si="5248">NVC105</f>
        <v>11.535</v>
      </c>
      <c r="NVD107" s="1" t="s">
        <v>12</v>
      </c>
      <c r="NVF107" t="s">
        <v>113</v>
      </c>
      <c r="NVH107" s="8"/>
      <c r="NVK107" s="19">
        <f t="shared" ref="NVK107" si="5249">NVK105</f>
        <v>11.535</v>
      </c>
      <c r="NVL107" s="1" t="s">
        <v>12</v>
      </c>
      <c r="NVN107" t="s">
        <v>113</v>
      </c>
      <c r="NVP107" s="8"/>
      <c r="NVS107" s="19">
        <f t="shared" ref="NVS107" si="5250">NVS105</f>
        <v>11.535</v>
      </c>
      <c r="NVT107" s="1" t="s">
        <v>12</v>
      </c>
      <c r="NVV107" t="s">
        <v>113</v>
      </c>
      <c r="NVX107" s="8"/>
      <c r="NWA107" s="19">
        <f t="shared" ref="NWA107" si="5251">NWA105</f>
        <v>11.535</v>
      </c>
      <c r="NWB107" s="1" t="s">
        <v>12</v>
      </c>
      <c r="NWD107" t="s">
        <v>113</v>
      </c>
      <c r="NWF107" s="8"/>
      <c r="NWI107" s="19">
        <f t="shared" ref="NWI107" si="5252">NWI105</f>
        <v>11.535</v>
      </c>
      <c r="NWJ107" s="1" t="s">
        <v>12</v>
      </c>
      <c r="NWL107" t="s">
        <v>113</v>
      </c>
      <c r="NWN107" s="8"/>
      <c r="NWQ107" s="19">
        <f t="shared" ref="NWQ107" si="5253">NWQ105</f>
        <v>11.535</v>
      </c>
      <c r="NWR107" s="1" t="s">
        <v>12</v>
      </c>
      <c r="NWT107" t="s">
        <v>113</v>
      </c>
      <c r="NWV107" s="8"/>
      <c r="NWY107" s="19">
        <f t="shared" ref="NWY107" si="5254">NWY105</f>
        <v>11.535</v>
      </c>
      <c r="NWZ107" s="1" t="s">
        <v>12</v>
      </c>
      <c r="NXB107" t="s">
        <v>113</v>
      </c>
      <c r="NXD107" s="8"/>
      <c r="NXG107" s="19">
        <f t="shared" ref="NXG107" si="5255">NXG105</f>
        <v>11.535</v>
      </c>
      <c r="NXH107" s="1" t="s">
        <v>12</v>
      </c>
      <c r="NXJ107" t="s">
        <v>113</v>
      </c>
      <c r="NXL107" s="8"/>
      <c r="NXO107" s="19">
        <f t="shared" ref="NXO107" si="5256">NXO105</f>
        <v>11.535</v>
      </c>
      <c r="NXP107" s="1" t="s">
        <v>12</v>
      </c>
      <c r="NXR107" t="s">
        <v>113</v>
      </c>
      <c r="NXT107" s="8"/>
      <c r="NXW107" s="19">
        <f t="shared" ref="NXW107" si="5257">NXW105</f>
        <v>11.535</v>
      </c>
      <c r="NXX107" s="1" t="s">
        <v>12</v>
      </c>
      <c r="NXZ107" t="s">
        <v>113</v>
      </c>
      <c r="NYB107" s="8"/>
      <c r="NYE107" s="19">
        <f t="shared" ref="NYE107" si="5258">NYE105</f>
        <v>11.535</v>
      </c>
      <c r="NYF107" s="1" t="s">
        <v>12</v>
      </c>
      <c r="NYH107" t="s">
        <v>113</v>
      </c>
      <c r="NYJ107" s="8"/>
      <c r="NYM107" s="19">
        <f t="shared" ref="NYM107" si="5259">NYM105</f>
        <v>11.535</v>
      </c>
      <c r="NYN107" s="1" t="s">
        <v>12</v>
      </c>
      <c r="NYP107" t="s">
        <v>113</v>
      </c>
      <c r="NYR107" s="8"/>
      <c r="NYU107" s="19">
        <f t="shared" ref="NYU107" si="5260">NYU105</f>
        <v>11.535</v>
      </c>
      <c r="NYV107" s="1" t="s">
        <v>12</v>
      </c>
      <c r="NYX107" t="s">
        <v>113</v>
      </c>
      <c r="NYZ107" s="8"/>
      <c r="NZC107" s="19">
        <f t="shared" ref="NZC107" si="5261">NZC105</f>
        <v>11.535</v>
      </c>
      <c r="NZD107" s="1" t="s">
        <v>12</v>
      </c>
      <c r="NZF107" t="s">
        <v>113</v>
      </c>
      <c r="NZH107" s="8"/>
      <c r="NZK107" s="19">
        <f t="shared" ref="NZK107" si="5262">NZK105</f>
        <v>11.535</v>
      </c>
      <c r="NZL107" s="1" t="s">
        <v>12</v>
      </c>
      <c r="NZN107" t="s">
        <v>113</v>
      </c>
      <c r="NZP107" s="8"/>
      <c r="NZS107" s="19">
        <f t="shared" ref="NZS107" si="5263">NZS105</f>
        <v>11.535</v>
      </c>
      <c r="NZT107" s="1" t="s">
        <v>12</v>
      </c>
      <c r="NZV107" t="s">
        <v>113</v>
      </c>
      <c r="NZX107" s="8"/>
      <c r="OAA107" s="19">
        <f t="shared" ref="OAA107" si="5264">OAA105</f>
        <v>11.535</v>
      </c>
      <c r="OAB107" s="1" t="s">
        <v>12</v>
      </c>
      <c r="OAD107" t="s">
        <v>113</v>
      </c>
      <c r="OAF107" s="8"/>
      <c r="OAI107" s="19">
        <f t="shared" ref="OAI107" si="5265">OAI105</f>
        <v>11.535</v>
      </c>
      <c r="OAJ107" s="1" t="s">
        <v>12</v>
      </c>
      <c r="OAL107" t="s">
        <v>113</v>
      </c>
      <c r="OAN107" s="8"/>
      <c r="OAQ107" s="19">
        <f t="shared" ref="OAQ107" si="5266">OAQ105</f>
        <v>11.535</v>
      </c>
      <c r="OAR107" s="1" t="s">
        <v>12</v>
      </c>
      <c r="OAT107" t="s">
        <v>113</v>
      </c>
      <c r="OAV107" s="8"/>
      <c r="OAY107" s="19">
        <f t="shared" ref="OAY107" si="5267">OAY105</f>
        <v>11.535</v>
      </c>
      <c r="OAZ107" s="1" t="s">
        <v>12</v>
      </c>
      <c r="OBB107" t="s">
        <v>113</v>
      </c>
      <c r="OBD107" s="8"/>
      <c r="OBG107" s="19">
        <f t="shared" ref="OBG107" si="5268">OBG105</f>
        <v>11.535</v>
      </c>
      <c r="OBH107" s="1" t="s">
        <v>12</v>
      </c>
      <c r="OBJ107" t="s">
        <v>113</v>
      </c>
      <c r="OBL107" s="8"/>
      <c r="OBO107" s="19">
        <f t="shared" ref="OBO107" si="5269">OBO105</f>
        <v>11.535</v>
      </c>
      <c r="OBP107" s="1" t="s">
        <v>12</v>
      </c>
      <c r="OBR107" t="s">
        <v>113</v>
      </c>
      <c r="OBT107" s="8"/>
      <c r="OBW107" s="19">
        <f t="shared" ref="OBW107" si="5270">OBW105</f>
        <v>11.535</v>
      </c>
      <c r="OBX107" s="1" t="s">
        <v>12</v>
      </c>
      <c r="OBZ107" t="s">
        <v>113</v>
      </c>
      <c r="OCB107" s="8"/>
      <c r="OCE107" s="19">
        <f t="shared" ref="OCE107" si="5271">OCE105</f>
        <v>11.535</v>
      </c>
      <c r="OCF107" s="1" t="s">
        <v>12</v>
      </c>
      <c r="OCH107" t="s">
        <v>113</v>
      </c>
      <c r="OCJ107" s="8"/>
      <c r="OCM107" s="19">
        <f t="shared" ref="OCM107" si="5272">OCM105</f>
        <v>11.535</v>
      </c>
      <c r="OCN107" s="1" t="s">
        <v>12</v>
      </c>
      <c r="OCP107" t="s">
        <v>113</v>
      </c>
      <c r="OCR107" s="8"/>
      <c r="OCU107" s="19">
        <f t="shared" ref="OCU107" si="5273">OCU105</f>
        <v>11.535</v>
      </c>
      <c r="OCV107" s="1" t="s">
        <v>12</v>
      </c>
      <c r="OCX107" t="s">
        <v>113</v>
      </c>
      <c r="OCZ107" s="8"/>
      <c r="ODC107" s="19">
        <f t="shared" ref="ODC107" si="5274">ODC105</f>
        <v>11.535</v>
      </c>
      <c r="ODD107" s="1" t="s">
        <v>12</v>
      </c>
      <c r="ODF107" t="s">
        <v>113</v>
      </c>
      <c r="ODH107" s="8"/>
      <c r="ODK107" s="19">
        <f t="shared" ref="ODK107" si="5275">ODK105</f>
        <v>11.535</v>
      </c>
      <c r="ODL107" s="1" t="s">
        <v>12</v>
      </c>
      <c r="ODN107" t="s">
        <v>113</v>
      </c>
      <c r="ODP107" s="8"/>
      <c r="ODS107" s="19">
        <f t="shared" ref="ODS107" si="5276">ODS105</f>
        <v>11.535</v>
      </c>
      <c r="ODT107" s="1" t="s">
        <v>12</v>
      </c>
      <c r="ODV107" t="s">
        <v>113</v>
      </c>
      <c r="ODX107" s="8"/>
      <c r="OEA107" s="19">
        <f t="shared" ref="OEA107" si="5277">OEA105</f>
        <v>11.535</v>
      </c>
      <c r="OEB107" s="1" t="s">
        <v>12</v>
      </c>
      <c r="OED107" t="s">
        <v>113</v>
      </c>
      <c r="OEF107" s="8"/>
      <c r="OEI107" s="19">
        <f t="shared" ref="OEI107" si="5278">OEI105</f>
        <v>11.535</v>
      </c>
      <c r="OEJ107" s="1" t="s">
        <v>12</v>
      </c>
      <c r="OEL107" t="s">
        <v>113</v>
      </c>
      <c r="OEN107" s="8"/>
      <c r="OEQ107" s="19">
        <f t="shared" ref="OEQ107" si="5279">OEQ105</f>
        <v>11.535</v>
      </c>
      <c r="OER107" s="1" t="s">
        <v>12</v>
      </c>
      <c r="OET107" t="s">
        <v>113</v>
      </c>
      <c r="OEV107" s="8"/>
      <c r="OEY107" s="19">
        <f t="shared" ref="OEY107" si="5280">OEY105</f>
        <v>11.535</v>
      </c>
      <c r="OEZ107" s="1" t="s">
        <v>12</v>
      </c>
      <c r="OFB107" t="s">
        <v>113</v>
      </c>
      <c r="OFD107" s="8"/>
      <c r="OFG107" s="19">
        <f t="shared" ref="OFG107" si="5281">OFG105</f>
        <v>11.535</v>
      </c>
      <c r="OFH107" s="1" t="s">
        <v>12</v>
      </c>
      <c r="OFJ107" t="s">
        <v>113</v>
      </c>
      <c r="OFL107" s="8"/>
      <c r="OFO107" s="19">
        <f t="shared" ref="OFO107" si="5282">OFO105</f>
        <v>11.535</v>
      </c>
      <c r="OFP107" s="1" t="s">
        <v>12</v>
      </c>
      <c r="OFR107" t="s">
        <v>113</v>
      </c>
      <c r="OFT107" s="8"/>
      <c r="OFW107" s="19">
        <f t="shared" ref="OFW107" si="5283">OFW105</f>
        <v>11.535</v>
      </c>
      <c r="OFX107" s="1" t="s">
        <v>12</v>
      </c>
      <c r="OFZ107" t="s">
        <v>113</v>
      </c>
      <c r="OGB107" s="8"/>
      <c r="OGE107" s="19">
        <f t="shared" ref="OGE107" si="5284">OGE105</f>
        <v>11.535</v>
      </c>
      <c r="OGF107" s="1" t="s">
        <v>12</v>
      </c>
      <c r="OGH107" t="s">
        <v>113</v>
      </c>
      <c r="OGJ107" s="8"/>
      <c r="OGM107" s="19">
        <f t="shared" ref="OGM107" si="5285">OGM105</f>
        <v>11.535</v>
      </c>
      <c r="OGN107" s="1" t="s">
        <v>12</v>
      </c>
      <c r="OGP107" t="s">
        <v>113</v>
      </c>
      <c r="OGR107" s="8"/>
      <c r="OGU107" s="19">
        <f t="shared" ref="OGU107" si="5286">OGU105</f>
        <v>11.535</v>
      </c>
      <c r="OGV107" s="1" t="s">
        <v>12</v>
      </c>
      <c r="OGX107" t="s">
        <v>113</v>
      </c>
      <c r="OGZ107" s="8"/>
      <c r="OHC107" s="19">
        <f t="shared" ref="OHC107" si="5287">OHC105</f>
        <v>11.535</v>
      </c>
      <c r="OHD107" s="1" t="s">
        <v>12</v>
      </c>
      <c r="OHF107" t="s">
        <v>113</v>
      </c>
      <c r="OHH107" s="8"/>
      <c r="OHK107" s="19">
        <f t="shared" ref="OHK107" si="5288">OHK105</f>
        <v>11.535</v>
      </c>
      <c r="OHL107" s="1" t="s">
        <v>12</v>
      </c>
      <c r="OHN107" t="s">
        <v>113</v>
      </c>
      <c r="OHP107" s="8"/>
      <c r="OHS107" s="19">
        <f t="shared" ref="OHS107" si="5289">OHS105</f>
        <v>11.535</v>
      </c>
      <c r="OHT107" s="1" t="s">
        <v>12</v>
      </c>
      <c r="OHV107" t="s">
        <v>113</v>
      </c>
      <c r="OHX107" s="8"/>
      <c r="OIA107" s="19">
        <f t="shared" ref="OIA107" si="5290">OIA105</f>
        <v>11.535</v>
      </c>
      <c r="OIB107" s="1" t="s">
        <v>12</v>
      </c>
      <c r="OID107" t="s">
        <v>113</v>
      </c>
      <c r="OIF107" s="8"/>
      <c r="OII107" s="19">
        <f t="shared" ref="OII107" si="5291">OII105</f>
        <v>11.535</v>
      </c>
      <c r="OIJ107" s="1" t="s">
        <v>12</v>
      </c>
      <c r="OIL107" t="s">
        <v>113</v>
      </c>
      <c r="OIN107" s="8"/>
      <c r="OIQ107" s="19">
        <f t="shared" ref="OIQ107" si="5292">OIQ105</f>
        <v>11.535</v>
      </c>
      <c r="OIR107" s="1" t="s">
        <v>12</v>
      </c>
      <c r="OIT107" t="s">
        <v>113</v>
      </c>
      <c r="OIV107" s="8"/>
      <c r="OIY107" s="19">
        <f t="shared" ref="OIY107" si="5293">OIY105</f>
        <v>11.535</v>
      </c>
      <c r="OIZ107" s="1" t="s">
        <v>12</v>
      </c>
      <c r="OJB107" t="s">
        <v>113</v>
      </c>
      <c r="OJD107" s="8"/>
      <c r="OJG107" s="19">
        <f t="shared" ref="OJG107" si="5294">OJG105</f>
        <v>11.535</v>
      </c>
      <c r="OJH107" s="1" t="s">
        <v>12</v>
      </c>
      <c r="OJJ107" t="s">
        <v>113</v>
      </c>
      <c r="OJL107" s="8"/>
      <c r="OJO107" s="19">
        <f t="shared" ref="OJO107" si="5295">OJO105</f>
        <v>11.535</v>
      </c>
      <c r="OJP107" s="1" t="s">
        <v>12</v>
      </c>
      <c r="OJR107" t="s">
        <v>113</v>
      </c>
      <c r="OJT107" s="8"/>
      <c r="OJW107" s="19">
        <f t="shared" ref="OJW107" si="5296">OJW105</f>
        <v>11.535</v>
      </c>
      <c r="OJX107" s="1" t="s">
        <v>12</v>
      </c>
      <c r="OJZ107" t="s">
        <v>113</v>
      </c>
      <c r="OKB107" s="8"/>
      <c r="OKE107" s="19">
        <f t="shared" ref="OKE107" si="5297">OKE105</f>
        <v>11.535</v>
      </c>
      <c r="OKF107" s="1" t="s">
        <v>12</v>
      </c>
      <c r="OKH107" t="s">
        <v>113</v>
      </c>
      <c r="OKJ107" s="8"/>
      <c r="OKM107" s="19">
        <f t="shared" ref="OKM107" si="5298">OKM105</f>
        <v>11.535</v>
      </c>
      <c r="OKN107" s="1" t="s">
        <v>12</v>
      </c>
      <c r="OKP107" t="s">
        <v>113</v>
      </c>
      <c r="OKR107" s="8"/>
      <c r="OKU107" s="19">
        <f t="shared" ref="OKU107" si="5299">OKU105</f>
        <v>11.535</v>
      </c>
      <c r="OKV107" s="1" t="s">
        <v>12</v>
      </c>
      <c r="OKX107" t="s">
        <v>113</v>
      </c>
      <c r="OKZ107" s="8"/>
      <c r="OLC107" s="19">
        <f t="shared" ref="OLC107" si="5300">OLC105</f>
        <v>11.535</v>
      </c>
      <c r="OLD107" s="1" t="s">
        <v>12</v>
      </c>
      <c r="OLF107" t="s">
        <v>113</v>
      </c>
      <c r="OLH107" s="8"/>
      <c r="OLK107" s="19">
        <f t="shared" ref="OLK107" si="5301">OLK105</f>
        <v>11.535</v>
      </c>
      <c r="OLL107" s="1" t="s">
        <v>12</v>
      </c>
      <c r="OLN107" t="s">
        <v>113</v>
      </c>
      <c r="OLP107" s="8"/>
      <c r="OLS107" s="19">
        <f t="shared" ref="OLS107" si="5302">OLS105</f>
        <v>11.535</v>
      </c>
      <c r="OLT107" s="1" t="s">
        <v>12</v>
      </c>
      <c r="OLV107" t="s">
        <v>113</v>
      </c>
      <c r="OLX107" s="8"/>
      <c r="OMA107" s="19">
        <f t="shared" ref="OMA107" si="5303">OMA105</f>
        <v>11.535</v>
      </c>
      <c r="OMB107" s="1" t="s">
        <v>12</v>
      </c>
      <c r="OMD107" t="s">
        <v>113</v>
      </c>
      <c r="OMF107" s="8"/>
      <c r="OMI107" s="19">
        <f t="shared" ref="OMI107" si="5304">OMI105</f>
        <v>11.535</v>
      </c>
      <c r="OMJ107" s="1" t="s">
        <v>12</v>
      </c>
      <c r="OML107" t="s">
        <v>113</v>
      </c>
      <c r="OMN107" s="8"/>
      <c r="OMQ107" s="19">
        <f t="shared" ref="OMQ107" si="5305">OMQ105</f>
        <v>11.535</v>
      </c>
      <c r="OMR107" s="1" t="s">
        <v>12</v>
      </c>
      <c r="OMT107" t="s">
        <v>113</v>
      </c>
      <c r="OMV107" s="8"/>
      <c r="OMY107" s="19">
        <f t="shared" ref="OMY107" si="5306">OMY105</f>
        <v>11.535</v>
      </c>
      <c r="OMZ107" s="1" t="s">
        <v>12</v>
      </c>
      <c r="ONB107" t="s">
        <v>113</v>
      </c>
      <c r="OND107" s="8"/>
      <c r="ONG107" s="19">
        <f t="shared" ref="ONG107" si="5307">ONG105</f>
        <v>11.535</v>
      </c>
      <c r="ONH107" s="1" t="s">
        <v>12</v>
      </c>
      <c r="ONJ107" t="s">
        <v>113</v>
      </c>
      <c r="ONL107" s="8"/>
      <c r="ONO107" s="19">
        <f t="shared" ref="ONO107" si="5308">ONO105</f>
        <v>11.535</v>
      </c>
      <c r="ONP107" s="1" t="s">
        <v>12</v>
      </c>
      <c r="ONR107" t="s">
        <v>113</v>
      </c>
      <c r="ONT107" s="8"/>
      <c r="ONW107" s="19">
        <f t="shared" ref="ONW107" si="5309">ONW105</f>
        <v>11.535</v>
      </c>
      <c r="ONX107" s="1" t="s">
        <v>12</v>
      </c>
      <c r="ONZ107" t="s">
        <v>113</v>
      </c>
      <c r="OOB107" s="8"/>
      <c r="OOE107" s="19">
        <f t="shared" ref="OOE107" si="5310">OOE105</f>
        <v>11.535</v>
      </c>
      <c r="OOF107" s="1" t="s">
        <v>12</v>
      </c>
      <c r="OOH107" t="s">
        <v>113</v>
      </c>
      <c r="OOJ107" s="8"/>
      <c r="OOM107" s="19">
        <f t="shared" ref="OOM107" si="5311">OOM105</f>
        <v>11.535</v>
      </c>
      <c r="OON107" s="1" t="s">
        <v>12</v>
      </c>
      <c r="OOP107" t="s">
        <v>113</v>
      </c>
      <c r="OOR107" s="8"/>
      <c r="OOU107" s="19">
        <f t="shared" ref="OOU107" si="5312">OOU105</f>
        <v>11.535</v>
      </c>
      <c r="OOV107" s="1" t="s">
        <v>12</v>
      </c>
      <c r="OOX107" t="s">
        <v>113</v>
      </c>
      <c r="OOZ107" s="8"/>
      <c r="OPC107" s="19">
        <f t="shared" ref="OPC107" si="5313">OPC105</f>
        <v>11.535</v>
      </c>
      <c r="OPD107" s="1" t="s">
        <v>12</v>
      </c>
      <c r="OPF107" t="s">
        <v>113</v>
      </c>
      <c r="OPH107" s="8"/>
      <c r="OPK107" s="19">
        <f t="shared" ref="OPK107" si="5314">OPK105</f>
        <v>11.535</v>
      </c>
      <c r="OPL107" s="1" t="s">
        <v>12</v>
      </c>
      <c r="OPN107" t="s">
        <v>113</v>
      </c>
      <c r="OPP107" s="8"/>
      <c r="OPS107" s="19">
        <f t="shared" ref="OPS107" si="5315">OPS105</f>
        <v>11.535</v>
      </c>
      <c r="OPT107" s="1" t="s">
        <v>12</v>
      </c>
      <c r="OPV107" t="s">
        <v>113</v>
      </c>
      <c r="OPX107" s="8"/>
      <c r="OQA107" s="19">
        <f t="shared" ref="OQA107" si="5316">OQA105</f>
        <v>11.535</v>
      </c>
      <c r="OQB107" s="1" t="s">
        <v>12</v>
      </c>
      <c r="OQD107" t="s">
        <v>113</v>
      </c>
      <c r="OQF107" s="8"/>
      <c r="OQI107" s="19">
        <f t="shared" ref="OQI107" si="5317">OQI105</f>
        <v>11.535</v>
      </c>
      <c r="OQJ107" s="1" t="s">
        <v>12</v>
      </c>
      <c r="OQL107" t="s">
        <v>113</v>
      </c>
      <c r="OQN107" s="8"/>
      <c r="OQQ107" s="19">
        <f t="shared" ref="OQQ107" si="5318">OQQ105</f>
        <v>11.535</v>
      </c>
      <c r="OQR107" s="1" t="s">
        <v>12</v>
      </c>
      <c r="OQT107" t="s">
        <v>113</v>
      </c>
      <c r="OQV107" s="8"/>
      <c r="OQY107" s="19">
        <f t="shared" ref="OQY107" si="5319">OQY105</f>
        <v>11.535</v>
      </c>
      <c r="OQZ107" s="1" t="s">
        <v>12</v>
      </c>
      <c r="ORB107" t="s">
        <v>113</v>
      </c>
      <c r="ORD107" s="8"/>
      <c r="ORG107" s="19">
        <f t="shared" ref="ORG107" si="5320">ORG105</f>
        <v>11.535</v>
      </c>
      <c r="ORH107" s="1" t="s">
        <v>12</v>
      </c>
      <c r="ORJ107" t="s">
        <v>113</v>
      </c>
      <c r="ORL107" s="8"/>
      <c r="ORO107" s="19">
        <f t="shared" ref="ORO107" si="5321">ORO105</f>
        <v>11.535</v>
      </c>
      <c r="ORP107" s="1" t="s">
        <v>12</v>
      </c>
      <c r="ORR107" t="s">
        <v>113</v>
      </c>
      <c r="ORT107" s="8"/>
      <c r="ORW107" s="19">
        <f t="shared" ref="ORW107" si="5322">ORW105</f>
        <v>11.535</v>
      </c>
      <c r="ORX107" s="1" t="s">
        <v>12</v>
      </c>
      <c r="ORZ107" t="s">
        <v>113</v>
      </c>
      <c r="OSB107" s="8"/>
      <c r="OSE107" s="19">
        <f t="shared" ref="OSE107" si="5323">OSE105</f>
        <v>11.535</v>
      </c>
      <c r="OSF107" s="1" t="s">
        <v>12</v>
      </c>
      <c r="OSH107" t="s">
        <v>113</v>
      </c>
      <c r="OSJ107" s="8"/>
      <c r="OSM107" s="19">
        <f t="shared" ref="OSM107" si="5324">OSM105</f>
        <v>11.535</v>
      </c>
      <c r="OSN107" s="1" t="s">
        <v>12</v>
      </c>
      <c r="OSP107" t="s">
        <v>113</v>
      </c>
      <c r="OSR107" s="8"/>
      <c r="OSU107" s="19">
        <f t="shared" ref="OSU107" si="5325">OSU105</f>
        <v>11.535</v>
      </c>
      <c r="OSV107" s="1" t="s">
        <v>12</v>
      </c>
      <c r="OSX107" t="s">
        <v>113</v>
      </c>
      <c r="OSZ107" s="8"/>
      <c r="OTC107" s="19">
        <f t="shared" ref="OTC107" si="5326">OTC105</f>
        <v>11.535</v>
      </c>
      <c r="OTD107" s="1" t="s">
        <v>12</v>
      </c>
      <c r="OTF107" t="s">
        <v>113</v>
      </c>
      <c r="OTH107" s="8"/>
      <c r="OTK107" s="19">
        <f t="shared" ref="OTK107" si="5327">OTK105</f>
        <v>11.535</v>
      </c>
      <c r="OTL107" s="1" t="s">
        <v>12</v>
      </c>
      <c r="OTN107" t="s">
        <v>113</v>
      </c>
      <c r="OTP107" s="8"/>
      <c r="OTS107" s="19">
        <f t="shared" ref="OTS107" si="5328">OTS105</f>
        <v>11.535</v>
      </c>
      <c r="OTT107" s="1" t="s">
        <v>12</v>
      </c>
      <c r="OTV107" t="s">
        <v>113</v>
      </c>
      <c r="OTX107" s="8"/>
      <c r="OUA107" s="19">
        <f t="shared" ref="OUA107" si="5329">OUA105</f>
        <v>11.535</v>
      </c>
      <c r="OUB107" s="1" t="s">
        <v>12</v>
      </c>
      <c r="OUD107" t="s">
        <v>113</v>
      </c>
      <c r="OUF107" s="8"/>
      <c r="OUI107" s="19">
        <f t="shared" ref="OUI107" si="5330">OUI105</f>
        <v>11.535</v>
      </c>
      <c r="OUJ107" s="1" t="s">
        <v>12</v>
      </c>
      <c r="OUL107" t="s">
        <v>113</v>
      </c>
      <c r="OUN107" s="8"/>
      <c r="OUQ107" s="19">
        <f t="shared" ref="OUQ107" si="5331">OUQ105</f>
        <v>11.535</v>
      </c>
      <c r="OUR107" s="1" t="s">
        <v>12</v>
      </c>
      <c r="OUT107" t="s">
        <v>113</v>
      </c>
      <c r="OUV107" s="8"/>
      <c r="OUY107" s="19">
        <f t="shared" ref="OUY107" si="5332">OUY105</f>
        <v>11.535</v>
      </c>
      <c r="OUZ107" s="1" t="s">
        <v>12</v>
      </c>
      <c r="OVB107" t="s">
        <v>113</v>
      </c>
      <c r="OVD107" s="8"/>
      <c r="OVG107" s="19">
        <f t="shared" ref="OVG107" si="5333">OVG105</f>
        <v>11.535</v>
      </c>
      <c r="OVH107" s="1" t="s">
        <v>12</v>
      </c>
      <c r="OVJ107" t="s">
        <v>113</v>
      </c>
      <c r="OVL107" s="8"/>
      <c r="OVO107" s="19">
        <f t="shared" ref="OVO107" si="5334">OVO105</f>
        <v>11.535</v>
      </c>
      <c r="OVP107" s="1" t="s">
        <v>12</v>
      </c>
      <c r="OVR107" t="s">
        <v>113</v>
      </c>
      <c r="OVT107" s="8"/>
      <c r="OVW107" s="19">
        <f t="shared" ref="OVW107" si="5335">OVW105</f>
        <v>11.535</v>
      </c>
      <c r="OVX107" s="1" t="s">
        <v>12</v>
      </c>
      <c r="OVZ107" t="s">
        <v>113</v>
      </c>
      <c r="OWB107" s="8"/>
      <c r="OWE107" s="19">
        <f t="shared" ref="OWE107" si="5336">OWE105</f>
        <v>11.535</v>
      </c>
      <c r="OWF107" s="1" t="s">
        <v>12</v>
      </c>
      <c r="OWH107" t="s">
        <v>113</v>
      </c>
      <c r="OWJ107" s="8"/>
      <c r="OWM107" s="19">
        <f t="shared" ref="OWM107" si="5337">OWM105</f>
        <v>11.535</v>
      </c>
      <c r="OWN107" s="1" t="s">
        <v>12</v>
      </c>
      <c r="OWP107" t="s">
        <v>113</v>
      </c>
      <c r="OWR107" s="8"/>
      <c r="OWU107" s="19">
        <f t="shared" ref="OWU107" si="5338">OWU105</f>
        <v>11.535</v>
      </c>
      <c r="OWV107" s="1" t="s">
        <v>12</v>
      </c>
      <c r="OWX107" t="s">
        <v>113</v>
      </c>
      <c r="OWZ107" s="8"/>
      <c r="OXC107" s="19">
        <f t="shared" ref="OXC107" si="5339">OXC105</f>
        <v>11.535</v>
      </c>
      <c r="OXD107" s="1" t="s">
        <v>12</v>
      </c>
      <c r="OXF107" t="s">
        <v>113</v>
      </c>
      <c r="OXH107" s="8"/>
      <c r="OXK107" s="19">
        <f t="shared" ref="OXK107" si="5340">OXK105</f>
        <v>11.535</v>
      </c>
      <c r="OXL107" s="1" t="s">
        <v>12</v>
      </c>
      <c r="OXN107" t="s">
        <v>113</v>
      </c>
      <c r="OXP107" s="8"/>
      <c r="OXS107" s="19">
        <f t="shared" ref="OXS107" si="5341">OXS105</f>
        <v>11.535</v>
      </c>
      <c r="OXT107" s="1" t="s">
        <v>12</v>
      </c>
      <c r="OXV107" t="s">
        <v>113</v>
      </c>
      <c r="OXX107" s="8"/>
      <c r="OYA107" s="19">
        <f t="shared" ref="OYA107" si="5342">OYA105</f>
        <v>11.535</v>
      </c>
      <c r="OYB107" s="1" t="s">
        <v>12</v>
      </c>
      <c r="OYD107" t="s">
        <v>113</v>
      </c>
      <c r="OYF107" s="8"/>
      <c r="OYI107" s="19">
        <f t="shared" ref="OYI107" si="5343">OYI105</f>
        <v>11.535</v>
      </c>
      <c r="OYJ107" s="1" t="s">
        <v>12</v>
      </c>
      <c r="OYL107" t="s">
        <v>113</v>
      </c>
      <c r="OYN107" s="8"/>
      <c r="OYQ107" s="19">
        <f t="shared" ref="OYQ107" si="5344">OYQ105</f>
        <v>11.535</v>
      </c>
      <c r="OYR107" s="1" t="s">
        <v>12</v>
      </c>
      <c r="OYT107" t="s">
        <v>113</v>
      </c>
      <c r="OYV107" s="8"/>
      <c r="OYY107" s="19">
        <f t="shared" ref="OYY107" si="5345">OYY105</f>
        <v>11.535</v>
      </c>
      <c r="OYZ107" s="1" t="s">
        <v>12</v>
      </c>
      <c r="OZB107" t="s">
        <v>113</v>
      </c>
      <c r="OZD107" s="8"/>
      <c r="OZG107" s="19">
        <f t="shared" ref="OZG107" si="5346">OZG105</f>
        <v>11.535</v>
      </c>
      <c r="OZH107" s="1" t="s">
        <v>12</v>
      </c>
      <c r="OZJ107" t="s">
        <v>113</v>
      </c>
      <c r="OZL107" s="8"/>
      <c r="OZO107" s="19">
        <f t="shared" ref="OZO107" si="5347">OZO105</f>
        <v>11.535</v>
      </c>
      <c r="OZP107" s="1" t="s">
        <v>12</v>
      </c>
      <c r="OZR107" t="s">
        <v>113</v>
      </c>
      <c r="OZT107" s="8"/>
      <c r="OZW107" s="19">
        <f t="shared" ref="OZW107" si="5348">OZW105</f>
        <v>11.535</v>
      </c>
      <c r="OZX107" s="1" t="s">
        <v>12</v>
      </c>
      <c r="OZZ107" t="s">
        <v>113</v>
      </c>
      <c r="PAB107" s="8"/>
      <c r="PAE107" s="19">
        <f t="shared" ref="PAE107" si="5349">PAE105</f>
        <v>11.535</v>
      </c>
      <c r="PAF107" s="1" t="s">
        <v>12</v>
      </c>
      <c r="PAH107" t="s">
        <v>113</v>
      </c>
      <c r="PAJ107" s="8"/>
      <c r="PAM107" s="19">
        <f t="shared" ref="PAM107" si="5350">PAM105</f>
        <v>11.535</v>
      </c>
      <c r="PAN107" s="1" t="s">
        <v>12</v>
      </c>
      <c r="PAP107" t="s">
        <v>113</v>
      </c>
      <c r="PAR107" s="8"/>
      <c r="PAU107" s="19">
        <f t="shared" ref="PAU107" si="5351">PAU105</f>
        <v>11.535</v>
      </c>
      <c r="PAV107" s="1" t="s">
        <v>12</v>
      </c>
      <c r="PAX107" t="s">
        <v>113</v>
      </c>
      <c r="PAZ107" s="8"/>
      <c r="PBC107" s="19">
        <f t="shared" ref="PBC107" si="5352">PBC105</f>
        <v>11.535</v>
      </c>
      <c r="PBD107" s="1" t="s">
        <v>12</v>
      </c>
      <c r="PBF107" t="s">
        <v>113</v>
      </c>
      <c r="PBH107" s="8"/>
      <c r="PBK107" s="19">
        <f t="shared" ref="PBK107" si="5353">PBK105</f>
        <v>11.535</v>
      </c>
      <c r="PBL107" s="1" t="s">
        <v>12</v>
      </c>
      <c r="PBN107" t="s">
        <v>113</v>
      </c>
      <c r="PBP107" s="8"/>
      <c r="PBS107" s="19">
        <f t="shared" ref="PBS107" si="5354">PBS105</f>
        <v>11.535</v>
      </c>
      <c r="PBT107" s="1" t="s">
        <v>12</v>
      </c>
      <c r="PBV107" t="s">
        <v>113</v>
      </c>
      <c r="PBX107" s="8"/>
      <c r="PCA107" s="19">
        <f t="shared" ref="PCA107" si="5355">PCA105</f>
        <v>11.535</v>
      </c>
      <c r="PCB107" s="1" t="s">
        <v>12</v>
      </c>
      <c r="PCD107" t="s">
        <v>113</v>
      </c>
      <c r="PCF107" s="8"/>
      <c r="PCI107" s="19">
        <f t="shared" ref="PCI107" si="5356">PCI105</f>
        <v>11.535</v>
      </c>
      <c r="PCJ107" s="1" t="s">
        <v>12</v>
      </c>
      <c r="PCL107" t="s">
        <v>113</v>
      </c>
      <c r="PCN107" s="8"/>
      <c r="PCQ107" s="19">
        <f t="shared" ref="PCQ107" si="5357">PCQ105</f>
        <v>11.535</v>
      </c>
      <c r="PCR107" s="1" t="s">
        <v>12</v>
      </c>
      <c r="PCT107" t="s">
        <v>113</v>
      </c>
      <c r="PCV107" s="8"/>
      <c r="PCY107" s="19">
        <f t="shared" ref="PCY107" si="5358">PCY105</f>
        <v>11.535</v>
      </c>
      <c r="PCZ107" s="1" t="s">
        <v>12</v>
      </c>
      <c r="PDB107" t="s">
        <v>113</v>
      </c>
      <c r="PDD107" s="8"/>
      <c r="PDG107" s="19">
        <f t="shared" ref="PDG107" si="5359">PDG105</f>
        <v>11.535</v>
      </c>
      <c r="PDH107" s="1" t="s">
        <v>12</v>
      </c>
      <c r="PDJ107" t="s">
        <v>113</v>
      </c>
      <c r="PDL107" s="8"/>
      <c r="PDO107" s="19">
        <f t="shared" ref="PDO107" si="5360">PDO105</f>
        <v>11.535</v>
      </c>
      <c r="PDP107" s="1" t="s">
        <v>12</v>
      </c>
      <c r="PDR107" t="s">
        <v>113</v>
      </c>
      <c r="PDT107" s="8"/>
      <c r="PDW107" s="19">
        <f t="shared" ref="PDW107" si="5361">PDW105</f>
        <v>11.535</v>
      </c>
      <c r="PDX107" s="1" t="s">
        <v>12</v>
      </c>
      <c r="PDZ107" t="s">
        <v>113</v>
      </c>
      <c r="PEB107" s="8"/>
      <c r="PEE107" s="19">
        <f t="shared" ref="PEE107" si="5362">PEE105</f>
        <v>11.535</v>
      </c>
      <c r="PEF107" s="1" t="s">
        <v>12</v>
      </c>
      <c r="PEH107" t="s">
        <v>113</v>
      </c>
      <c r="PEJ107" s="8"/>
      <c r="PEM107" s="19">
        <f t="shared" ref="PEM107" si="5363">PEM105</f>
        <v>11.535</v>
      </c>
      <c r="PEN107" s="1" t="s">
        <v>12</v>
      </c>
      <c r="PEP107" t="s">
        <v>113</v>
      </c>
      <c r="PER107" s="8"/>
      <c r="PEU107" s="19">
        <f t="shared" ref="PEU107" si="5364">PEU105</f>
        <v>11.535</v>
      </c>
      <c r="PEV107" s="1" t="s">
        <v>12</v>
      </c>
      <c r="PEX107" t="s">
        <v>113</v>
      </c>
      <c r="PEZ107" s="8"/>
      <c r="PFC107" s="19">
        <f t="shared" ref="PFC107" si="5365">PFC105</f>
        <v>11.535</v>
      </c>
      <c r="PFD107" s="1" t="s">
        <v>12</v>
      </c>
      <c r="PFF107" t="s">
        <v>113</v>
      </c>
      <c r="PFH107" s="8"/>
      <c r="PFK107" s="19">
        <f t="shared" ref="PFK107" si="5366">PFK105</f>
        <v>11.535</v>
      </c>
      <c r="PFL107" s="1" t="s">
        <v>12</v>
      </c>
      <c r="PFN107" t="s">
        <v>113</v>
      </c>
      <c r="PFP107" s="8"/>
      <c r="PFS107" s="19">
        <f t="shared" ref="PFS107" si="5367">PFS105</f>
        <v>11.535</v>
      </c>
      <c r="PFT107" s="1" t="s">
        <v>12</v>
      </c>
      <c r="PFV107" t="s">
        <v>113</v>
      </c>
      <c r="PFX107" s="8"/>
      <c r="PGA107" s="19">
        <f t="shared" ref="PGA107" si="5368">PGA105</f>
        <v>11.535</v>
      </c>
      <c r="PGB107" s="1" t="s">
        <v>12</v>
      </c>
      <c r="PGD107" t="s">
        <v>113</v>
      </c>
      <c r="PGF107" s="8"/>
      <c r="PGI107" s="19">
        <f t="shared" ref="PGI107" si="5369">PGI105</f>
        <v>11.535</v>
      </c>
      <c r="PGJ107" s="1" t="s">
        <v>12</v>
      </c>
      <c r="PGL107" t="s">
        <v>113</v>
      </c>
      <c r="PGN107" s="8"/>
      <c r="PGQ107" s="19">
        <f t="shared" ref="PGQ107" si="5370">PGQ105</f>
        <v>11.535</v>
      </c>
      <c r="PGR107" s="1" t="s">
        <v>12</v>
      </c>
      <c r="PGT107" t="s">
        <v>113</v>
      </c>
      <c r="PGV107" s="8"/>
      <c r="PGY107" s="19">
        <f t="shared" ref="PGY107" si="5371">PGY105</f>
        <v>11.535</v>
      </c>
      <c r="PGZ107" s="1" t="s">
        <v>12</v>
      </c>
      <c r="PHB107" t="s">
        <v>113</v>
      </c>
      <c r="PHD107" s="8"/>
      <c r="PHG107" s="19">
        <f t="shared" ref="PHG107" si="5372">PHG105</f>
        <v>11.535</v>
      </c>
      <c r="PHH107" s="1" t="s">
        <v>12</v>
      </c>
      <c r="PHJ107" t="s">
        <v>113</v>
      </c>
      <c r="PHL107" s="8"/>
      <c r="PHO107" s="19">
        <f t="shared" ref="PHO107" si="5373">PHO105</f>
        <v>11.535</v>
      </c>
      <c r="PHP107" s="1" t="s">
        <v>12</v>
      </c>
      <c r="PHR107" t="s">
        <v>113</v>
      </c>
      <c r="PHT107" s="8"/>
      <c r="PHW107" s="19">
        <f t="shared" ref="PHW107" si="5374">PHW105</f>
        <v>11.535</v>
      </c>
      <c r="PHX107" s="1" t="s">
        <v>12</v>
      </c>
      <c r="PHZ107" t="s">
        <v>113</v>
      </c>
      <c r="PIB107" s="8"/>
      <c r="PIE107" s="19">
        <f t="shared" ref="PIE107" si="5375">PIE105</f>
        <v>11.535</v>
      </c>
      <c r="PIF107" s="1" t="s">
        <v>12</v>
      </c>
      <c r="PIH107" t="s">
        <v>113</v>
      </c>
      <c r="PIJ107" s="8"/>
      <c r="PIM107" s="19">
        <f t="shared" ref="PIM107" si="5376">PIM105</f>
        <v>11.535</v>
      </c>
      <c r="PIN107" s="1" t="s">
        <v>12</v>
      </c>
      <c r="PIP107" t="s">
        <v>113</v>
      </c>
      <c r="PIR107" s="8"/>
      <c r="PIU107" s="19">
        <f t="shared" ref="PIU107" si="5377">PIU105</f>
        <v>11.535</v>
      </c>
      <c r="PIV107" s="1" t="s">
        <v>12</v>
      </c>
      <c r="PIX107" t="s">
        <v>113</v>
      </c>
      <c r="PIZ107" s="8"/>
      <c r="PJC107" s="19">
        <f t="shared" ref="PJC107" si="5378">PJC105</f>
        <v>11.535</v>
      </c>
      <c r="PJD107" s="1" t="s">
        <v>12</v>
      </c>
      <c r="PJF107" t="s">
        <v>113</v>
      </c>
      <c r="PJH107" s="8"/>
      <c r="PJK107" s="19">
        <f t="shared" ref="PJK107" si="5379">PJK105</f>
        <v>11.535</v>
      </c>
      <c r="PJL107" s="1" t="s">
        <v>12</v>
      </c>
      <c r="PJN107" t="s">
        <v>113</v>
      </c>
      <c r="PJP107" s="8"/>
      <c r="PJS107" s="19">
        <f t="shared" ref="PJS107" si="5380">PJS105</f>
        <v>11.535</v>
      </c>
      <c r="PJT107" s="1" t="s">
        <v>12</v>
      </c>
      <c r="PJV107" t="s">
        <v>113</v>
      </c>
      <c r="PJX107" s="8"/>
      <c r="PKA107" s="19">
        <f t="shared" ref="PKA107" si="5381">PKA105</f>
        <v>11.535</v>
      </c>
      <c r="PKB107" s="1" t="s">
        <v>12</v>
      </c>
      <c r="PKD107" t="s">
        <v>113</v>
      </c>
      <c r="PKF107" s="8"/>
      <c r="PKI107" s="19">
        <f t="shared" ref="PKI107" si="5382">PKI105</f>
        <v>11.535</v>
      </c>
      <c r="PKJ107" s="1" t="s">
        <v>12</v>
      </c>
      <c r="PKL107" t="s">
        <v>113</v>
      </c>
      <c r="PKN107" s="8"/>
      <c r="PKQ107" s="19">
        <f t="shared" ref="PKQ107" si="5383">PKQ105</f>
        <v>11.535</v>
      </c>
      <c r="PKR107" s="1" t="s">
        <v>12</v>
      </c>
      <c r="PKT107" t="s">
        <v>113</v>
      </c>
      <c r="PKV107" s="8"/>
      <c r="PKY107" s="19">
        <f t="shared" ref="PKY107" si="5384">PKY105</f>
        <v>11.535</v>
      </c>
      <c r="PKZ107" s="1" t="s">
        <v>12</v>
      </c>
      <c r="PLB107" t="s">
        <v>113</v>
      </c>
      <c r="PLD107" s="8"/>
      <c r="PLG107" s="19">
        <f t="shared" ref="PLG107" si="5385">PLG105</f>
        <v>11.535</v>
      </c>
      <c r="PLH107" s="1" t="s">
        <v>12</v>
      </c>
      <c r="PLJ107" t="s">
        <v>113</v>
      </c>
      <c r="PLL107" s="8"/>
      <c r="PLO107" s="19">
        <f t="shared" ref="PLO107" si="5386">PLO105</f>
        <v>11.535</v>
      </c>
      <c r="PLP107" s="1" t="s">
        <v>12</v>
      </c>
      <c r="PLR107" t="s">
        <v>113</v>
      </c>
      <c r="PLT107" s="8"/>
      <c r="PLW107" s="19">
        <f t="shared" ref="PLW107" si="5387">PLW105</f>
        <v>11.535</v>
      </c>
      <c r="PLX107" s="1" t="s">
        <v>12</v>
      </c>
      <c r="PLZ107" t="s">
        <v>113</v>
      </c>
      <c r="PMB107" s="8"/>
      <c r="PME107" s="19">
        <f t="shared" ref="PME107" si="5388">PME105</f>
        <v>11.535</v>
      </c>
      <c r="PMF107" s="1" t="s">
        <v>12</v>
      </c>
      <c r="PMH107" t="s">
        <v>113</v>
      </c>
      <c r="PMJ107" s="8"/>
      <c r="PMM107" s="19">
        <f t="shared" ref="PMM107" si="5389">PMM105</f>
        <v>11.535</v>
      </c>
      <c r="PMN107" s="1" t="s">
        <v>12</v>
      </c>
      <c r="PMP107" t="s">
        <v>113</v>
      </c>
      <c r="PMR107" s="8"/>
      <c r="PMU107" s="19">
        <f t="shared" ref="PMU107" si="5390">PMU105</f>
        <v>11.535</v>
      </c>
      <c r="PMV107" s="1" t="s">
        <v>12</v>
      </c>
      <c r="PMX107" t="s">
        <v>113</v>
      </c>
      <c r="PMZ107" s="8"/>
      <c r="PNC107" s="19">
        <f t="shared" ref="PNC107" si="5391">PNC105</f>
        <v>11.535</v>
      </c>
      <c r="PND107" s="1" t="s">
        <v>12</v>
      </c>
      <c r="PNF107" t="s">
        <v>113</v>
      </c>
      <c r="PNH107" s="8"/>
      <c r="PNK107" s="19">
        <f t="shared" ref="PNK107" si="5392">PNK105</f>
        <v>11.535</v>
      </c>
      <c r="PNL107" s="1" t="s">
        <v>12</v>
      </c>
      <c r="PNN107" t="s">
        <v>113</v>
      </c>
      <c r="PNP107" s="8"/>
      <c r="PNS107" s="19">
        <f t="shared" ref="PNS107" si="5393">PNS105</f>
        <v>11.535</v>
      </c>
      <c r="PNT107" s="1" t="s">
        <v>12</v>
      </c>
      <c r="PNV107" t="s">
        <v>113</v>
      </c>
      <c r="PNX107" s="8"/>
      <c r="POA107" s="19">
        <f t="shared" ref="POA107" si="5394">POA105</f>
        <v>11.535</v>
      </c>
      <c r="POB107" s="1" t="s">
        <v>12</v>
      </c>
      <c r="POD107" t="s">
        <v>113</v>
      </c>
      <c r="POF107" s="8"/>
      <c r="POI107" s="19">
        <f t="shared" ref="POI107" si="5395">POI105</f>
        <v>11.535</v>
      </c>
      <c r="POJ107" s="1" t="s">
        <v>12</v>
      </c>
      <c r="POL107" t="s">
        <v>113</v>
      </c>
      <c r="PON107" s="8"/>
      <c r="POQ107" s="19">
        <f t="shared" ref="POQ107" si="5396">POQ105</f>
        <v>11.535</v>
      </c>
      <c r="POR107" s="1" t="s">
        <v>12</v>
      </c>
      <c r="POT107" t="s">
        <v>113</v>
      </c>
      <c r="POV107" s="8"/>
      <c r="POY107" s="19">
        <f t="shared" ref="POY107" si="5397">POY105</f>
        <v>11.535</v>
      </c>
      <c r="POZ107" s="1" t="s">
        <v>12</v>
      </c>
      <c r="PPB107" t="s">
        <v>113</v>
      </c>
      <c r="PPD107" s="8"/>
      <c r="PPG107" s="19">
        <f t="shared" ref="PPG107" si="5398">PPG105</f>
        <v>11.535</v>
      </c>
      <c r="PPH107" s="1" t="s">
        <v>12</v>
      </c>
      <c r="PPJ107" t="s">
        <v>113</v>
      </c>
      <c r="PPL107" s="8"/>
      <c r="PPO107" s="19">
        <f t="shared" ref="PPO107" si="5399">PPO105</f>
        <v>11.535</v>
      </c>
      <c r="PPP107" s="1" t="s">
        <v>12</v>
      </c>
      <c r="PPR107" t="s">
        <v>113</v>
      </c>
      <c r="PPT107" s="8"/>
      <c r="PPW107" s="19">
        <f t="shared" ref="PPW107" si="5400">PPW105</f>
        <v>11.535</v>
      </c>
      <c r="PPX107" s="1" t="s">
        <v>12</v>
      </c>
      <c r="PPZ107" t="s">
        <v>113</v>
      </c>
      <c r="PQB107" s="8"/>
      <c r="PQE107" s="19">
        <f t="shared" ref="PQE107" si="5401">PQE105</f>
        <v>11.535</v>
      </c>
      <c r="PQF107" s="1" t="s">
        <v>12</v>
      </c>
      <c r="PQH107" t="s">
        <v>113</v>
      </c>
      <c r="PQJ107" s="8"/>
      <c r="PQM107" s="19">
        <f t="shared" ref="PQM107" si="5402">PQM105</f>
        <v>11.535</v>
      </c>
      <c r="PQN107" s="1" t="s">
        <v>12</v>
      </c>
      <c r="PQP107" t="s">
        <v>113</v>
      </c>
      <c r="PQR107" s="8"/>
      <c r="PQU107" s="19">
        <f t="shared" ref="PQU107" si="5403">PQU105</f>
        <v>11.535</v>
      </c>
      <c r="PQV107" s="1" t="s">
        <v>12</v>
      </c>
      <c r="PQX107" t="s">
        <v>113</v>
      </c>
      <c r="PQZ107" s="8"/>
      <c r="PRC107" s="19">
        <f t="shared" ref="PRC107" si="5404">PRC105</f>
        <v>11.535</v>
      </c>
      <c r="PRD107" s="1" t="s">
        <v>12</v>
      </c>
      <c r="PRF107" t="s">
        <v>113</v>
      </c>
      <c r="PRH107" s="8"/>
      <c r="PRK107" s="19">
        <f t="shared" ref="PRK107" si="5405">PRK105</f>
        <v>11.535</v>
      </c>
      <c r="PRL107" s="1" t="s">
        <v>12</v>
      </c>
      <c r="PRN107" t="s">
        <v>113</v>
      </c>
      <c r="PRP107" s="8"/>
      <c r="PRS107" s="19">
        <f t="shared" ref="PRS107" si="5406">PRS105</f>
        <v>11.535</v>
      </c>
      <c r="PRT107" s="1" t="s">
        <v>12</v>
      </c>
      <c r="PRV107" t="s">
        <v>113</v>
      </c>
      <c r="PRX107" s="8"/>
      <c r="PSA107" s="19">
        <f t="shared" ref="PSA107" si="5407">PSA105</f>
        <v>11.535</v>
      </c>
      <c r="PSB107" s="1" t="s">
        <v>12</v>
      </c>
      <c r="PSD107" t="s">
        <v>113</v>
      </c>
      <c r="PSF107" s="8"/>
      <c r="PSI107" s="19">
        <f t="shared" ref="PSI107" si="5408">PSI105</f>
        <v>11.535</v>
      </c>
      <c r="PSJ107" s="1" t="s">
        <v>12</v>
      </c>
      <c r="PSL107" t="s">
        <v>113</v>
      </c>
      <c r="PSN107" s="8"/>
      <c r="PSQ107" s="19">
        <f t="shared" ref="PSQ107" si="5409">PSQ105</f>
        <v>11.535</v>
      </c>
      <c r="PSR107" s="1" t="s">
        <v>12</v>
      </c>
      <c r="PST107" t="s">
        <v>113</v>
      </c>
      <c r="PSV107" s="8"/>
      <c r="PSY107" s="19">
        <f t="shared" ref="PSY107" si="5410">PSY105</f>
        <v>11.535</v>
      </c>
      <c r="PSZ107" s="1" t="s">
        <v>12</v>
      </c>
      <c r="PTB107" t="s">
        <v>113</v>
      </c>
      <c r="PTD107" s="8"/>
      <c r="PTG107" s="19">
        <f t="shared" ref="PTG107" si="5411">PTG105</f>
        <v>11.535</v>
      </c>
      <c r="PTH107" s="1" t="s">
        <v>12</v>
      </c>
      <c r="PTJ107" t="s">
        <v>113</v>
      </c>
      <c r="PTL107" s="8"/>
      <c r="PTO107" s="19">
        <f t="shared" ref="PTO107" si="5412">PTO105</f>
        <v>11.535</v>
      </c>
      <c r="PTP107" s="1" t="s">
        <v>12</v>
      </c>
      <c r="PTR107" t="s">
        <v>113</v>
      </c>
      <c r="PTT107" s="8"/>
      <c r="PTW107" s="19">
        <f t="shared" ref="PTW107" si="5413">PTW105</f>
        <v>11.535</v>
      </c>
      <c r="PTX107" s="1" t="s">
        <v>12</v>
      </c>
      <c r="PTZ107" t="s">
        <v>113</v>
      </c>
      <c r="PUB107" s="8"/>
      <c r="PUE107" s="19">
        <f t="shared" ref="PUE107" si="5414">PUE105</f>
        <v>11.535</v>
      </c>
      <c r="PUF107" s="1" t="s">
        <v>12</v>
      </c>
      <c r="PUH107" t="s">
        <v>113</v>
      </c>
      <c r="PUJ107" s="8"/>
      <c r="PUM107" s="19">
        <f t="shared" ref="PUM107" si="5415">PUM105</f>
        <v>11.535</v>
      </c>
      <c r="PUN107" s="1" t="s">
        <v>12</v>
      </c>
      <c r="PUP107" t="s">
        <v>113</v>
      </c>
      <c r="PUR107" s="8"/>
      <c r="PUU107" s="19">
        <f t="shared" ref="PUU107" si="5416">PUU105</f>
        <v>11.535</v>
      </c>
      <c r="PUV107" s="1" t="s">
        <v>12</v>
      </c>
      <c r="PUX107" t="s">
        <v>113</v>
      </c>
      <c r="PUZ107" s="8"/>
      <c r="PVC107" s="19">
        <f t="shared" ref="PVC107" si="5417">PVC105</f>
        <v>11.535</v>
      </c>
      <c r="PVD107" s="1" t="s">
        <v>12</v>
      </c>
      <c r="PVF107" t="s">
        <v>113</v>
      </c>
      <c r="PVH107" s="8"/>
      <c r="PVK107" s="19">
        <f t="shared" ref="PVK107" si="5418">PVK105</f>
        <v>11.535</v>
      </c>
      <c r="PVL107" s="1" t="s">
        <v>12</v>
      </c>
      <c r="PVN107" t="s">
        <v>113</v>
      </c>
      <c r="PVP107" s="8"/>
      <c r="PVS107" s="19">
        <f t="shared" ref="PVS107" si="5419">PVS105</f>
        <v>11.535</v>
      </c>
      <c r="PVT107" s="1" t="s">
        <v>12</v>
      </c>
      <c r="PVV107" t="s">
        <v>113</v>
      </c>
      <c r="PVX107" s="8"/>
      <c r="PWA107" s="19">
        <f t="shared" ref="PWA107" si="5420">PWA105</f>
        <v>11.535</v>
      </c>
      <c r="PWB107" s="1" t="s">
        <v>12</v>
      </c>
      <c r="PWD107" t="s">
        <v>113</v>
      </c>
      <c r="PWF107" s="8"/>
      <c r="PWI107" s="19">
        <f t="shared" ref="PWI107" si="5421">PWI105</f>
        <v>11.535</v>
      </c>
      <c r="PWJ107" s="1" t="s">
        <v>12</v>
      </c>
      <c r="PWL107" t="s">
        <v>113</v>
      </c>
      <c r="PWN107" s="8"/>
      <c r="PWQ107" s="19">
        <f t="shared" ref="PWQ107" si="5422">PWQ105</f>
        <v>11.535</v>
      </c>
      <c r="PWR107" s="1" t="s">
        <v>12</v>
      </c>
      <c r="PWT107" t="s">
        <v>113</v>
      </c>
      <c r="PWV107" s="8"/>
      <c r="PWY107" s="19">
        <f t="shared" ref="PWY107" si="5423">PWY105</f>
        <v>11.535</v>
      </c>
      <c r="PWZ107" s="1" t="s">
        <v>12</v>
      </c>
      <c r="PXB107" t="s">
        <v>113</v>
      </c>
      <c r="PXD107" s="8"/>
      <c r="PXG107" s="19">
        <f t="shared" ref="PXG107" si="5424">PXG105</f>
        <v>11.535</v>
      </c>
      <c r="PXH107" s="1" t="s">
        <v>12</v>
      </c>
      <c r="PXJ107" t="s">
        <v>113</v>
      </c>
      <c r="PXL107" s="8"/>
      <c r="PXO107" s="19">
        <f t="shared" ref="PXO107" si="5425">PXO105</f>
        <v>11.535</v>
      </c>
      <c r="PXP107" s="1" t="s">
        <v>12</v>
      </c>
      <c r="PXR107" t="s">
        <v>113</v>
      </c>
      <c r="PXT107" s="8"/>
      <c r="PXW107" s="19">
        <f t="shared" ref="PXW107" si="5426">PXW105</f>
        <v>11.535</v>
      </c>
      <c r="PXX107" s="1" t="s">
        <v>12</v>
      </c>
      <c r="PXZ107" t="s">
        <v>113</v>
      </c>
      <c r="PYB107" s="8"/>
      <c r="PYE107" s="19">
        <f t="shared" ref="PYE107" si="5427">PYE105</f>
        <v>11.535</v>
      </c>
      <c r="PYF107" s="1" t="s">
        <v>12</v>
      </c>
      <c r="PYH107" t="s">
        <v>113</v>
      </c>
      <c r="PYJ107" s="8"/>
      <c r="PYM107" s="19">
        <f t="shared" ref="PYM107" si="5428">PYM105</f>
        <v>11.535</v>
      </c>
      <c r="PYN107" s="1" t="s">
        <v>12</v>
      </c>
      <c r="PYP107" t="s">
        <v>113</v>
      </c>
      <c r="PYR107" s="8"/>
      <c r="PYU107" s="19">
        <f t="shared" ref="PYU107" si="5429">PYU105</f>
        <v>11.535</v>
      </c>
      <c r="PYV107" s="1" t="s">
        <v>12</v>
      </c>
      <c r="PYX107" t="s">
        <v>113</v>
      </c>
      <c r="PYZ107" s="8"/>
      <c r="PZC107" s="19">
        <f t="shared" ref="PZC107" si="5430">PZC105</f>
        <v>11.535</v>
      </c>
      <c r="PZD107" s="1" t="s">
        <v>12</v>
      </c>
      <c r="PZF107" t="s">
        <v>113</v>
      </c>
      <c r="PZH107" s="8"/>
      <c r="PZK107" s="19">
        <f t="shared" ref="PZK107" si="5431">PZK105</f>
        <v>11.535</v>
      </c>
      <c r="PZL107" s="1" t="s">
        <v>12</v>
      </c>
      <c r="PZN107" t="s">
        <v>113</v>
      </c>
      <c r="PZP107" s="8"/>
      <c r="PZS107" s="19">
        <f t="shared" ref="PZS107" si="5432">PZS105</f>
        <v>11.535</v>
      </c>
      <c r="PZT107" s="1" t="s">
        <v>12</v>
      </c>
      <c r="PZV107" t="s">
        <v>113</v>
      </c>
      <c r="PZX107" s="8"/>
      <c r="QAA107" s="19">
        <f t="shared" ref="QAA107" si="5433">QAA105</f>
        <v>11.535</v>
      </c>
      <c r="QAB107" s="1" t="s">
        <v>12</v>
      </c>
      <c r="QAD107" t="s">
        <v>113</v>
      </c>
      <c r="QAF107" s="8"/>
      <c r="QAI107" s="19">
        <f t="shared" ref="QAI107" si="5434">QAI105</f>
        <v>11.535</v>
      </c>
      <c r="QAJ107" s="1" t="s">
        <v>12</v>
      </c>
      <c r="QAL107" t="s">
        <v>113</v>
      </c>
      <c r="QAN107" s="8"/>
      <c r="QAQ107" s="19">
        <f t="shared" ref="QAQ107" si="5435">QAQ105</f>
        <v>11.535</v>
      </c>
      <c r="QAR107" s="1" t="s">
        <v>12</v>
      </c>
      <c r="QAT107" t="s">
        <v>113</v>
      </c>
      <c r="QAV107" s="8"/>
      <c r="QAY107" s="19">
        <f t="shared" ref="QAY107" si="5436">QAY105</f>
        <v>11.535</v>
      </c>
      <c r="QAZ107" s="1" t="s">
        <v>12</v>
      </c>
      <c r="QBB107" t="s">
        <v>113</v>
      </c>
      <c r="QBD107" s="8"/>
      <c r="QBG107" s="19">
        <f t="shared" ref="QBG107" si="5437">QBG105</f>
        <v>11.535</v>
      </c>
      <c r="QBH107" s="1" t="s">
        <v>12</v>
      </c>
      <c r="QBJ107" t="s">
        <v>113</v>
      </c>
      <c r="QBL107" s="8"/>
      <c r="QBO107" s="19">
        <f t="shared" ref="QBO107" si="5438">QBO105</f>
        <v>11.535</v>
      </c>
      <c r="QBP107" s="1" t="s">
        <v>12</v>
      </c>
      <c r="QBR107" t="s">
        <v>113</v>
      </c>
      <c r="QBT107" s="8"/>
      <c r="QBW107" s="19">
        <f t="shared" ref="QBW107" si="5439">QBW105</f>
        <v>11.535</v>
      </c>
      <c r="QBX107" s="1" t="s">
        <v>12</v>
      </c>
      <c r="QBZ107" t="s">
        <v>113</v>
      </c>
      <c r="QCB107" s="8"/>
      <c r="QCE107" s="19">
        <f t="shared" ref="QCE107" si="5440">QCE105</f>
        <v>11.535</v>
      </c>
      <c r="QCF107" s="1" t="s">
        <v>12</v>
      </c>
      <c r="QCH107" t="s">
        <v>113</v>
      </c>
      <c r="QCJ107" s="8"/>
      <c r="QCM107" s="19">
        <f t="shared" ref="QCM107" si="5441">QCM105</f>
        <v>11.535</v>
      </c>
      <c r="QCN107" s="1" t="s">
        <v>12</v>
      </c>
      <c r="QCP107" t="s">
        <v>113</v>
      </c>
      <c r="QCR107" s="8"/>
      <c r="QCU107" s="19">
        <f t="shared" ref="QCU107" si="5442">QCU105</f>
        <v>11.535</v>
      </c>
      <c r="QCV107" s="1" t="s">
        <v>12</v>
      </c>
      <c r="QCX107" t="s">
        <v>113</v>
      </c>
      <c r="QCZ107" s="8"/>
      <c r="QDC107" s="19">
        <f t="shared" ref="QDC107" si="5443">QDC105</f>
        <v>11.535</v>
      </c>
      <c r="QDD107" s="1" t="s">
        <v>12</v>
      </c>
      <c r="QDF107" t="s">
        <v>113</v>
      </c>
      <c r="QDH107" s="8"/>
      <c r="QDK107" s="19">
        <f t="shared" ref="QDK107" si="5444">QDK105</f>
        <v>11.535</v>
      </c>
      <c r="QDL107" s="1" t="s">
        <v>12</v>
      </c>
      <c r="QDN107" t="s">
        <v>113</v>
      </c>
      <c r="QDP107" s="8"/>
      <c r="QDS107" s="19">
        <f t="shared" ref="QDS107" si="5445">QDS105</f>
        <v>11.535</v>
      </c>
      <c r="QDT107" s="1" t="s">
        <v>12</v>
      </c>
      <c r="QDV107" t="s">
        <v>113</v>
      </c>
      <c r="QDX107" s="8"/>
      <c r="QEA107" s="19">
        <f t="shared" ref="QEA107" si="5446">QEA105</f>
        <v>11.535</v>
      </c>
      <c r="QEB107" s="1" t="s">
        <v>12</v>
      </c>
      <c r="QED107" t="s">
        <v>113</v>
      </c>
      <c r="QEF107" s="8"/>
      <c r="QEI107" s="19">
        <f t="shared" ref="QEI107" si="5447">QEI105</f>
        <v>11.535</v>
      </c>
      <c r="QEJ107" s="1" t="s">
        <v>12</v>
      </c>
      <c r="QEL107" t="s">
        <v>113</v>
      </c>
      <c r="QEN107" s="8"/>
      <c r="QEQ107" s="19">
        <f t="shared" ref="QEQ107" si="5448">QEQ105</f>
        <v>11.535</v>
      </c>
      <c r="QER107" s="1" t="s">
        <v>12</v>
      </c>
      <c r="QET107" t="s">
        <v>113</v>
      </c>
      <c r="QEV107" s="8"/>
      <c r="QEY107" s="19">
        <f t="shared" ref="QEY107" si="5449">QEY105</f>
        <v>11.535</v>
      </c>
      <c r="QEZ107" s="1" t="s">
        <v>12</v>
      </c>
      <c r="QFB107" t="s">
        <v>113</v>
      </c>
      <c r="QFD107" s="8"/>
      <c r="QFG107" s="19">
        <f t="shared" ref="QFG107" si="5450">QFG105</f>
        <v>11.535</v>
      </c>
      <c r="QFH107" s="1" t="s">
        <v>12</v>
      </c>
      <c r="QFJ107" t="s">
        <v>113</v>
      </c>
      <c r="QFL107" s="8"/>
      <c r="QFO107" s="19">
        <f t="shared" ref="QFO107" si="5451">QFO105</f>
        <v>11.535</v>
      </c>
      <c r="QFP107" s="1" t="s">
        <v>12</v>
      </c>
      <c r="QFR107" t="s">
        <v>113</v>
      </c>
      <c r="QFT107" s="8"/>
      <c r="QFW107" s="19">
        <f t="shared" ref="QFW107" si="5452">QFW105</f>
        <v>11.535</v>
      </c>
      <c r="QFX107" s="1" t="s">
        <v>12</v>
      </c>
      <c r="QFZ107" t="s">
        <v>113</v>
      </c>
      <c r="QGB107" s="8"/>
      <c r="QGE107" s="19">
        <f t="shared" ref="QGE107" si="5453">QGE105</f>
        <v>11.535</v>
      </c>
      <c r="QGF107" s="1" t="s">
        <v>12</v>
      </c>
      <c r="QGH107" t="s">
        <v>113</v>
      </c>
      <c r="QGJ107" s="8"/>
      <c r="QGM107" s="19">
        <f t="shared" ref="QGM107" si="5454">QGM105</f>
        <v>11.535</v>
      </c>
      <c r="QGN107" s="1" t="s">
        <v>12</v>
      </c>
      <c r="QGP107" t="s">
        <v>113</v>
      </c>
      <c r="QGR107" s="8"/>
      <c r="QGU107" s="19">
        <f t="shared" ref="QGU107" si="5455">QGU105</f>
        <v>11.535</v>
      </c>
      <c r="QGV107" s="1" t="s">
        <v>12</v>
      </c>
      <c r="QGX107" t="s">
        <v>113</v>
      </c>
      <c r="QGZ107" s="8"/>
      <c r="QHC107" s="19">
        <f t="shared" ref="QHC107" si="5456">QHC105</f>
        <v>11.535</v>
      </c>
      <c r="QHD107" s="1" t="s">
        <v>12</v>
      </c>
      <c r="QHF107" t="s">
        <v>113</v>
      </c>
      <c r="QHH107" s="8"/>
      <c r="QHK107" s="19">
        <f t="shared" ref="QHK107" si="5457">QHK105</f>
        <v>11.535</v>
      </c>
      <c r="QHL107" s="1" t="s">
        <v>12</v>
      </c>
      <c r="QHN107" t="s">
        <v>113</v>
      </c>
      <c r="QHP107" s="8"/>
      <c r="QHS107" s="19">
        <f t="shared" ref="QHS107" si="5458">QHS105</f>
        <v>11.535</v>
      </c>
      <c r="QHT107" s="1" t="s">
        <v>12</v>
      </c>
      <c r="QHV107" t="s">
        <v>113</v>
      </c>
      <c r="QHX107" s="8"/>
      <c r="QIA107" s="19">
        <f t="shared" ref="QIA107" si="5459">QIA105</f>
        <v>11.535</v>
      </c>
      <c r="QIB107" s="1" t="s">
        <v>12</v>
      </c>
      <c r="QID107" t="s">
        <v>113</v>
      </c>
      <c r="QIF107" s="8"/>
      <c r="QII107" s="19">
        <f t="shared" ref="QII107" si="5460">QII105</f>
        <v>11.535</v>
      </c>
      <c r="QIJ107" s="1" t="s">
        <v>12</v>
      </c>
      <c r="QIL107" t="s">
        <v>113</v>
      </c>
      <c r="QIN107" s="8"/>
      <c r="QIQ107" s="19">
        <f t="shared" ref="QIQ107" si="5461">QIQ105</f>
        <v>11.535</v>
      </c>
      <c r="QIR107" s="1" t="s">
        <v>12</v>
      </c>
      <c r="QIT107" t="s">
        <v>113</v>
      </c>
      <c r="QIV107" s="8"/>
      <c r="QIY107" s="19">
        <f t="shared" ref="QIY107" si="5462">QIY105</f>
        <v>11.535</v>
      </c>
      <c r="QIZ107" s="1" t="s">
        <v>12</v>
      </c>
      <c r="QJB107" t="s">
        <v>113</v>
      </c>
      <c r="QJD107" s="8"/>
      <c r="QJG107" s="19">
        <f t="shared" ref="QJG107" si="5463">QJG105</f>
        <v>11.535</v>
      </c>
      <c r="QJH107" s="1" t="s">
        <v>12</v>
      </c>
      <c r="QJJ107" t="s">
        <v>113</v>
      </c>
      <c r="QJL107" s="8"/>
      <c r="QJO107" s="19">
        <f t="shared" ref="QJO107" si="5464">QJO105</f>
        <v>11.535</v>
      </c>
      <c r="QJP107" s="1" t="s">
        <v>12</v>
      </c>
      <c r="QJR107" t="s">
        <v>113</v>
      </c>
      <c r="QJT107" s="8"/>
      <c r="QJW107" s="19">
        <f t="shared" ref="QJW107" si="5465">QJW105</f>
        <v>11.535</v>
      </c>
      <c r="QJX107" s="1" t="s">
        <v>12</v>
      </c>
      <c r="QJZ107" t="s">
        <v>113</v>
      </c>
      <c r="QKB107" s="8"/>
      <c r="QKE107" s="19">
        <f t="shared" ref="QKE107" si="5466">QKE105</f>
        <v>11.535</v>
      </c>
      <c r="QKF107" s="1" t="s">
        <v>12</v>
      </c>
      <c r="QKH107" t="s">
        <v>113</v>
      </c>
      <c r="QKJ107" s="8"/>
      <c r="QKM107" s="19">
        <f t="shared" ref="QKM107" si="5467">QKM105</f>
        <v>11.535</v>
      </c>
      <c r="QKN107" s="1" t="s">
        <v>12</v>
      </c>
      <c r="QKP107" t="s">
        <v>113</v>
      </c>
      <c r="QKR107" s="8"/>
      <c r="QKU107" s="19">
        <f t="shared" ref="QKU107" si="5468">QKU105</f>
        <v>11.535</v>
      </c>
      <c r="QKV107" s="1" t="s">
        <v>12</v>
      </c>
      <c r="QKX107" t="s">
        <v>113</v>
      </c>
      <c r="QKZ107" s="8"/>
      <c r="QLC107" s="19">
        <f t="shared" ref="QLC107" si="5469">QLC105</f>
        <v>11.535</v>
      </c>
      <c r="QLD107" s="1" t="s">
        <v>12</v>
      </c>
      <c r="QLF107" t="s">
        <v>113</v>
      </c>
      <c r="QLH107" s="8"/>
      <c r="QLK107" s="19">
        <f t="shared" ref="QLK107" si="5470">QLK105</f>
        <v>11.535</v>
      </c>
      <c r="QLL107" s="1" t="s">
        <v>12</v>
      </c>
      <c r="QLN107" t="s">
        <v>113</v>
      </c>
      <c r="QLP107" s="8"/>
      <c r="QLS107" s="19">
        <f t="shared" ref="QLS107" si="5471">QLS105</f>
        <v>11.535</v>
      </c>
      <c r="QLT107" s="1" t="s">
        <v>12</v>
      </c>
      <c r="QLV107" t="s">
        <v>113</v>
      </c>
      <c r="QLX107" s="8"/>
      <c r="QMA107" s="19">
        <f t="shared" ref="QMA107" si="5472">QMA105</f>
        <v>11.535</v>
      </c>
      <c r="QMB107" s="1" t="s">
        <v>12</v>
      </c>
      <c r="QMD107" t="s">
        <v>113</v>
      </c>
      <c r="QMF107" s="8"/>
      <c r="QMI107" s="19">
        <f t="shared" ref="QMI107" si="5473">QMI105</f>
        <v>11.535</v>
      </c>
      <c r="QMJ107" s="1" t="s">
        <v>12</v>
      </c>
      <c r="QML107" t="s">
        <v>113</v>
      </c>
      <c r="QMN107" s="8"/>
      <c r="QMQ107" s="19">
        <f t="shared" ref="QMQ107" si="5474">QMQ105</f>
        <v>11.535</v>
      </c>
      <c r="QMR107" s="1" t="s">
        <v>12</v>
      </c>
      <c r="QMT107" t="s">
        <v>113</v>
      </c>
      <c r="QMV107" s="8"/>
      <c r="QMY107" s="19">
        <f t="shared" ref="QMY107" si="5475">QMY105</f>
        <v>11.535</v>
      </c>
      <c r="QMZ107" s="1" t="s">
        <v>12</v>
      </c>
      <c r="QNB107" t="s">
        <v>113</v>
      </c>
      <c r="QND107" s="8"/>
      <c r="QNG107" s="19">
        <f t="shared" ref="QNG107" si="5476">QNG105</f>
        <v>11.535</v>
      </c>
      <c r="QNH107" s="1" t="s">
        <v>12</v>
      </c>
      <c r="QNJ107" t="s">
        <v>113</v>
      </c>
      <c r="QNL107" s="8"/>
      <c r="QNO107" s="19">
        <f t="shared" ref="QNO107" si="5477">QNO105</f>
        <v>11.535</v>
      </c>
      <c r="QNP107" s="1" t="s">
        <v>12</v>
      </c>
      <c r="QNR107" t="s">
        <v>113</v>
      </c>
      <c r="QNT107" s="8"/>
      <c r="QNW107" s="19">
        <f t="shared" ref="QNW107" si="5478">QNW105</f>
        <v>11.535</v>
      </c>
      <c r="QNX107" s="1" t="s">
        <v>12</v>
      </c>
      <c r="QNZ107" t="s">
        <v>113</v>
      </c>
      <c r="QOB107" s="8"/>
      <c r="QOE107" s="19">
        <f t="shared" ref="QOE107" si="5479">QOE105</f>
        <v>11.535</v>
      </c>
      <c r="QOF107" s="1" t="s">
        <v>12</v>
      </c>
      <c r="QOH107" t="s">
        <v>113</v>
      </c>
      <c r="QOJ107" s="8"/>
      <c r="QOM107" s="19">
        <f t="shared" ref="QOM107" si="5480">QOM105</f>
        <v>11.535</v>
      </c>
      <c r="QON107" s="1" t="s">
        <v>12</v>
      </c>
      <c r="QOP107" t="s">
        <v>113</v>
      </c>
      <c r="QOR107" s="8"/>
      <c r="QOU107" s="19">
        <f t="shared" ref="QOU107" si="5481">QOU105</f>
        <v>11.535</v>
      </c>
      <c r="QOV107" s="1" t="s">
        <v>12</v>
      </c>
      <c r="QOX107" t="s">
        <v>113</v>
      </c>
      <c r="QOZ107" s="8"/>
      <c r="QPC107" s="19">
        <f t="shared" ref="QPC107" si="5482">QPC105</f>
        <v>11.535</v>
      </c>
      <c r="QPD107" s="1" t="s">
        <v>12</v>
      </c>
      <c r="QPF107" t="s">
        <v>113</v>
      </c>
      <c r="QPH107" s="8"/>
      <c r="QPK107" s="19">
        <f t="shared" ref="QPK107" si="5483">QPK105</f>
        <v>11.535</v>
      </c>
      <c r="QPL107" s="1" t="s">
        <v>12</v>
      </c>
      <c r="QPN107" t="s">
        <v>113</v>
      </c>
      <c r="QPP107" s="8"/>
      <c r="QPS107" s="19">
        <f t="shared" ref="QPS107" si="5484">QPS105</f>
        <v>11.535</v>
      </c>
      <c r="QPT107" s="1" t="s">
        <v>12</v>
      </c>
      <c r="QPV107" t="s">
        <v>113</v>
      </c>
      <c r="QPX107" s="8"/>
      <c r="QQA107" s="19">
        <f t="shared" ref="QQA107" si="5485">QQA105</f>
        <v>11.535</v>
      </c>
      <c r="QQB107" s="1" t="s">
        <v>12</v>
      </c>
      <c r="QQD107" t="s">
        <v>113</v>
      </c>
      <c r="QQF107" s="8"/>
      <c r="QQI107" s="19">
        <f t="shared" ref="QQI107" si="5486">QQI105</f>
        <v>11.535</v>
      </c>
      <c r="QQJ107" s="1" t="s">
        <v>12</v>
      </c>
      <c r="QQL107" t="s">
        <v>113</v>
      </c>
      <c r="QQN107" s="8"/>
      <c r="QQQ107" s="19">
        <f t="shared" ref="QQQ107" si="5487">QQQ105</f>
        <v>11.535</v>
      </c>
      <c r="QQR107" s="1" t="s">
        <v>12</v>
      </c>
      <c r="QQT107" t="s">
        <v>113</v>
      </c>
      <c r="QQV107" s="8"/>
      <c r="QQY107" s="19">
        <f t="shared" ref="QQY107" si="5488">QQY105</f>
        <v>11.535</v>
      </c>
      <c r="QQZ107" s="1" t="s">
        <v>12</v>
      </c>
      <c r="QRB107" t="s">
        <v>113</v>
      </c>
      <c r="QRD107" s="8"/>
      <c r="QRG107" s="19">
        <f t="shared" ref="QRG107" si="5489">QRG105</f>
        <v>11.535</v>
      </c>
      <c r="QRH107" s="1" t="s">
        <v>12</v>
      </c>
      <c r="QRJ107" t="s">
        <v>113</v>
      </c>
      <c r="QRL107" s="8"/>
      <c r="QRO107" s="19">
        <f t="shared" ref="QRO107" si="5490">QRO105</f>
        <v>11.535</v>
      </c>
      <c r="QRP107" s="1" t="s">
        <v>12</v>
      </c>
      <c r="QRR107" t="s">
        <v>113</v>
      </c>
      <c r="QRT107" s="8"/>
      <c r="QRW107" s="19">
        <f t="shared" ref="QRW107" si="5491">QRW105</f>
        <v>11.535</v>
      </c>
      <c r="QRX107" s="1" t="s">
        <v>12</v>
      </c>
      <c r="QRZ107" t="s">
        <v>113</v>
      </c>
      <c r="QSB107" s="8"/>
      <c r="QSE107" s="19">
        <f t="shared" ref="QSE107" si="5492">QSE105</f>
        <v>11.535</v>
      </c>
      <c r="QSF107" s="1" t="s">
        <v>12</v>
      </c>
      <c r="QSH107" t="s">
        <v>113</v>
      </c>
      <c r="QSJ107" s="8"/>
      <c r="QSM107" s="19">
        <f t="shared" ref="QSM107" si="5493">QSM105</f>
        <v>11.535</v>
      </c>
      <c r="QSN107" s="1" t="s">
        <v>12</v>
      </c>
      <c r="QSP107" t="s">
        <v>113</v>
      </c>
      <c r="QSR107" s="8"/>
      <c r="QSU107" s="19">
        <f t="shared" ref="QSU107" si="5494">QSU105</f>
        <v>11.535</v>
      </c>
      <c r="QSV107" s="1" t="s">
        <v>12</v>
      </c>
      <c r="QSX107" t="s">
        <v>113</v>
      </c>
      <c r="QSZ107" s="8"/>
      <c r="QTC107" s="19">
        <f t="shared" ref="QTC107" si="5495">QTC105</f>
        <v>11.535</v>
      </c>
      <c r="QTD107" s="1" t="s">
        <v>12</v>
      </c>
      <c r="QTF107" t="s">
        <v>113</v>
      </c>
      <c r="QTH107" s="8"/>
      <c r="QTK107" s="19">
        <f t="shared" ref="QTK107" si="5496">QTK105</f>
        <v>11.535</v>
      </c>
      <c r="QTL107" s="1" t="s">
        <v>12</v>
      </c>
      <c r="QTN107" t="s">
        <v>113</v>
      </c>
      <c r="QTP107" s="8"/>
      <c r="QTS107" s="19">
        <f t="shared" ref="QTS107" si="5497">QTS105</f>
        <v>11.535</v>
      </c>
      <c r="QTT107" s="1" t="s">
        <v>12</v>
      </c>
      <c r="QTV107" t="s">
        <v>113</v>
      </c>
      <c r="QTX107" s="8"/>
      <c r="QUA107" s="19">
        <f t="shared" ref="QUA107" si="5498">QUA105</f>
        <v>11.535</v>
      </c>
      <c r="QUB107" s="1" t="s">
        <v>12</v>
      </c>
      <c r="QUD107" t="s">
        <v>113</v>
      </c>
      <c r="QUF107" s="8"/>
      <c r="QUI107" s="19">
        <f t="shared" ref="QUI107" si="5499">QUI105</f>
        <v>11.535</v>
      </c>
      <c r="QUJ107" s="1" t="s">
        <v>12</v>
      </c>
      <c r="QUL107" t="s">
        <v>113</v>
      </c>
      <c r="QUN107" s="8"/>
      <c r="QUQ107" s="19">
        <f t="shared" ref="QUQ107" si="5500">QUQ105</f>
        <v>11.535</v>
      </c>
      <c r="QUR107" s="1" t="s">
        <v>12</v>
      </c>
      <c r="QUT107" t="s">
        <v>113</v>
      </c>
      <c r="QUV107" s="8"/>
      <c r="QUY107" s="19">
        <f t="shared" ref="QUY107" si="5501">QUY105</f>
        <v>11.535</v>
      </c>
      <c r="QUZ107" s="1" t="s">
        <v>12</v>
      </c>
      <c r="QVB107" t="s">
        <v>113</v>
      </c>
      <c r="QVD107" s="8"/>
      <c r="QVG107" s="19">
        <f t="shared" ref="QVG107" si="5502">QVG105</f>
        <v>11.535</v>
      </c>
      <c r="QVH107" s="1" t="s">
        <v>12</v>
      </c>
      <c r="QVJ107" t="s">
        <v>113</v>
      </c>
      <c r="QVL107" s="8"/>
      <c r="QVO107" s="19">
        <f t="shared" ref="QVO107" si="5503">QVO105</f>
        <v>11.535</v>
      </c>
      <c r="QVP107" s="1" t="s">
        <v>12</v>
      </c>
      <c r="QVR107" t="s">
        <v>113</v>
      </c>
      <c r="QVT107" s="8"/>
      <c r="QVW107" s="19">
        <f t="shared" ref="QVW107" si="5504">QVW105</f>
        <v>11.535</v>
      </c>
      <c r="QVX107" s="1" t="s">
        <v>12</v>
      </c>
      <c r="QVZ107" t="s">
        <v>113</v>
      </c>
      <c r="QWB107" s="8"/>
      <c r="QWE107" s="19">
        <f t="shared" ref="QWE107" si="5505">QWE105</f>
        <v>11.535</v>
      </c>
      <c r="QWF107" s="1" t="s">
        <v>12</v>
      </c>
      <c r="QWH107" t="s">
        <v>113</v>
      </c>
      <c r="QWJ107" s="8"/>
      <c r="QWM107" s="19">
        <f t="shared" ref="QWM107" si="5506">QWM105</f>
        <v>11.535</v>
      </c>
      <c r="QWN107" s="1" t="s">
        <v>12</v>
      </c>
      <c r="QWP107" t="s">
        <v>113</v>
      </c>
      <c r="QWR107" s="8"/>
      <c r="QWU107" s="19">
        <f t="shared" ref="QWU107" si="5507">QWU105</f>
        <v>11.535</v>
      </c>
      <c r="QWV107" s="1" t="s">
        <v>12</v>
      </c>
      <c r="QWX107" t="s">
        <v>113</v>
      </c>
      <c r="QWZ107" s="8"/>
      <c r="QXC107" s="19">
        <f t="shared" ref="QXC107" si="5508">QXC105</f>
        <v>11.535</v>
      </c>
      <c r="QXD107" s="1" t="s">
        <v>12</v>
      </c>
      <c r="QXF107" t="s">
        <v>113</v>
      </c>
      <c r="QXH107" s="8"/>
      <c r="QXK107" s="19">
        <f t="shared" ref="QXK107" si="5509">QXK105</f>
        <v>11.535</v>
      </c>
      <c r="QXL107" s="1" t="s">
        <v>12</v>
      </c>
      <c r="QXN107" t="s">
        <v>113</v>
      </c>
      <c r="QXP107" s="8"/>
      <c r="QXS107" s="19">
        <f t="shared" ref="QXS107" si="5510">QXS105</f>
        <v>11.535</v>
      </c>
      <c r="QXT107" s="1" t="s">
        <v>12</v>
      </c>
      <c r="QXV107" t="s">
        <v>113</v>
      </c>
      <c r="QXX107" s="8"/>
      <c r="QYA107" s="19">
        <f t="shared" ref="QYA107" si="5511">QYA105</f>
        <v>11.535</v>
      </c>
      <c r="QYB107" s="1" t="s">
        <v>12</v>
      </c>
      <c r="QYD107" t="s">
        <v>113</v>
      </c>
      <c r="QYF107" s="8"/>
      <c r="QYI107" s="19">
        <f t="shared" ref="QYI107" si="5512">QYI105</f>
        <v>11.535</v>
      </c>
      <c r="QYJ107" s="1" t="s">
        <v>12</v>
      </c>
      <c r="QYL107" t="s">
        <v>113</v>
      </c>
      <c r="QYN107" s="8"/>
      <c r="QYQ107" s="19">
        <f t="shared" ref="QYQ107" si="5513">QYQ105</f>
        <v>11.535</v>
      </c>
      <c r="QYR107" s="1" t="s">
        <v>12</v>
      </c>
      <c r="QYT107" t="s">
        <v>113</v>
      </c>
      <c r="QYV107" s="8"/>
      <c r="QYY107" s="19">
        <f t="shared" ref="QYY107" si="5514">QYY105</f>
        <v>11.535</v>
      </c>
      <c r="QYZ107" s="1" t="s">
        <v>12</v>
      </c>
      <c r="QZB107" t="s">
        <v>113</v>
      </c>
      <c r="QZD107" s="8"/>
      <c r="QZG107" s="19">
        <f t="shared" ref="QZG107" si="5515">QZG105</f>
        <v>11.535</v>
      </c>
      <c r="QZH107" s="1" t="s">
        <v>12</v>
      </c>
      <c r="QZJ107" t="s">
        <v>113</v>
      </c>
      <c r="QZL107" s="8"/>
      <c r="QZO107" s="19">
        <f t="shared" ref="QZO107" si="5516">QZO105</f>
        <v>11.535</v>
      </c>
      <c r="QZP107" s="1" t="s">
        <v>12</v>
      </c>
      <c r="QZR107" t="s">
        <v>113</v>
      </c>
      <c r="QZT107" s="8"/>
      <c r="QZW107" s="19">
        <f t="shared" ref="QZW107" si="5517">QZW105</f>
        <v>11.535</v>
      </c>
      <c r="QZX107" s="1" t="s">
        <v>12</v>
      </c>
      <c r="QZZ107" t="s">
        <v>113</v>
      </c>
      <c r="RAB107" s="8"/>
      <c r="RAE107" s="19">
        <f t="shared" ref="RAE107" si="5518">RAE105</f>
        <v>11.535</v>
      </c>
      <c r="RAF107" s="1" t="s">
        <v>12</v>
      </c>
      <c r="RAH107" t="s">
        <v>113</v>
      </c>
      <c r="RAJ107" s="8"/>
      <c r="RAM107" s="19">
        <f t="shared" ref="RAM107" si="5519">RAM105</f>
        <v>11.535</v>
      </c>
      <c r="RAN107" s="1" t="s">
        <v>12</v>
      </c>
      <c r="RAP107" t="s">
        <v>113</v>
      </c>
      <c r="RAR107" s="8"/>
      <c r="RAU107" s="19">
        <f t="shared" ref="RAU107" si="5520">RAU105</f>
        <v>11.535</v>
      </c>
      <c r="RAV107" s="1" t="s">
        <v>12</v>
      </c>
      <c r="RAX107" t="s">
        <v>113</v>
      </c>
      <c r="RAZ107" s="8"/>
      <c r="RBC107" s="19">
        <f t="shared" ref="RBC107" si="5521">RBC105</f>
        <v>11.535</v>
      </c>
      <c r="RBD107" s="1" t="s">
        <v>12</v>
      </c>
      <c r="RBF107" t="s">
        <v>113</v>
      </c>
      <c r="RBH107" s="8"/>
      <c r="RBK107" s="19">
        <f t="shared" ref="RBK107" si="5522">RBK105</f>
        <v>11.535</v>
      </c>
      <c r="RBL107" s="1" t="s">
        <v>12</v>
      </c>
      <c r="RBN107" t="s">
        <v>113</v>
      </c>
      <c r="RBP107" s="8"/>
      <c r="RBS107" s="19">
        <f t="shared" ref="RBS107" si="5523">RBS105</f>
        <v>11.535</v>
      </c>
      <c r="RBT107" s="1" t="s">
        <v>12</v>
      </c>
      <c r="RBV107" t="s">
        <v>113</v>
      </c>
      <c r="RBX107" s="8"/>
      <c r="RCA107" s="19">
        <f t="shared" ref="RCA107" si="5524">RCA105</f>
        <v>11.535</v>
      </c>
      <c r="RCB107" s="1" t="s">
        <v>12</v>
      </c>
      <c r="RCD107" t="s">
        <v>113</v>
      </c>
      <c r="RCF107" s="8"/>
      <c r="RCI107" s="19">
        <f t="shared" ref="RCI107" si="5525">RCI105</f>
        <v>11.535</v>
      </c>
      <c r="RCJ107" s="1" t="s">
        <v>12</v>
      </c>
      <c r="RCL107" t="s">
        <v>113</v>
      </c>
      <c r="RCN107" s="8"/>
      <c r="RCQ107" s="19">
        <f t="shared" ref="RCQ107" si="5526">RCQ105</f>
        <v>11.535</v>
      </c>
      <c r="RCR107" s="1" t="s">
        <v>12</v>
      </c>
      <c r="RCT107" t="s">
        <v>113</v>
      </c>
      <c r="RCV107" s="8"/>
      <c r="RCY107" s="19">
        <f t="shared" ref="RCY107" si="5527">RCY105</f>
        <v>11.535</v>
      </c>
      <c r="RCZ107" s="1" t="s">
        <v>12</v>
      </c>
      <c r="RDB107" t="s">
        <v>113</v>
      </c>
      <c r="RDD107" s="8"/>
      <c r="RDG107" s="19">
        <f t="shared" ref="RDG107" si="5528">RDG105</f>
        <v>11.535</v>
      </c>
      <c r="RDH107" s="1" t="s">
        <v>12</v>
      </c>
      <c r="RDJ107" t="s">
        <v>113</v>
      </c>
      <c r="RDL107" s="8"/>
      <c r="RDO107" s="19">
        <f t="shared" ref="RDO107" si="5529">RDO105</f>
        <v>11.535</v>
      </c>
      <c r="RDP107" s="1" t="s">
        <v>12</v>
      </c>
      <c r="RDR107" t="s">
        <v>113</v>
      </c>
      <c r="RDT107" s="8"/>
      <c r="RDW107" s="19">
        <f t="shared" ref="RDW107" si="5530">RDW105</f>
        <v>11.535</v>
      </c>
      <c r="RDX107" s="1" t="s">
        <v>12</v>
      </c>
      <c r="RDZ107" t="s">
        <v>113</v>
      </c>
      <c r="REB107" s="8"/>
      <c r="REE107" s="19">
        <f t="shared" ref="REE107" si="5531">REE105</f>
        <v>11.535</v>
      </c>
      <c r="REF107" s="1" t="s">
        <v>12</v>
      </c>
      <c r="REH107" t="s">
        <v>113</v>
      </c>
      <c r="REJ107" s="8"/>
      <c r="REM107" s="19">
        <f t="shared" ref="REM107" si="5532">REM105</f>
        <v>11.535</v>
      </c>
      <c r="REN107" s="1" t="s">
        <v>12</v>
      </c>
      <c r="REP107" t="s">
        <v>113</v>
      </c>
      <c r="RER107" s="8"/>
      <c r="REU107" s="19">
        <f t="shared" ref="REU107" si="5533">REU105</f>
        <v>11.535</v>
      </c>
      <c r="REV107" s="1" t="s">
        <v>12</v>
      </c>
      <c r="REX107" t="s">
        <v>113</v>
      </c>
      <c r="REZ107" s="8"/>
      <c r="RFC107" s="19">
        <f t="shared" ref="RFC107" si="5534">RFC105</f>
        <v>11.535</v>
      </c>
      <c r="RFD107" s="1" t="s">
        <v>12</v>
      </c>
      <c r="RFF107" t="s">
        <v>113</v>
      </c>
      <c r="RFH107" s="8"/>
      <c r="RFK107" s="19">
        <f t="shared" ref="RFK107" si="5535">RFK105</f>
        <v>11.535</v>
      </c>
      <c r="RFL107" s="1" t="s">
        <v>12</v>
      </c>
      <c r="RFN107" t="s">
        <v>113</v>
      </c>
      <c r="RFP107" s="8"/>
      <c r="RFS107" s="19">
        <f t="shared" ref="RFS107" si="5536">RFS105</f>
        <v>11.535</v>
      </c>
      <c r="RFT107" s="1" t="s">
        <v>12</v>
      </c>
      <c r="RFV107" t="s">
        <v>113</v>
      </c>
      <c r="RFX107" s="8"/>
      <c r="RGA107" s="19">
        <f t="shared" ref="RGA107" si="5537">RGA105</f>
        <v>11.535</v>
      </c>
      <c r="RGB107" s="1" t="s">
        <v>12</v>
      </c>
      <c r="RGD107" t="s">
        <v>113</v>
      </c>
      <c r="RGF107" s="8"/>
      <c r="RGI107" s="19">
        <f t="shared" ref="RGI107" si="5538">RGI105</f>
        <v>11.535</v>
      </c>
      <c r="RGJ107" s="1" t="s">
        <v>12</v>
      </c>
      <c r="RGL107" t="s">
        <v>113</v>
      </c>
      <c r="RGN107" s="8"/>
      <c r="RGQ107" s="19">
        <f t="shared" ref="RGQ107" si="5539">RGQ105</f>
        <v>11.535</v>
      </c>
      <c r="RGR107" s="1" t="s">
        <v>12</v>
      </c>
      <c r="RGT107" t="s">
        <v>113</v>
      </c>
      <c r="RGV107" s="8"/>
      <c r="RGY107" s="19">
        <f t="shared" ref="RGY107" si="5540">RGY105</f>
        <v>11.535</v>
      </c>
      <c r="RGZ107" s="1" t="s">
        <v>12</v>
      </c>
      <c r="RHB107" t="s">
        <v>113</v>
      </c>
      <c r="RHD107" s="8"/>
      <c r="RHG107" s="19">
        <f t="shared" ref="RHG107" si="5541">RHG105</f>
        <v>11.535</v>
      </c>
      <c r="RHH107" s="1" t="s">
        <v>12</v>
      </c>
      <c r="RHJ107" t="s">
        <v>113</v>
      </c>
      <c r="RHL107" s="8"/>
      <c r="RHO107" s="19">
        <f t="shared" ref="RHO107" si="5542">RHO105</f>
        <v>11.535</v>
      </c>
      <c r="RHP107" s="1" t="s">
        <v>12</v>
      </c>
      <c r="RHR107" t="s">
        <v>113</v>
      </c>
      <c r="RHT107" s="8"/>
      <c r="RHW107" s="19">
        <f t="shared" ref="RHW107" si="5543">RHW105</f>
        <v>11.535</v>
      </c>
      <c r="RHX107" s="1" t="s">
        <v>12</v>
      </c>
      <c r="RHZ107" t="s">
        <v>113</v>
      </c>
      <c r="RIB107" s="8"/>
      <c r="RIE107" s="19">
        <f t="shared" ref="RIE107" si="5544">RIE105</f>
        <v>11.535</v>
      </c>
      <c r="RIF107" s="1" t="s">
        <v>12</v>
      </c>
      <c r="RIH107" t="s">
        <v>113</v>
      </c>
      <c r="RIJ107" s="8"/>
      <c r="RIM107" s="19">
        <f t="shared" ref="RIM107" si="5545">RIM105</f>
        <v>11.535</v>
      </c>
      <c r="RIN107" s="1" t="s">
        <v>12</v>
      </c>
      <c r="RIP107" t="s">
        <v>113</v>
      </c>
      <c r="RIR107" s="8"/>
      <c r="RIU107" s="19">
        <f t="shared" ref="RIU107" si="5546">RIU105</f>
        <v>11.535</v>
      </c>
      <c r="RIV107" s="1" t="s">
        <v>12</v>
      </c>
      <c r="RIX107" t="s">
        <v>113</v>
      </c>
      <c r="RIZ107" s="8"/>
      <c r="RJC107" s="19">
        <f t="shared" ref="RJC107" si="5547">RJC105</f>
        <v>11.535</v>
      </c>
      <c r="RJD107" s="1" t="s">
        <v>12</v>
      </c>
      <c r="RJF107" t="s">
        <v>113</v>
      </c>
      <c r="RJH107" s="8"/>
      <c r="RJK107" s="19">
        <f t="shared" ref="RJK107" si="5548">RJK105</f>
        <v>11.535</v>
      </c>
      <c r="RJL107" s="1" t="s">
        <v>12</v>
      </c>
      <c r="RJN107" t="s">
        <v>113</v>
      </c>
      <c r="RJP107" s="8"/>
      <c r="RJS107" s="19">
        <f t="shared" ref="RJS107" si="5549">RJS105</f>
        <v>11.535</v>
      </c>
      <c r="RJT107" s="1" t="s">
        <v>12</v>
      </c>
      <c r="RJV107" t="s">
        <v>113</v>
      </c>
      <c r="RJX107" s="8"/>
      <c r="RKA107" s="19">
        <f t="shared" ref="RKA107" si="5550">RKA105</f>
        <v>11.535</v>
      </c>
      <c r="RKB107" s="1" t="s">
        <v>12</v>
      </c>
      <c r="RKD107" t="s">
        <v>113</v>
      </c>
      <c r="RKF107" s="8"/>
      <c r="RKI107" s="19">
        <f t="shared" ref="RKI107" si="5551">RKI105</f>
        <v>11.535</v>
      </c>
      <c r="RKJ107" s="1" t="s">
        <v>12</v>
      </c>
      <c r="RKL107" t="s">
        <v>113</v>
      </c>
      <c r="RKN107" s="8"/>
      <c r="RKQ107" s="19">
        <f t="shared" ref="RKQ107" si="5552">RKQ105</f>
        <v>11.535</v>
      </c>
      <c r="RKR107" s="1" t="s">
        <v>12</v>
      </c>
      <c r="RKT107" t="s">
        <v>113</v>
      </c>
      <c r="RKV107" s="8"/>
      <c r="RKY107" s="19">
        <f t="shared" ref="RKY107" si="5553">RKY105</f>
        <v>11.535</v>
      </c>
      <c r="RKZ107" s="1" t="s">
        <v>12</v>
      </c>
      <c r="RLB107" t="s">
        <v>113</v>
      </c>
      <c r="RLD107" s="8"/>
      <c r="RLG107" s="19">
        <f t="shared" ref="RLG107" si="5554">RLG105</f>
        <v>11.535</v>
      </c>
      <c r="RLH107" s="1" t="s">
        <v>12</v>
      </c>
      <c r="RLJ107" t="s">
        <v>113</v>
      </c>
      <c r="RLL107" s="8"/>
      <c r="RLO107" s="19">
        <f t="shared" ref="RLO107" si="5555">RLO105</f>
        <v>11.535</v>
      </c>
      <c r="RLP107" s="1" t="s">
        <v>12</v>
      </c>
      <c r="RLR107" t="s">
        <v>113</v>
      </c>
      <c r="RLT107" s="8"/>
      <c r="RLW107" s="19">
        <f t="shared" ref="RLW107" si="5556">RLW105</f>
        <v>11.535</v>
      </c>
      <c r="RLX107" s="1" t="s">
        <v>12</v>
      </c>
      <c r="RLZ107" t="s">
        <v>113</v>
      </c>
      <c r="RMB107" s="8"/>
      <c r="RME107" s="19">
        <f t="shared" ref="RME107" si="5557">RME105</f>
        <v>11.535</v>
      </c>
      <c r="RMF107" s="1" t="s">
        <v>12</v>
      </c>
      <c r="RMH107" t="s">
        <v>113</v>
      </c>
      <c r="RMJ107" s="8"/>
      <c r="RMM107" s="19">
        <f t="shared" ref="RMM107" si="5558">RMM105</f>
        <v>11.535</v>
      </c>
      <c r="RMN107" s="1" t="s">
        <v>12</v>
      </c>
      <c r="RMP107" t="s">
        <v>113</v>
      </c>
      <c r="RMR107" s="8"/>
      <c r="RMU107" s="19">
        <f t="shared" ref="RMU107" si="5559">RMU105</f>
        <v>11.535</v>
      </c>
      <c r="RMV107" s="1" t="s">
        <v>12</v>
      </c>
      <c r="RMX107" t="s">
        <v>113</v>
      </c>
      <c r="RMZ107" s="8"/>
      <c r="RNC107" s="19">
        <f t="shared" ref="RNC107" si="5560">RNC105</f>
        <v>11.535</v>
      </c>
      <c r="RND107" s="1" t="s">
        <v>12</v>
      </c>
      <c r="RNF107" t="s">
        <v>113</v>
      </c>
      <c r="RNH107" s="8"/>
      <c r="RNK107" s="19">
        <f t="shared" ref="RNK107" si="5561">RNK105</f>
        <v>11.535</v>
      </c>
      <c r="RNL107" s="1" t="s">
        <v>12</v>
      </c>
      <c r="RNN107" t="s">
        <v>113</v>
      </c>
      <c r="RNP107" s="8"/>
      <c r="RNS107" s="19">
        <f t="shared" ref="RNS107" si="5562">RNS105</f>
        <v>11.535</v>
      </c>
      <c r="RNT107" s="1" t="s">
        <v>12</v>
      </c>
      <c r="RNV107" t="s">
        <v>113</v>
      </c>
      <c r="RNX107" s="8"/>
      <c r="ROA107" s="19">
        <f t="shared" ref="ROA107" si="5563">ROA105</f>
        <v>11.535</v>
      </c>
      <c r="ROB107" s="1" t="s">
        <v>12</v>
      </c>
      <c r="ROD107" t="s">
        <v>113</v>
      </c>
      <c r="ROF107" s="8"/>
      <c r="ROI107" s="19">
        <f t="shared" ref="ROI107" si="5564">ROI105</f>
        <v>11.535</v>
      </c>
      <c r="ROJ107" s="1" t="s">
        <v>12</v>
      </c>
      <c r="ROL107" t="s">
        <v>113</v>
      </c>
      <c r="RON107" s="8"/>
      <c r="ROQ107" s="19">
        <f t="shared" ref="ROQ107" si="5565">ROQ105</f>
        <v>11.535</v>
      </c>
      <c r="ROR107" s="1" t="s">
        <v>12</v>
      </c>
      <c r="ROT107" t="s">
        <v>113</v>
      </c>
      <c r="ROV107" s="8"/>
      <c r="ROY107" s="19">
        <f t="shared" ref="ROY107" si="5566">ROY105</f>
        <v>11.535</v>
      </c>
      <c r="ROZ107" s="1" t="s">
        <v>12</v>
      </c>
      <c r="RPB107" t="s">
        <v>113</v>
      </c>
      <c r="RPD107" s="8"/>
      <c r="RPG107" s="19">
        <f t="shared" ref="RPG107" si="5567">RPG105</f>
        <v>11.535</v>
      </c>
      <c r="RPH107" s="1" t="s">
        <v>12</v>
      </c>
      <c r="RPJ107" t="s">
        <v>113</v>
      </c>
      <c r="RPL107" s="8"/>
      <c r="RPO107" s="19">
        <f t="shared" ref="RPO107" si="5568">RPO105</f>
        <v>11.535</v>
      </c>
      <c r="RPP107" s="1" t="s">
        <v>12</v>
      </c>
      <c r="RPR107" t="s">
        <v>113</v>
      </c>
      <c r="RPT107" s="8"/>
      <c r="RPW107" s="19">
        <f t="shared" ref="RPW107" si="5569">RPW105</f>
        <v>11.535</v>
      </c>
      <c r="RPX107" s="1" t="s">
        <v>12</v>
      </c>
      <c r="RPZ107" t="s">
        <v>113</v>
      </c>
      <c r="RQB107" s="8"/>
      <c r="RQE107" s="19">
        <f t="shared" ref="RQE107" si="5570">RQE105</f>
        <v>11.535</v>
      </c>
      <c r="RQF107" s="1" t="s">
        <v>12</v>
      </c>
      <c r="RQH107" t="s">
        <v>113</v>
      </c>
      <c r="RQJ107" s="8"/>
      <c r="RQM107" s="19">
        <f t="shared" ref="RQM107" si="5571">RQM105</f>
        <v>11.535</v>
      </c>
      <c r="RQN107" s="1" t="s">
        <v>12</v>
      </c>
      <c r="RQP107" t="s">
        <v>113</v>
      </c>
      <c r="RQR107" s="8"/>
      <c r="RQU107" s="19">
        <f t="shared" ref="RQU107" si="5572">RQU105</f>
        <v>11.535</v>
      </c>
      <c r="RQV107" s="1" t="s">
        <v>12</v>
      </c>
      <c r="RQX107" t="s">
        <v>113</v>
      </c>
      <c r="RQZ107" s="8"/>
      <c r="RRC107" s="19">
        <f t="shared" ref="RRC107" si="5573">RRC105</f>
        <v>11.535</v>
      </c>
      <c r="RRD107" s="1" t="s">
        <v>12</v>
      </c>
      <c r="RRF107" t="s">
        <v>113</v>
      </c>
      <c r="RRH107" s="8"/>
      <c r="RRK107" s="19">
        <f t="shared" ref="RRK107" si="5574">RRK105</f>
        <v>11.535</v>
      </c>
      <c r="RRL107" s="1" t="s">
        <v>12</v>
      </c>
      <c r="RRN107" t="s">
        <v>113</v>
      </c>
      <c r="RRP107" s="8"/>
      <c r="RRS107" s="19">
        <f t="shared" ref="RRS107" si="5575">RRS105</f>
        <v>11.535</v>
      </c>
      <c r="RRT107" s="1" t="s">
        <v>12</v>
      </c>
      <c r="RRV107" t="s">
        <v>113</v>
      </c>
      <c r="RRX107" s="8"/>
      <c r="RSA107" s="19">
        <f t="shared" ref="RSA107" si="5576">RSA105</f>
        <v>11.535</v>
      </c>
      <c r="RSB107" s="1" t="s">
        <v>12</v>
      </c>
      <c r="RSD107" t="s">
        <v>113</v>
      </c>
      <c r="RSF107" s="8"/>
      <c r="RSI107" s="19">
        <f t="shared" ref="RSI107" si="5577">RSI105</f>
        <v>11.535</v>
      </c>
      <c r="RSJ107" s="1" t="s">
        <v>12</v>
      </c>
      <c r="RSL107" t="s">
        <v>113</v>
      </c>
      <c r="RSN107" s="8"/>
      <c r="RSQ107" s="19">
        <f t="shared" ref="RSQ107" si="5578">RSQ105</f>
        <v>11.535</v>
      </c>
      <c r="RSR107" s="1" t="s">
        <v>12</v>
      </c>
      <c r="RST107" t="s">
        <v>113</v>
      </c>
      <c r="RSV107" s="8"/>
      <c r="RSY107" s="19">
        <f t="shared" ref="RSY107" si="5579">RSY105</f>
        <v>11.535</v>
      </c>
      <c r="RSZ107" s="1" t="s">
        <v>12</v>
      </c>
      <c r="RTB107" t="s">
        <v>113</v>
      </c>
      <c r="RTD107" s="8"/>
      <c r="RTG107" s="19">
        <f t="shared" ref="RTG107" si="5580">RTG105</f>
        <v>11.535</v>
      </c>
      <c r="RTH107" s="1" t="s">
        <v>12</v>
      </c>
      <c r="RTJ107" t="s">
        <v>113</v>
      </c>
      <c r="RTL107" s="8"/>
      <c r="RTO107" s="19">
        <f t="shared" ref="RTO107" si="5581">RTO105</f>
        <v>11.535</v>
      </c>
      <c r="RTP107" s="1" t="s">
        <v>12</v>
      </c>
      <c r="RTR107" t="s">
        <v>113</v>
      </c>
      <c r="RTT107" s="8"/>
      <c r="RTW107" s="19">
        <f t="shared" ref="RTW107" si="5582">RTW105</f>
        <v>11.535</v>
      </c>
      <c r="RTX107" s="1" t="s">
        <v>12</v>
      </c>
      <c r="RTZ107" t="s">
        <v>113</v>
      </c>
      <c r="RUB107" s="8"/>
      <c r="RUE107" s="19">
        <f t="shared" ref="RUE107" si="5583">RUE105</f>
        <v>11.535</v>
      </c>
      <c r="RUF107" s="1" t="s">
        <v>12</v>
      </c>
      <c r="RUH107" t="s">
        <v>113</v>
      </c>
      <c r="RUJ107" s="8"/>
      <c r="RUM107" s="19">
        <f t="shared" ref="RUM107" si="5584">RUM105</f>
        <v>11.535</v>
      </c>
      <c r="RUN107" s="1" t="s">
        <v>12</v>
      </c>
      <c r="RUP107" t="s">
        <v>113</v>
      </c>
      <c r="RUR107" s="8"/>
      <c r="RUU107" s="19">
        <f t="shared" ref="RUU107" si="5585">RUU105</f>
        <v>11.535</v>
      </c>
      <c r="RUV107" s="1" t="s">
        <v>12</v>
      </c>
      <c r="RUX107" t="s">
        <v>113</v>
      </c>
      <c r="RUZ107" s="8"/>
      <c r="RVC107" s="19">
        <f t="shared" ref="RVC107" si="5586">RVC105</f>
        <v>11.535</v>
      </c>
      <c r="RVD107" s="1" t="s">
        <v>12</v>
      </c>
      <c r="RVF107" t="s">
        <v>113</v>
      </c>
      <c r="RVH107" s="8"/>
      <c r="RVK107" s="19">
        <f t="shared" ref="RVK107" si="5587">RVK105</f>
        <v>11.535</v>
      </c>
      <c r="RVL107" s="1" t="s">
        <v>12</v>
      </c>
      <c r="RVN107" t="s">
        <v>113</v>
      </c>
      <c r="RVP107" s="8"/>
      <c r="RVS107" s="19">
        <f t="shared" ref="RVS107" si="5588">RVS105</f>
        <v>11.535</v>
      </c>
      <c r="RVT107" s="1" t="s">
        <v>12</v>
      </c>
      <c r="RVV107" t="s">
        <v>113</v>
      </c>
      <c r="RVX107" s="8"/>
      <c r="RWA107" s="19">
        <f t="shared" ref="RWA107" si="5589">RWA105</f>
        <v>11.535</v>
      </c>
      <c r="RWB107" s="1" t="s">
        <v>12</v>
      </c>
      <c r="RWD107" t="s">
        <v>113</v>
      </c>
      <c r="RWF107" s="8"/>
      <c r="RWI107" s="19">
        <f t="shared" ref="RWI107" si="5590">RWI105</f>
        <v>11.535</v>
      </c>
      <c r="RWJ107" s="1" t="s">
        <v>12</v>
      </c>
      <c r="RWL107" t="s">
        <v>113</v>
      </c>
      <c r="RWN107" s="8"/>
      <c r="RWQ107" s="19">
        <f t="shared" ref="RWQ107" si="5591">RWQ105</f>
        <v>11.535</v>
      </c>
      <c r="RWR107" s="1" t="s">
        <v>12</v>
      </c>
      <c r="RWT107" t="s">
        <v>113</v>
      </c>
      <c r="RWV107" s="8"/>
      <c r="RWY107" s="19">
        <f t="shared" ref="RWY107" si="5592">RWY105</f>
        <v>11.535</v>
      </c>
      <c r="RWZ107" s="1" t="s">
        <v>12</v>
      </c>
      <c r="RXB107" t="s">
        <v>113</v>
      </c>
      <c r="RXD107" s="8"/>
      <c r="RXG107" s="19">
        <f t="shared" ref="RXG107" si="5593">RXG105</f>
        <v>11.535</v>
      </c>
      <c r="RXH107" s="1" t="s">
        <v>12</v>
      </c>
      <c r="RXJ107" t="s">
        <v>113</v>
      </c>
      <c r="RXL107" s="8"/>
      <c r="RXO107" s="19">
        <f t="shared" ref="RXO107" si="5594">RXO105</f>
        <v>11.535</v>
      </c>
      <c r="RXP107" s="1" t="s">
        <v>12</v>
      </c>
      <c r="RXR107" t="s">
        <v>113</v>
      </c>
      <c r="RXT107" s="8"/>
      <c r="RXW107" s="19">
        <f t="shared" ref="RXW107" si="5595">RXW105</f>
        <v>11.535</v>
      </c>
      <c r="RXX107" s="1" t="s">
        <v>12</v>
      </c>
      <c r="RXZ107" t="s">
        <v>113</v>
      </c>
      <c r="RYB107" s="8"/>
      <c r="RYE107" s="19">
        <f t="shared" ref="RYE107" si="5596">RYE105</f>
        <v>11.535</v>
      </c>
      <c r="RYF107" s="1" t="s">
        <v>12</v>
      </c>
      <c r="RYH107" t="s">
        <v>113</v>
      </c>
      <c r="RYJ107" s="8"/>
      <c r="RYM107" s="19">
        <f t="shared" ref="RYM107" si="5597">RYM105</f>
        <v>11.535</v>
      </c>
      <c r="RYN107" s="1" t="s">
        <v>12</v>
      </c>
      <c r="RYP107" t="s">
        <v>113</v>
      </c>
      <c r="RYR107" s="8"/>
      <c r="RYU107" s="19">
        <f t="shared" ref="RYU107" si="5598">RYU105</f>
        <v>11.535</v>
      </c>
      <c r="RYV107" s="1" t="s">
        <v>12</v>
      </c>
      <c r="RYX107" t="s">
        <v>113</v>
      </c>
      <c r="RYZ107" s="8"/>
      <c r="RZC107" s="19">
        <f t="shared" ref="RZC107" si="5599">RZC105</f>
        <v>11.535</v>
      </c>
      <c r="RZD107" s="1" t="s">
        <v>12</v>
      </c>
      <c r="RZF107" t="s">
        <v>113</v>
      </c>
      <c r="RZH107" s="8"/>
      <c r="RZK107" s="19">
        <f t="shared" ref="RZK107" si="5600">RZK105</f>
        <v>11.535</v>
      </c>
      <c r="RZL107" s="1" t="s">
        <v>12</v>
      </c>
      <c r="RZN107" t="s">
        <v>113</v>
      </c>
      <c r="RZP107" s="8"/>
      <c r="RZS107" s="19">
        <f t="shared" ref="RZS107" si="5601">RZS105</f>
        <v>11.535</v>
      </c>
      <c r="RZT107" s="1" t="s">
        <v>12</v>
      </c>
      <c r="RZV107" t="s">
        <v>113</v>
      </c>
      <c r="RZX107" s="8"/>
      <c r="SAA107" s="19">
        <f t="shared" ref="SAA107" si="5602">SAA105</f>
        <v>11.535</v>
      </c>
      <c r="SAB107" s="1" t="s">
        <v>12</v>
      </c>
      <c r="SAD107" t="s">
        <v>113</v>
      </c>
      <c r="SAF107" s="8"/>
      <c r="SAI107" s="19">
        <f t="shared" ref="SAI107" si="5603">SAI105</f>
        <v>11.535</v>
      </c>
      <c r="SAJ107" s="1" t="s">
        <v>12</v>
      </c>
      <c r="SAL107" t="s">
        <v>113</v>
      </c>
      <c r="SAN107" s="8"/>
      <c r="SAQ107" s="19">
        <f t="shared" ref="SAQ107" si="5604">SAQ105</f>
        <v>11.535</v>
      </c>
      <c r="SAR107" s="1" t="s">
        <v>12</v>
      </c>
      <c r="SAT107" t="s">
        <v>113</v>
      </c>
      <c r="SAV107" s="8"/>
      <c r="SAY107" s="19">
        <f t="shared" ref="SAY107" si="5605">SAY105</f>
        <v>11.535</v>
      </c>
      <c r="SAZ107" s="1" t="s">
        <v>12</v>
      </c>
      <c r="SBB107" t="s">
        <v>113</v>
      </c>
      <c r="SBD107" s="8"/>
      <c r="SBG107" s="19">
        <f t="shared" ref="SBG107" si="5606">SBG105</f>
        <v>11.535</v>
      </c>
      <c r="SBH107" s="1" t="s">
        <v>12</v>
      </c>
      <c r="SBJ107" t="s">
        <v>113</v>
      </c>
      <c r="SBL107" s="8"/>
      <c r="SBO107" s="19">
        <f t="shared" ref="SBO107" si="5607">SBO105</f>
        <v>11.535</v>
      </c>
      <c r="SBP107" s="1" t="s">
        <v>12</v>
      </c>
      <c r="SBR107" t="s">
        <v>113</v>
      </c>
      <c r="SBT107" s="8"/>
      <c r="SBW107" s="19">
        <f t="shared" ref="SBW107" si="5608">SBW105</f>
        <v>11.535</v>
      </c>
      <c r="SBX107" s="1" t="s">
        <v>12</v>
      </c>
      <c r="SBZ107" t="s">
        <v>113</v>
      </c>
      <c r="SCB107" s="8"/>
      <c r="SCE107" s="19">
        <f t="shared" ref="SCE107" si="5609">SCE105</f>
        <v>11.535</v>
      </c>
      <c r="SCF107" s="1" t="s">
        <v>12</v>
      </c>
      <c r="SCH107" t="s">
        <v>113</v>
      </c>
      <c r="SCJ107" s="8"/>
      <c r="SCM107" s="19">
        <f t="shared" ref="SCM107" si="5610">SCM105</f>
        <v>11.535</v>
      </c>
      <c r="SCN107" s="1" t="s">
        <v>12</v>
      </c>
      <c r="SCP107" t="s">
        <v>113</v>
      </c>
      <c r="SCR107" s="8"/>
      <c r="SCU107" s="19">
        <f t="shared" ref="SCU107" si="5611">SCU105</f>
        <v>11.535</v>
      </c>
      <c r="SCV107" s="1" t="s">
        <v>12</v>
      </c>
      <c r="SCX107" t="s">
        <v>113</v>
      </c>
      <c r="SCZ107" s="8"/>
      <c r="SDC107" s="19">
        <f t="shared" ref="SDC107" si="5612">SDC105</f>
        <v>11.535</v>
      </c>
      <c r="SDD107" s="1" t="s">
        <v>12</v>
      </c>
      <c r="SDF107" t="s">
        <v>113</v>
      </c>
      <c r="SDH107" s="8"/>
      <c r="SDK107" s="19">
        <f t="shared" ref="SDK107" si="5613">SDK105</f>
        <v>11.535</v>
      </c>
      <c r="SDL107" s="1" t="s">
        <v>12</v>
      </c>
      <c r="SDN107" t="s">
        <v>113</v>
      </c>
      <c r="SDP107" s="8"/>
      <c r="SDS107" s="19">
        <f t="shared" ref="SDS107" si="5614">SDS105</f>
        <v>11.535</v>
      </c>
      <c r="SDT107" s="1" t="s">
        <v>12</v>
      </c>
      <c r="SDV107" t="s">
        <v>113</v>
      </c>
      <c r="SDX107" s="8"/>
      <c r="SEA107" s="19">
        <f t="shared" ref="SEA107" si="5615">SEA105</f>
        <v>11.535</v>
      </c>
      <c r="SEB107" s="1" t="s">
        <v>12</v>
      </c>
      <c r="SED107" t="s">
        <v>113</v>
      </c>
      <c r="SEF107" s="8"/>
      <c r="SEI107" s="19">
        <f t="shared" ref="SEI107" si="5616">SEI105</f>
        <v>11.535</v>
      </c>
      <c r="SEJ107" s="1" t="s">
        <v>12</v>
      </c>
      <c r="SEL107" t="s">
        <v>113</v>
      </c>
      <c r="SEN107" s="8"/>
      <c r="SEQ107" s="19">
        <f t="shared" ref="SEQ107" si="5617">SEQ105</f>
        <v>11.535</v>
      </c>
      <c r="SER107" s="1" t="s">
        <v>12</v>
      </c>
      <c r="SET107" t="s">
        <v>113</v>
      </c>
      <c r="SEV107" s="8"/>
      <c r="SEY107" s="19">
        <f t="shared" ref="SEY107" si="5618">SEY105</f>
        <v>11.535</v>
      </c>
      <c r="SEZ107" s="1" t="s">
        <v>12</v>
      </c>
      <c r="SFB107" t="s">
        <v>113</v>
      </c>
      <c r="SFD107" s="8"/>
      <c r="SFG107" s="19">
        <f t="shared" ref="SFG107" si="5619">SFG105</f>
        <v>11.535</v>
      </c>
      <c r="SFH107" s="1" t="s">
        <v>12</v>
      </c>
      <c r="SFJ107" t="s">
        <v>113</v>
      </c>
      <c r="SFL107" s="8"/>
      <c r="SFO107" s="19">
        <f t="shared" ref="SFO107" si="5620">SFO105</f>
        <v>11.535</v>
      </c>
      <c r="SFP107" s="1" t="s">
        <v>12</v>
      </c>
      <c r="SFR107" t="s">
        <v>113</v>
      </c>
      <c r="SFT107" s="8"/>
      <c r="SFW107" s="19">
        <f t="shared" ref="SFW107" si="5621">SFW105</f>
        <v>11.535</v>
      </c>
      <c r="SFX107" s="1" t="s">
        <v>12</v>
      </c>
      <c r="SFZ107" t="s">
        <v>113</v>
      </c>
      <c r="SGB107" s="8"/>
      <c r="SGE107" s="19">
        <f t="shared" ref="SGE107" si="5622">SGE105</f>
        <v>11.535</v>
      </c>
      <c r="SGF107" s="1" t="s">
        <v>12</v>
      </c>
      <c r="SGH107" t="s">
        <v>113</v>
      </c>
      <c r="SGJ107" s="8"/>
      <c r="SGM107" s="19">
        <f t="shared" ref="SGM107" si="5623">SGM105</f>
        <v>11.535</v>
      </c>
      <c r="SGN107" s="1" t="s">
        <v>12</v>
      </c>
      <c r="SGP107" t="s">
        <v>113</v>
      </c>
      <c r="SGR107" s="8"/>
      <c r="SGU107" s="19">
        <f t="shared" ref="SGU107" si="5624">SGU105</f>
        <v>11.535</v>
      </c>
      <c r="SGV107" s="1" t="s">
        <v>12</v>
      </c>
      <c r="SGX107" t="s">
        <v>113</v>
      </c>
      <c r="SGZ107" s="8"/>
      <c r="SHC107" s="19">
        <f t="shared" ref="SHC107" si="5625">SHC105</f>
        <v>11.535</v>
      </c>
      <c r="SHD107" s="1" t="s">
        <v>12</v>
      </c>
      <c r="SHF107" t="s">
        <v>113</v>
      </c>
      <c r="SHH107" s="8"/>
      <c r="SHK107" s="19">
        <f t="shared" ref="SHK107" si="5626">SHK105</f>
        <v>11.535</v>
      </c>
      <c r="SHL107" s="1" t="s">
        <v>12</v>
      </c>
      <c r="SHN107" t="s">
        <v>113</v>
      </c>
      <c r="SHP107" s="8"/>
      <c r="SHS107" s="19">
        <f t="shared" ref="SHS107" si="5627">SHS105</f>
        <v>11.535</v>
      </c>
      <c r="SHT107" s="1" t="s">
        <v>12</v>
      </c>
      <c r="SHV107" t="s">
        <v>113</v>
      </c>
      <c r="SHX107" s="8"/>
      <c r="SIA107" s="19">
        <f t="shared" ref="SIA107" si="5628">SIA105</f>
        <v>11.535</v>
      </c>
      <c r="SIB107" s="1" t="s">
        <v>12</v>
      </c>
      <c r="SID107" t="s">
        <v>113</v>
      </c>
      <c r="SIF107" s="8"/>
      <c r="SII107" s="19">
        <f t="shared" ref="SII107" si="5629">SII105</f>
        <v>11.535</v>
      </c>
      <c r="SIJ107" s="1" t="s">
        <v>12</v>
      </c>
      <c r="SIL107" t="s">
        <v>113</v>
      </c>
      <c r="SIN107" s="8"/>
      <c r="SIQ107" s="19">
        <f t="shared" ref="SIQ107" si="5630">SIQ105</f>
        <v>11.535</v>
      </c>
      <c r="SIR107" s="1" t="s">
        <v>12</v>
      </c>
      <c r="SIT107" t="s">
        <v>113</v>
      </c>
      <c r="SIV107" s="8"/>
      <c r="SIY107" s="19">
        <f t="shared" ref="SIY107" si="5631">SIY105</f>
        <v>11.535</v>
      </c>
      <c r="SIZ107" s="1" t="s">
        <v>12</v>
      </c>
      <c r="SJB107" t="s">
        <v>113</v>
      </c>
      <c r="SJD107" s="8"/>
      <c r="SJG107" s="19">
        <f t="shared" ref="SJG107" si="5632">SJG105</f>
        <v>11.535</v>
      </c>
      <c r="SJH107" s="1" t="s">
        <v>12</v>
      </c>
      <c r="SJJ107" t="s">
        <v>113</v>
      </c>
      <c r="SJL107" s="8"/>
      <c r="SJO107" s="19">
        <f t="shared" ref="SJO107" si="5633">SJO105</f>
        <v>11.535</v>
      </c>
      <c r="SJP107" s="1" t="s">
        <v>12</v>
      </c>
      <c r="SJR107" t="s">
        <v>113</v>
      </c>
      <c r="SJT107" s="8"/>
      <c r="SJW107" s="19">
        <f t="shared" ref="SJW107" si="5634">SJW105</f>
        <v>11.535</v>
      </c>
      <c r="SJX107" s="1" t="s">
        <v>12</v>
      </c>
      <c r="SJZ107" t="s">
        <v>113</v>
      </c>
      <c r="SKB107" s="8"/>
      <c r="SKE107" s="19">
        <f t="shared" ref="SKE107" si="5635">SKE105</f>
        <v>11.535</v>
      </c>
      <c r="SKF107" s="1" t="s">
        <v>12</v>
      </c>
      <c r="SKH107" t="s">
        <v>113</v>
      </c>
      <c r="SKJ107" s="8"/>
      <c r="SKM107" s="19">
        <f t="shared" ref="SKM107" si="5636">SKM105</f>
        <v>11.535</v>
      </c>
      <c r="SKN107" s="1" t="s">
        <v>12</v>
      </c>
      <c r="SKP107" t="s">
        <v>113</v>
      </c>
      <c r="SKR107" s="8"/>
      <c r="SKU107" s="19">
        <f t="shared" ref="SKU107" si="5637">SKU105</f>
        <v>11.535</v>
      </c>
      <c r="SKV107" s="1" t="s">
        <v>12</v>
      </c>
      <c r="SKX107" t="s">
        <v>113</v>
      </c>
      <c r="SKZ107" s="8"/>
      <c r="SLC107" s="19">
        <f t="shared" ref="SLC107" si="5638">SLC105</f>
        <v>11.535</v>
      </c>
      <c r="SLD107" s="1" t="s">
        <v>12</v>
      </c>
      <c r="SLF107" t="s">
        <v>113</v>
      </c>
      <c r="SLH107" s="8"/>
      <c r="SLK107" s="19">
        <f t="shared" ref="SLK107" si="5639">SLK105</f>
        <v>11.535</v>
      </c>
      <c r="SLL107" s="1" t="s">
        <v>12</v>
      </c>
      <c r="SLN107" t="s">
        <v>113</v>
      </c>
      <c r="SLP107" s="8"/>
      <c r="SLS107" s="19">
        <f t="shared" ref="SLS107" si="5640">SLS105</f>
        <v>11.535</v>
      </c>
      <c r="SLT107" s="1" t="s">
        <v>12</v>
      </c>
      <c r="SLV107" t="s">
        <v>113</v>
      </c>
      <c r="SLX107" s="8"/>
      <c r="SMA107" s="19">
        <f t="shared" ref="SMA107" si="5641">SMA105</f>
        <v>11.535</v>
      </c>
      <c r="SMB107" s="1" t="s">
        <v>12</v>
      </c>
      <c r="SMD107" t="s">
        <v>113</v>
      </c>
      <c r="SMF107" s="8"/>
      <c r="SMI107" s="19">
        <f t="shared" ref="SMI107" si="5642">SMI105</f>
        <v>11.535</v>
      </c>
      <c r="SMJ107" s="1" t="s">
        <v>12</v>
      </c>
      <c r="SML107" t="s">
        <v>113</v>
      </c>
      <c r="SMN107" s="8"/>
      <c r="SMQ107" s="19">
        <f t="shared" ref="SMQ107" si="5643">SMQ105</f>
        <v>11.535</v>
      </c>
      <c r="SMR107" s="1" t="s">
        <v>12</v>
      </c>
      <c r="SMT107" t="s">
        <v>113</v>
      </c>
      <c r="SMV107" s="8"/>
      <c r="SMY107" s="19">
        <f t="shared" ref="SMY107" si="5644">SMY105</f>
        <v>11.535</v>
      </c>
      <c r="SMZ107" s="1" t="s">
        <v>12</v>
      </c>
      <c r="SNB107" t="s">
        <v>113</v>
      </c>
      <c r="SND107" s="8"/>
      <c r="SNG107" s="19">
        <f t="shared" ref="SNG107" si="5645">SNG105</f>
        <v>11.535</v>
      </c>
      <c r="SNH107" s="1" t="s">
        <v>12</v>
      </c>
      <c r="SNJ107" t="s">
        <v>113</v>
      </c>
      <c r="SNL107" s="8"/>
      <c r="SNO107" s="19">
        <f t="shared" ref="SNO107" si="5646">SNO105</f>
        <v>11.535</v>
      </c>
      <c r="SNP107" s="1" t="s">
        <v>12</v>
      </c>
      <c r="SNR107" t="s">
        <v>113</v>
      </c>
      <c r="SNT107" s="8"/>
      <c r="SNW107" s="19">
        <f t="shared" ref="SNW107" si="5647">SNW105</f>
        <v>11.535</v>
      </c>
      <c r="SNX107" s="1" t="s">
        <v>12</v>
      </c>
      <c r="SNZ107" t="s">
        <v>113</v>
      </c>
      <c r="SOB107" s="8"/>
      <c r="SOE107" s="19">
        <f t="shared" ref="SOE107" si="5648">SOE105</f>
        <v>11.535</v>
      </c>
      <c r="SOF107" s="1" t="s">
        <v>12</v>
      </c>
      <c r="SOH107" t="s">
        <v>113</v>
      </c>
      <c r="SOJ107" s="8"/>
      <c r="SOM107" s="19">
        <f t="shared" ref="SOM107" si="5649">SOM105</f>
        <v>11.535</v>
      </c>
      <c r="SON107" s="1" t="s">
        <v>12</v>
      </c>
      <c r="SOP107" t="s">
        <v>113</v>
      </c>
      <c r="SOR107" s="8"/>
      <c r="SOU107" s="19">
        <f t="shared" ref="SOU107" si="5650">SOU105</f>
        <v>11.535</v>
      </c>
      <c r="SOV107" s="1" t="s">
        <v>12</v>
      </c>
      <c r="SOX107" t="s">
        <v>113</v>
      </c>
      <c r="SOZ107" s="8"/>
      <c r="SPC107" s="19">
        <f t="shared" ref="SPC107" si="5651">SPC105</f>
        <v>11.535</v>
      </c>
      <c r="SPD107" s="1" t="s">
        <v>12</v>
      </c>
      <c r="SPF107" t="s">
        <v>113</v>
      </c>
      <c r="SPH107" s="8"/>
      <c r="SPK107" s="19">
        <f t="shared" ref="SPK107" si="5652">SPK105</f>
        <v>11.535</v>
      </c>
      <c r="SPL107" s="1" t="s">
        <v>12</v>
      </c>
      <c r="SPN107" t="s">
        <v>113</v>
      </c>
      <c r="SPP107" s="8"/>
      <c r="SPS107" s="19">
        <f t="shared" ref="SPS107" si="5653">SPS105</f>
        <v>11.535</v>
      </c>
      <c r="SPT107" s="1" t="s">
        <v>12</v>
      </c>
      <c r="SPV107" t="s">
        <v>113</v>
      </c>
      <c r="SPX107" s="8"/>
      <c r="SQA107" s="19">
        <f t="shared" ref="SQA107" si="5654">SQA105</f>
        <v>11.535</v>
      </c>
      <c r="SQB107" s="1" t="s">
        <v>12</v>
      </c>
      <c r="SQD107" t="s">
        <v>113</v>
      </c>
      <c r="SQF107" s="8"/>
      <c r="SQI107" s="19">
        <f t="shared" ref="SQI107" si="5655">SQI105</f>
        <v>11.535</v>
      </c>
      <c r="SQJ107" s="1" t="s">
        <v>12</v>
      </c>
      <c r="SQL107" t="s">
        <v>113</v>
      </c>
      <c r="SQN107" s="8"/>
      <c r="SQQ107" s="19">
        <f t="shared" ref="SQQ107" si="5656">SQQ105</f>
        <v>11.535</v>
      </c>
      <c r="SQR107" s="1" t="s">
        <v>12</v>
      </c>
      <c r="SQT107" t="s">
        <v>113</v>
      </c>
      <c r="SQV107" s="8"/>
      <c r="SQY107" s="19">
        <f t="shared" ref="SQY107" si="5657">SQY105</f>
        <v>11.535</v>
      </c>
      <c r="SQZ107" s="1" t="s">
        <v>12</v>
      </c>
      <c r="SRB107" t="s">
        <v>113</v>
      </c>
      <c r="SRD107" s="8"/>
      <c r="SRG107" s="19">
        <f t="shared" ref="SRG107" si="5658">SRG105</f>
        <v>11.535</v>
      </c>
      <c r="SRH107" s="1" t="s">
        <v>12</v>
      </c>
      <c r="SRJ107" t="s">
        <v>113</v>
      </c>
      <c r="SRL107" s="8"/>
      <c r="SRO107" s="19">
        <f t="shared" ref="SRO107" si="5659">SRO105</f>
        <v>11.535</v>
      </c>
      <c r="SRP107" s="1" t="s">
        <v>12</v>
      </c>
      <c r="SRR107" t="s">
        <v>113</v>
      </c>
      <c r="SRT107" s="8"/>
      <c r="SRW107" s="19">
        <f t="shared" ref="SRW107" si="5660">SRW105</f>
        <v>11.535</v>
      </c>
      <c r="SRX107" s="1" t="s">
        <v>12</v>
      </c>
      <c r="SRZ107" t="s">
        <v>113</v>
      </c>
      <c r="SSB107" s="8"/>
      <c r="SSE107" s="19">
        <f t="shared" ref="SSE107" si="5661">SSE105</f>
        <v>11.535</v>
      </c>
      <c r="SSF107" s="1" t="s">
        <v>12</v>
      </c>
      <c r="SSH107" t="s">
        <v>113</v>
      </c>
      <c r="SSJ107" s="8"/>
      <c r="SSM107" s="19">
        <f t="shared" ref="SSM107" si="5662">SSM105</f>
        <v>11.535</v>
      </c>
      <c r="SSN107" s="1" t="s">
        <v>12</v>
      </c>
      <c r="SSP107" t="s">
        <v>113</v>
      </c>
      <c r="SSR107" s="8"/>
      <c r="SSU107" s="19">
        <f t="shared" ref="SSU107" si="5663">SSU105</f>
        <v>11.535</v>
      </c>
      <c r="SSV107" s="1" t="s">
        <v>12</v>
      </c>
      <c r="SSX107" t="s">
        <v>113</v>
      </c>
      <c r="SSZ107" s="8"/>
      <c r="STC107" s="19">
        <f t="shared" ref="STC107" si="5664">STC105</f>
        <v>11.535</v>
      </c>
      <c r="STD107" s="1" t="s">
        <v>12</v>
      </c>
      <c r="STF107" t="s">
        <v>113</v>
      </c>
      <c r="STH107" s="8"/>
      <c r="STK107" s="19">
        <f t="shared" ref="STK107" si="5665">STK105</f>
        <v>11.535</v>
      </c>
      <c r="STL107" s="1" t="s">
        <v>12</v>
      </c>
      <c r="STN107" t="s">
        <v>113</v>
      </c>
      <c r="STP107" s="8"/>
      <c r="STS107" s="19">
        <f t="shared" ref="STS107" si="5666">STS105</f>
        <v>11.535</v>
      </c>
      <c r="STT107" s="1" t="s">
        <v>12</v>
      </c>
      <c r="STV107" t="s">
        <v>113</v>
      </c>
      <c r="STX107" s="8"/>
      <c r="SUA107" s="19">
        <f t="shared" ref="SUA107" si="5667">SUA105</f>
        <v>11.535</v>
      </c>
      <c r="SUB107" s="1" t="s">
        <v>12</v>
      </c>
      <c r="SUD107" t="s">
        <v>113</v>
      </c>
      <c r="SUF107" s="8"/>
      <c r="SUI107" s="19">
        <f t="shared" ref="SUI107" si="5668">SUI105</f>
        <v>11.535</v>
      </c>
      <c r="SUJ107" s="1" t="s">
        <v>12</v>
      </c>
      <c r="SUL107" t="s">
        <v>113</v>
      </c>
      <c r="SUN107" s="8"/>
      <c r="SUQ107" s="19">
        <f t="shared" ref="SUQ107" si="5669">SUQ105</f>
        <v>11.535</v>
      </c>
      <c r="SUR107" s="1" t="s">
        <v>12</v>
      </c>
      <c r="SUT107" t="s">
        <v>113</v>
      </c>
      <c r="SUV107" s="8"/>
      <c r="SUY107" s="19">
        <f t="shared" ref="SUY107" si="5670">SUY105</f>
        <v>11.535</v>
      </c>
      <c r="SUZ107" s="1" t="s">
        <v>12</v>
      </c>
      <c r="SVB107" t="s">
        <v>113</v>
      </c>
      <c r="SVD107" s="8"/>
      <c r="SVG107" s="19">
        <f t="shared" ref="SVG107" si="5671">SVG105</f>
        <v>11.535</v>
      </c>
      <c r="SVH107" s="1" t="s">
        <v>12</v>
      </c>
      <c r="SVJ107" t="s">
        <v>113</v>
      </c>
      <c r="SVL107" s="8"/>
      <c r="SVO107" s="19">
        <f t="shared" ref="SVO107" si="5672">SVO105</f>
        <v>11.535</v>
      </c>
      <c r="SVP107" s="1" t="s">
        <v>12</v>
      </c>
      <c r="SVR107" t="s">
        <v>113</v>
      </c>
      <c r="SVT107" s="8"/>
      <c r="SVW107" s="19">
        <f t="shared" ref="SVW107" si="5673">SVW105</f>
        <v>11.535</v>
      </c>
      <c r="SVX107" s="1" t="s">
        <v>12</v>
      </c>
      <c r="SVZ107" t="s">
        <v>113</v>
      </c>
      <c r="SWB107" s="8"/>
      <c r="SWE107" s="19">
        <f t="shared" ref="SWE107" si="5674">SWE105</f>
        <v>11.535</v>
      </c>
      <c r="SWF107" s="1" t="s">
        <v>12</v>
      </c>
      <c r="SWH107" t="s">
        <v>113</v>
      </c>
      <c r="SWJ107" s="8"/>
      <c r="SWM107" s="19">
        <f t="shared" ref="SWM107" si="5675">SWM105</f>
        <v>11.535</v>
      </c>
      <c r="SWN107" s="1" t="s">
        <v>12</v>
      </c>
      <c r="SWP107" t="s">
        <v>113</v>
      </c>
      <c r="SWR107" s="8"/>
      <c r="SWU107" s="19">
        <f t="shared" ref="SWU107" si="5676">SWU105</f>
        <v>11.535</v>
      </c>
      <c r="SWV107" s="1" t="s">
        <v>12</v>
      </c>
      <c r="SWX107" t="s">
        <v>113</v>
      </c>
      <c r="SWZ107" s="8"/>
      <c r="SXC107" s="19">
        <f t="shared" ref="SXC107" si="5677">SXC105</f>
        <v>11.535</v>
      </c>
      <c r="SXD107" s="1" t="s">
        <v>12</v>
      </c>
      <c r="SXF107" t="s">
        <v>113</v>
      </c>
      <c r="SXH107" s="8"/>
      <c r="SXK107" s="19">
        <f t="shared" ref="SXK107" si="5678">SXK105</f>
        <v>11.535</v>
      </c>
      <c r="SXL107" s="1" t="s">
        <v>12</v>
      </c>
      <c r="SXN107" t="s">
        <v>113</v>
      </c>
      <c r="SXP107" s="8"/>
      <c r="SXS107" s="19">
        <f t="shared" ref="SXS107" si="5679">SXS105</f>
        <v>11.535</v>
      </c>
      <c r="SXT107" s="1" t="s">
        <v>12</v>
      </c>
      <c r="SXV107" t="s">
        <v>113</v>
      </c>
      <c r="SXX107" s="8"/>
      <c r="SYA107" s="19">
        <f t="shared" ref="SYA107" si="5680">SYA105</f>
        <v>11.535</v>
      </c>
      <c r="SYB107" s="1" t="s">
        <v>12</v>
      </c>
      <c r="SYD107" t="s">
        <v>113</v>
      </c>
      <c r="SYF107" s="8"/>
      <c r="SYI107" s="19">
        <f t="shared" ref="SYI107" si="5681">SYI105</f>
        <v>11.535</v>
      </c>
      <c r="SYJ107" s="1" t="s">
        <v>12</v>
      </c>
      <c r="SYL107" t="s">
        <v>113</v>
      </c>
      <c r="SYN107" s="8"/>
      <c r="SYQ107" s="19">
        <f t="shared" ref="SYQ107" si="5682">SYQ105</f>
        <v>11.535</v>
      </c>
      <c r="SYR107" s="1" t="s">
        <v>12</v>
      </c>
      <c r="SYT107" t="s">
        <v>113</v>
      </c>
      <c r="SYV107" s="8"/>
      <c r="SYY107" s="19">
        <f t="shared" ref="SYY107" si="5683">SYY105</f>
        <v>11.535</v>
      </c>
      <c r="SYZ107" s="1" t="s">
        <v>12</v>
      </c>
      <c r="SZB107" t="s">
        <v>113</v>
      </c>
      <c r="SZD107" s="8"/>
      <c r="SZG107" s="19">
        <f t="shared" ref="SZG107" si="5684">SZG105</f>
        <v>11.535</v>
      </c>
      <c r="SZH107" s="1" t="s">
        <v>12</v>
      </c>
      <c r="SZJ107" t="s">
        <v>113</v>
      </c>
      <c r="SZL107" s="8"/>
      <c r="SZO107" s="19">
        <f t="shared" ref="SZO107" si="5685">SZO105</f>
        <v>11.535</v>
      </c>
      <c r="SZP107" s="1" t="s">
        <v>12</v>
      </c>
      <c r="SZR107" t="s">
        <v>113</v>
      </c>
      <c r="SZT107" s="8"/>
      <c r="SZW107" s="19">
        <f t="shared" ref="SZW107" si="5686">SZW105</f>
        <v>11.535</v>
      </c>
      <c r="SZX107" s="1" t="s">
        <v>12</v>
      </c>
      <c r="SZZ107" t="s">
        <v>113</v>
      </c>
      <c r="TAB107" s="8"/>
      <c r="TAE107" s="19">
        <f t="shared" ref="TAE107" si="5687">TAE105</f>
        <v>11.535</v>
      </c>
      <c r="TAF107" s="1" t="s">
        <v>12</v>
      </c>
      <c r="TAH107" t="s">
        <v>113</v>
      </c>
      <c r="TAJ107" s="8"/>
      <c r="TAM107" s="19">
        <f t="shared" ref="TAM107" si="5688">TAM105</f>
        <v>11.535</v>
      </c>
      <c r="TAN107" s="1" t="s">
        <v>12</v>
      </c>
      <c r="TAP107" t="s">
        <v>113</v>
      </c>
      <c r="TAR107" s="8"/>
      <c r="TAU107" s="19">
        <f t="shared" ref="TAU107" si="5689">TAU105</f>
        <v>11.535</v>
      </c>
      <c r="TAV107" s="1" t="s">
        <v>12</v>
      </c>
      <c r="TAX107" t="s">
        <v>113</v>
      </c>
      <c r="TAZ107" s="8"/>
      <c r="TBC107" s="19">
        <f t="shared" ref="TBC107" si="5690">TBC105</f>
        <v>11.535</v>
      </c>
      <c r="TBD107" s="1" t="s">
        <v>12</v>
      </c>
      <c r="TBF107" t="s">
        <v>113</v>
      </c>
      <c r="TBH107" s="8"/>
      <c r="TBK107" s="19">
        <f t="shared" ref="TBK107" si="5691">TBK105</f>
        <v>11.535</v>
      </c>
      <c r="TBL107" s="1" t="s">
        <v>12</v>
      </c>
      <c r="TBN107" t="s">
        <v>113</v>
      </c>
      <c r="TBP107" s="8"/>
      <c r="TBS107" s="19">
        <f t="shared" ref="TBS107" si="5692">TBS105</f>
        <v>11.535</v>
      </c>
      <c r="TBT107" s="1" t="s">
        <v>12</v>
      </c>
      <c r="TBV107" t="s">
        <v>113</v>
      </c>
      <c r="TBX107" s="8"/>
      <c r="TCA107" s="19">
        <f t="shared" ref="TCA107" si="5693">TCA105</f>
        <v>11.535</v>
      </c>
      <c r="TCB107" s="1" t="s">
        <v>12</v>
      </c>
      <c r="TCD107" t="s">
        <v>113</v>
      </c>
      <c r="TCF107" s="8"/>
      <c r="TCI107" s="19">
        <f t="shared" ref="TCI107" si="5694">TCI105</f>
        <v>11.535</v>
      </c>
      <c r="TCJ107" s="1" t="s">
        <v>12</v>
      </c>
      <c r="TCL107" t="s">
        <v>113</v>
      </c>
      <c r="TCN107" s="8"/>
      <c r="TCQ107" s="19">
        <f t="shared" ref="TCQ107" si="5695">TCQ105</f>
        <v>11.535</v>
      </c>
      <c r="TCR107" s="1" t="s">
        <v>12</v>
      </c>
      <c r="TCT107" t="s">
        <v>113</v>
      </c>
      <c r="TCV107" s="8"/>
      <c r="TCY107" s="19">
        <f t="shared" ref="TCY107" si="5696">TCY105</f>
        <v>11.535</v>
      </c>
      <c r="TCZ107" s="1" t="s">
        <v>12</v>
      </c>
      <c r="TDB107" t="s">
        <v>113</v>
      </c>
      <c r="TDD107" s="8"/>
      <c r="TDG107" s="19">
        <f t="shared" ref="TDG107" si="5697">TDG105</f>
        <v>11.535</v>
      </c>
      <c r="TDH107" s="1" t="s">
        <v>12</v>
      </c>
      <c r="TDJ107" t="s">
        <v>113</v>
      </c>
      <c r="TDL107" s="8"/>
      <c r="TDO107" s="19">
        <f t="shared" ref="TDO107" si="5698">TDO105</f>
        <v>11.535</v>
      </c>
      <c r="TDP107" s="1" t="s">
        <v>12</v>
      </c>
      <c r="TDR107" t="s">
        <v>113</v>
      </c>
      <c r="TDT107" s="8"/>
      <c r="TDW107" s="19">
        <f t="shared" ref="TDW107" si="5699">TDW105</f>
        <v>11.535</v>
      </c>
      <c r="TDX107" s="1" t="s">
        <v>12</v>
      </c>
      <c r="TDZ107" t="s">
        <v>113</v>
      </c>
      <c r="TEB107" s="8"/>
      <c r="TEE107" s="19">
        <f t="shared" ref="TEE107" si="5700">TEE105</f>
        <v>11.535</v>
      </c>
      <c r="TEF107" s="1" t="s">
        <v>12</v>
      </c>
      <c r="TEH107" t="s">
        <v>113</v>
      </c>
      <c r="TEJ107" s="8"/>
      <c r="TEM107" s="19">
        <f t="shared" ref="TEM107" si="5701">TEM105</f>
        <v>11.535</v>
      </c>
      <c r="TEN107" s="1" t="s">
        <v>12</v>
      </c>
      <c r="TEP107" t="s">
        <v>113</v>
      </c>
      <c r="TER107" s="8"/>
      <c r="TEU107" s="19">
        <f t="shared" ref="TEU107" si="5702">TEU105</f>
        <v>11.535</v>
      </c>
      <c r="TEV107" s="1" t="s">
        <v>12</v>
      </c>
      <c r="TEX107" t="s">
        <v>113</v>
      </c>
      <c r="TEZ107" s="8"/>
      <c r="TFC107" s="19">
        <f t="shared" ref="TFC107" si="5703">TFC105</f>
        <v>11.535</v>
      </c>
      <c r="TFD107" s="1" t="s">
        <v>12</v>
      </c>
      <c r="TFF107" t="s">
        <v>113</v>
      </c>
      <c r="TFH107" s="8"/>
      <c r="TFK107" s="19">
        <f t="shared" ref="TFK107" si="5704">TFK105</f>
        <v>11.535</v>
      </c>
      <c r="TFL107" s="1" t="s">
        <v>12</v>
      </c>
      <c r="TFN107" t="s">
        <v>113</v>
      </c>
      <c r="TFP107" s="8"/>
      <c r="TFS107" s="19">
        <f t="shared" ref="TFS107" si="5705">TFS105</f>
        <v>11.535</v>
      </c>
      <c r="TFT107" s="1" t="s">
        <v>12</v>
      </c>
      <c r="TFV107" t="s">
        <v>113</v>
      </c>
      <c r="TFX107" s="8"/>
      <c r="TGA107" s="19">
        <f t="shared" ref="TGA107" si="5706">TGA105</f>
        <v>11.535</v>
      </c>
      <c r="TGB107" s="1" t="s">
        <v>12</v>
      </c>
      <c r="TGD107" t="s">
        <v>113</v>
      </c>
      <c r="TGF107" s="8"/>
      <c r="TGI107" s="19">
        <f t="shared" ref="TGI107" si="5707">TGI105</f>
        <v>11.535</v>
      </c>
      <c r="TGJ107" s="1" t="s">
        <v>12</v>
      </c>
      <c r="TGL107" t="s">
        <v>113</v>
      </c>
      <c r="TGN107" s="8"/>
      <c r="TGQ107" s="19">
        <f t="shared" ref="TGQ107" si="5708">TGQ105</f>
        <v>11.535</v>
      </c>
      <c r="TGR107" s="1" t="s">
        <v>12</v>
      </c>
      <c r="TGT107" t="s">
        <v>113</v>
      </c>
      <c r="TGV107" s="8"/>
      <c r="TGY107" s="19">
        <f t="shared" ref="TGY107" si="5709">TGY105</f>
        <v>11.535</v>
      </c>
      <c r="TGZ107" s="1" t="s">
        <v>12</v>
      </c>
      <c r="THB107" t="s">
        <v>113</v>
      </c>
      <c r="THD107" s="8"/>
      <c r="THG107" s="19">
        <f t="shared" ref="THG107" si="5710">THG105</f>
        <v>11.535</v>
      </c>
      <c r="THH107" s="1" t="s">
        <v>12</v>
      </c>
      <c r="THJ107" t="s">
        <v>113</v>
      </c>
      <c r="THL107" s="8"/>
      <c r="THO107" s="19">
        <f t="shared" ref="THO107" si="5711">THO105</f>
        <v>11.535</v>
      </c>
      <c r="THP107" s="1" t="s">
        <v>12</v>
      </c>
      <c r="THR107" t="s">
        <v>113</v>
      </c>
      <c r="THT107" s="8"/>
      <c r="THW107" s="19">
        <f t="shared" ref="THW107" si="5712">THW105</f>
        <v>11.535</v>
      </c>
      <c r="THX107" s="1" t="s">
        <v>12</v>
      </c>
      <c r="THZ107" t="s">
        <v>113</v>
      </c>
      <c r="TIB107" s="8"/>
      <c r="TIE107" s="19">
        <f t="shared" ref="TIE107" si="5713">TIE105</f>
        <v>11.535</v>
      </c>
      <c r="TIF107" s="1" t="s">
        <v>12</v>
      </c>
      <c r="TIH107" t="s">
        <v>113</v>
      </c>
      <c r="TIJ107" s="8"/>
      <c r="TIM107" s="19">
        <f t="shared" ref="TIM107" si="5714">TIM105</f>
        <v>11.535</v>
      </c>
      <c r="TIN107" s="1" t="s">
        <v>12</v>
      </c>
      <c r="TIP107" t="s">
        <v>113</v>
      </c>
      <c r="TIR107" s="8"/>
      <c r="TIU107" s="19">
        <f t="shared" ref="TIU107" si="5715">TIU105</f>
        <v>11.535</v>
      </c>
      <c r="TIV107" s="1" t="s">
        <v>12</v>
      </c>
      <c r="TIX107" t="s">
        <v>113</v>
      </c>
      <c r="TIZ107" s="8"/>
      <c r="TJC107" s="19">
        <f t="shared" ref="TJC107" si="5716">TJC105</f>
        <v>11.535</v>
      </c>
      <c r="TJD107" s="1" t="s">
        <v>12</v>
      </c>
      <c r="TJF107" t="s">
        <v>113</v>
      </c>
      <c r="TJH107" s="8"/>
      <c r="TJK107" s="19">
        <f t="shared" ref="TJK107" si="5717">TJK105</f>
        <v>11.535</v>
      </c>
      <c r="TJL107" s="1" t="s">
        <v>12</v>
      </c>
      <c r="TJN107" t="s">
        <v>113</v>
      </c>
      <c r="TJP107" s="8"/>
      <c r="TJS107" s="19">
        <f t="shared" ref="TJS107" si="5718">TJS105</f>
        <v>11.535</v>
      </c>
      <c r="TJT107" s="1" t="s">
        <v>12</v>
      </c>
      <c r="TJV107" t="s">
        <v>113</v>
      </c>
      <c r="TJX107" s="8"/>
      <c r="TKA107" s="19">
        <f t="shared" ref="TKA107" si="5719">TKA105</f>
        <v>11.535</v>
      </c>
      <c r="TKB107" s="1" t="s">
        <v>12</v>
      </c>
      <c r="TKD107" t="s">
        <v>113</v>
      </c>
      <c r="TKF107" s="8"/>
      <c r="TKI107" s="19">
        <f t="shared" ref="TKI107" si="5720">TKI105</f>
        <v>11.535</v>
      </c>
      <c r="TKJ107" s="1" t="s">
        <v>12</v>
      </c>
      <c r="TKL107" t="s">
        <v>113</v>
      </c>
      <c r="TKN107" s="8"/>
      <c r="TKQ107" s="19">
        <f t="shared" ref="TKQ107" si="5721">TKQ105</f>
        <v>11.535</v>
      </c>
      <c r="TKR107" s="1" t="s">
        <v>12</v>
      </c>
      <c r="TKT107" t="s">
        <v>113</v>
      </c>
      <c r="TKV107" s="8"/>
      <c r="TKY107" s="19">
        <f t="shared" ref="TKY107" si="5722">TKY105</f>
        <v>11.535</v>
      </c>
      <c r="TKZ107" s="1" t="s">
        <v>12</v>
      </c>
      <c r="TLB107" t="s">
        <v>113</v>
      </c>
      <c r="TLD107" s="8"/>
      <c r="TLG107" s="19">
        <f t="shared" ref="TLG107" si="5723">TLG105</f>
        <v>11.535</v>
      </c>
      <c r="TLH107" s="1" t="s">
        <v>12</v>
      </c>
      <c r="TLJ107" t="s">
        <v>113</v>
      </c>
      <c r="TLL107" s="8"/>
      <c r="TLO107" s="19">
        <f t="shared" ref="TLO107" si="5724">TLO105</f>
        <v>11.535</v>
      </c>
      <c r="TLP107" s="1" t="s">
        <v>12</v>
      </c>
      <c r="TLR107" t="s">
        <v>113</v>
      </c>
      <c r="TLT107" s="8"/>
      <c r="TLW107" s="19">
        <f t="shared" ref="TLW107" si="5725">TLW105</f>
        <v>11.535</v>
      </c>
      <c r="TLX107" s="1" t="s">
        <v>12</v>
      </c>
      <c r="TLZ107" t="s">
        <v>113</v>
      </c>
      <c r="TMB107" s="8"/>
      <c r="TME107" s="19">
        <f t="shared" ref="TME107" si="5726">TME105</f>
        <v>11.535</v>
      </c>
      <c r="TMF107" s="1" t="s">
        <v>12</v>
      </c>
      <c r="TMH107" t="s">
        <v>113</v>
      </c>
      <c r="TMJ107" s="8"/>
      <c r="TMM107" s="19">
        <f t="shared" ref="TMM107" si="5727">TMM105</f>
        <v>11.535</v>
      </c>
      <c r="TMN107" s="1" t="s">
        <v>12</v>
      </c>
      <c r="TMP107" t="s">
        <v>113</v>
      </c>
      <c r="TMR107" s="8"/>
      <c r="TMU107" s="19">
        <f t="shared" ref="TMU107" si="5728">TMU105</f>
        <v>11.535</v>
      </c>
      <c r="TMV107" s="1" t="s">
        <v>12</v>
      </c>
      <c r="TMX107" t="s">
        <v>113</v>
      </c>
      <c r="TMZ107" s="8"/>
      <c r="TNC107" s="19">
        <f t="shared" ref="TNC107" si="5729">TNC105</f>
        <v>11.535</v>
      </c>
      <c r="TND107" s="1" t="s">
        <v>12</v>
      </c>
      <c r="TNF107" t="s">
        <v>113</v>
      </c>
      <c r="TNH107" s="8"/>
      <c r="TNK107" s="19">
        <f t="shared" ref="TNK107" si="5730">TNK105</f>
        <v>11.535</v>
      </c>
      <c r="TNL107" s="1" t="s">
        <v>12</v>
      </c>
      <c r="TNN107" t="s">
        <v>113</v>
      </c>
      <c r="TNP107" s="8"/>
      <c r="TNS107" s="19">
        <f t="shared" ref="TNS107" si="5731">TNS105</f>
        <v>11.535</v>
      </c>
      <c r="TNT107" s="1" t="s">
        <v>12</v>
      </c>
      <c r="TNV107" t="s">
        <v>113</v>
      </c>
      <c r="TNX107" s="8"/>
      <c r="TOA107" s="19">
        <f t="shared" ref="TOA107" si="5732">TOA105</f>
        <v>11.535</v>
      </c>
      <c r="TOB107" s="1" t="s">
        <v>12</v>
      </c>
      <c r="TOD107" t="s">
        <v>113</v>
      </c>
      <c r="TOF107" s="8"/>
      <c r="TOI107" s="19">
        <f t="shared" ref="TOI107" si="5733">TOI105</f>
        <v>11.535</v>
      </c>
      <c r="TOJ107" s="1" t="s">
        <v>12</v>
      </c>
      <c r="TOL107" t="s">
        <v>113</v>
      </c>
      <c r="TON107" s="8"/>
      <c r="TOQ107" s="19">
        <f t="shared" ref="TOQ107" si="5734">TOQ105</f>
        <v>11.535</v>
      </c>
      <c r="TOR107" s="1" t="s">
        <v>12</v>
      </c>
      <c r="TOT107" t="s">
        <v>113</v>
      </c>
      <c r="TOV107" s="8"/>
      <c r="TOY107" s="19">
        <f t="shared" ref="TOY107" si="5735">TOY105</f>
        <v>11.535</v>
      </c>
      <c r="TOZ107" s="1" t="s">
        <v>12</v>
      </c>
      <c r="TPB107" t="s">
        <v>113</v>
      </c>
      <c r="TPD107" s="8"/>
      <c r="TPG107" s="19">
        <f t="shared" ref="TPG107" si="5736">TPG105</f>
        <v>11.535</v>
      </c>
      <c r="TPH107" s="1" t="s">
        <v>12</v>
      </c>
      <c r="TPJ107" t="s">
        <v>113</v>
      </c>
      <c r="TPL107" s="8"/>
      <c r="TPO107" s="19">
        <f t="shared" ref="TPO107" si="5737">TPO105</f>
        <v>11.535</v>
      </c>
      <c r="TPP107" s="1" t="s">
        <v>12</v>
      </c>
      <c r="TPR107" t="s">
        <v>113</v>
      </c>
      <c r="TPT107" s="8"/>
      <c r="TPW107" s="19">
        <f t="shared" ref="TPW107" si="5738">TPW105</f>
        <v>11.535</v>
      </c>
      <c r="TPX107" s="1" t="s">
        <v>12</v>
      </c>
      <c r="TPZ107" t="s">
        <v>113</v>
      </c>
      <c r="TQB107" s="8"/>
      <c r="TQE107" s="19">
        <f t="shared" ref="TQE107" si="5739">TQE105</f>
        <v>11.535</v>
      </c>
      <c r="TQF107" s="1" t="s">
        <v>12</v>
      </c>
      <c r="TQH107" t="s">
        <v>113</v>
      </c>
      <c r="TQJ107" s="8"/>
      <c r="TQM107" s="19">
        <f t="shared" ref="TQM107" si="5740">TQM105</f>
        <v>11.535</v>
      </c>
      <c r="TQN107" s="1" t="s">
        <v>12</v>
      </c>
      <c r="TQP107" t="s">
        <v>113</v>
      </c>
      <c r="TQR107" s="8"/>
      <c r="TQU107" s="19">
        <f t="shared" ref="TQU107" si="5741">TQU105</f>
        <v>11.535</v>
      </c>
      <c r="TQV107" s="1" t="s">
        <v>12</v>
      </c>
      <c r="TQX107" t="s">
        <v>113</v>
      </c>
      <c r="TQZ107" s="8"/>
      <c r="TRC107" s="19">
        <f t="shared" ref="TRC107" si="5742">TRC105</f>
        <v>11.535</v>
      </c>
      <c r="TRD107" s="1" t="s">
        <v>12</v>
      </c>
      <c r="TRF107" t="s">
        <v>113</v>
      </c>
      <c r="TRH107" s="8"/>
      <c r="TRK107" s="19">
        <f t="shared" ref="TRK107" si="5743">TRK105</f>
        <v>11.535</v>
      </c>
      <c r="TRL107" s="1" t="s">
        <v>12</v>
      </c>
      <c r="TRN107" t="s">
        <v>113</v>
      </c>
      <c r="TRP107" s="8"/>
      <c r="TRS107" s="19">
        <f t="shared" ref="TRS107" si="5744">TRS105</f>
        <v>11.535</v>
      </c>
      <c r="TRT107" s="1" t="s">
        <v>12</v>
      </c>
      <c r="TRV107" t="s">
        <v>113</v>
      </c>
      <c r="TRX107" s="8"/>
      <c r="TSA107" s="19">
        <f t="shared" ref="TSA107" si="5745">TSA105</f>
        <v>11.535</v>
      </c>
      <c r="TSB107" s="1" t="s">
        <v>12</v>
      </c>
      <c r="TSD107" t="s">
        <v>113</v>
      </c>
      <c r="TSF107" s="8"/>
      <c r="TSI107" s="19">
        <f t="shared" ref="TSI107" si="5746">TSI105</f>
        <v>11.535</v>
      </c>
      <c r="TSJ107" s="1" t="s">
        <v>12</v>
      </c>
      <c r="TSL107" t="s">
        <v>113</v>
      </c>
      <c r="TSN107" s="8"/>
      <c r="TSQ107" s="19">
        <f t="shared" ref="TSQ107" si="5747">TSQ105</f>
        <v>11.535</v>
      </c>
      <c r="TSR107" s="1" t="s">
        <v>12</v>
      </c>
      <c r="TST107" t="s">
        <v>113</v>
      </c>
      <c r="TSV107" s="8"/>
      <c r="TSY107" s="19">
        <f t="shared" ref="TSY107" si="5748">TSY105</f>
        <v>11.535</v>
      </c>
      <c r="TSZ107" s="1" t="s">
        <v>12</v>
      </c>
      <c r="TTB107" t="s">
        <v>113</v>
      </c>
      <c r="TTD107" s="8"/>
      <c r="TTG107" s="19">
        <f t="shared" ref="TTG107" si="5749">TTG105</f>
        <v>11.535</v>
      </c>
      <c r="TTH107" s="1" t="s">
        <v>12</v>
      </c>
      <c r="TTJ107" t="s">
        <v>113</v>
      </c>
      <c r="TTL107" s="8"/>
      <c r="TTO107" s="19">
        <f t="shared" ref="TTO107" si="5750">TTO105</f>
        <v>11.535</v>
      </c>
      <c r="TTP107" s="1" t="s">
        <v>12</v>
      </c>
      <c r="TTR107" t="s">
        <v>113</v>
      </c>
      <c r="TTT107" s="8"/>
      <c r="TTW107" s="19">
        <f t="shared" ref="TTW107" si="5751">TTW105</f>
        <v>11.535</v>
      </c>
      <c r="TTX107" s="1" t="s">
        <v>12</v>
      </c>
      <c r="TTZ107" t="s">
        <v>113</v>
      </c>
      <c r="TUB107" s="8"/>
      <c r="TUE107" s="19">
        <f t="shared" ref="TUE107" si="5752">TUE105</f>
        <v>11.535</v>
      </c>
      <c r="TUF107" s="1" t="s">
        <v>12</v>
      </c>
      <c r="TUH107" t="s">
        <v>113</v>
      </c>
      <c r="TUJ107" s="8"/>
      <c r="TUM107" s="19">
        <f t="shared" ref="TUM107" si="5753">TUM105</f>
        <v>11.535</v>
      </c>
      <c r="TUN107" s="1" t="s">
        <v>12</v>
      </c>
      <c r="TUP107" t="s">
        <v>113</v>
      </c>
      <c r="TUR107" s="8"/>
      <c r="TUU107" s="19">
        <f t="shared" ref="TUU107" si="5754">TUU105</f>
        <v>11.535</v>
      </c>
      <c r="TUV107" s="1" t="s">
        <v>12</v>
      </c>
      <c r="TUX107" t="s">
        <v>113</v>
      </c>
      <c r="TUZ107" s="8"/>
      <c r="TVC107" s="19">
        <f t="shared" ref="TVC107" si="5755">TVC105</f>
        <v>11.535</v>
      </c>
      <c r="TVD107" s="1" t="s">
        <v>12</v>
      </c>
      <c r="TVF107" t="s">
        <v>113</v>
      </c>
      <c r="TVH107" s="8"/>
      <c r="TVK107" s="19">
        <f t="shared" ref="TVK107" si="5756">TVK105</f>
        <v>11.535</v>
      </c>
      <c r="TVL107" s="1" t="s">
        <v>12</v>
      </c>
      <c r="TVN107" t="s">
        <v>113</v>
      </c>
      <c r="TVP107" s="8"/>
      <c r="TVS107" s="19">
        <f t="shared" ref="TVS107" si="5757">TVS105</f>
        <v>11.535</v>
      </c>
      <c r="TVT107" s="1" t="s">
        <v>12</v>
      </c>
      <c r="TVV107" t="s">
        <v>113</v>
      </c>
      <c r="TVX107" s="8"/>
      <c r="TWA107" s="19">
        <f t="shared" ref="TWA107" si="5758">TWA105</f>
        <v>11.535</v>
      </c>
      <c r="TWB107" s="1" t="s">
        <v>12</v>
      </c>
      <c r="TWD107" t="s">
        <v>113</v>
      </c>
      <c r="TWF107" s="8"/>
      <c r="TWI107" s="19">
        <f t="shared" ref="TWI107" si="5759">TWI105</f>
        <v>11.535</v>
      </c>
      <c r="TWJ107" s="1" t="s">
        <v>12</v>
      </c>
      <c r="TWL107" t="s">
        <v>113</v>
      </c>
      <c r="TWN107" s="8"/>
      <c r="TWQ107" s="19">
        <f t="shared" ref="TWQ107" si="5760">TWQ105</f>
        <v>11.535</v>
      </c>
      <c r="TWR107" s="1" t="s">
        <v>12</v>
      </c>
      <c r="TWT107" t="s">
        <v>113</v>
      </c>
      <c r="TWV107" s="8"/>
      <c r="TWY107" s="19">
        <f t="shared" ref="TWY107" si="5761">TWY105</f>
        <v>11.535</v>
      </c>
      <c r="TWZ107" s="1" t="s">
        <v>12</v>
      </c>
      <c r="TXB107" t="s">
        <v>113</v>
      </c>
      <c r="TXD107" s="8"/>
      <c r="TXG107" s="19">
        <f t="shared" ref="TXG107" si="5762">TXG105</f>
        <v>11.535</v>
      </c>
      <c r="TXH107" s="1" t="s">
        <v>12</v>
      </c>
      <c r="TXJ107" t="s">
        <v>113</v>
      </c>
      <c r="TXL107" s="8"/>
      <c r="TXO107" s="19">
        <f t="shared" ref="TXO107" si="5763">TXO105</f>
        <v>11.535</v>
      </c>
      <c r="TXP107" s="1" t="s">
        <v>12</v>
      </c>
      <c r="TXR107" t="s">
        <v>113</v>
      </c>
      <c r="TXT107" s="8"/>
      <c r="TXW107" s="19">
        <f t="shared" ref="TXW107" si="5764">TXW105</f>
        <v>11.535</v>
      </c>
      <c r="TXX107" s="1" t="s">
        <v>12</v>
      </c>
      <c r="TXZ107" t="s">
        <v>113</v>
      </c>
      <c r="TYB107" s="8"/>
      <c r="TYE107" s="19">
        <f t="shared" ref="TYE107" si="5765">TYE105</f>
        <v>11.535</v>
      </c>
      <c r="TYF107" s="1" t="s">
        <v>12</v>
      </c>
      <c r="TYH107" t="s">
        <v>113</v>
      </c>
      <c r="TYJ107" s="8"/>
      <c r="TYM107" s="19">
        <f t="shared" ref="TYM107" si="5766">TYM105</f>
        <v>11.535</v>
      </c>
      <c r="TYN107" s="1" t="s">
        <v>12</v>
      </c>
      <c r="TYP107" t="s">
        <v>113</v>
      </c>
      <c r="TYR107" s="8"/>
      <c r="TYU107" s="19">
        <f t="shared" ref="TYU107" si="5767">TYU105</f>
        <v>11.535</v>
      </c>
      <c r="TYV107" s="1" t="s">
        <v>12</v>
      </c>
      <c r="TYX107" t="s">
        <v>113</v>
      </c>
      <c r="TYZ107" s="8"/>
      <c r="TZC107" s="19">
        <f t="shared" ref="TZC107" si="5768">TZC105</f>
        <v>11.535</v>
      </c>
      <c r="TZD107" s="1" t="s">
        <v>12</v>
      </c>
      <c r="TZF107" t="s">
        <v>113</v>
      </c>
      <c r="TZH107" s="8"/>
      <c r="TZK107" s="19">
        <f t="shared" ref="TZK107" si="5769">TZK105</f>
        <v>11.535</v>
      </c>
      <c r="TZL107" s="1" t="s">
        <v>12</v>
      </c>
      <c r="TZN107" t="s">
        <v>113</v>
      </c>
      <c r="TZP107" s="8"/>
      <c r="TZS107" s="19">
        <f t="shared" ref="TZS107" si="5770">TZS105</f>
        <v>11.535</v>
      </c>
      <c r="TZT107" s="1" t="s">
        <v>12</v>
      </c>
      <c r="TZV107" t="s">
        <v>113</v>
      </c>
      <c r="TZX107" s="8"/>
      <c r="UAA107" s="19">
        <f t="shared" ref="UAA107" si="5771">UAA105</f>
        <v>11.535</v>
      </c>
      <c r="UAB107" s="1" t="s">
        <v>12</v>
      </c>
      <c r="UAD107" t="s">
        <v>113</v>
      </c>
      <c r="UAF107" s="8"/>
      <c r="UAI107" s="19">
        <f t="shared" ref="UAI107" si="5772">UAI105</f>
        <v>11.535</v>
      </c>
      <c r="UAJ107" s="1" t="s">
        <v>12</v>
      </c>
      <c r="UAL107" t="s">
        <v>113</v>
      </c>
      <c r="UAN107" s="8"/>
      <c r="UAQ107" s="19">
        <f t="shared" ref="UAQ107" si="5773">UAQ105</f>
        <v>11.535</v>
      </c>
      <c r="UAR107" s="1" t="s">
        <v>12</v>
      </c>
      <c r="UAT107" t="s">
        <v>113</v>
      </c>
      <c r="UAV107" s="8"/>
      <c r="UAY107" s="19">
        <f t="shared" ref="UAY107" si="5774">UAY105</f>
        <v>11.535</v>
      </c>
      <c r="UAZ107" s="1" t="s">
        <v>12</v>
      </c>
      <c r="UBB107" t="s">
        <v>113</v>
      </c>
      <c r="UBD107" s="8"/>
      <c r="UBG107" s="19">
        <f t="shared" ref="UBG107" si="5775">UBG105</f>
        <v>11.535</v>
      </c>
      <c r="UBH107" s="1" t="s">
        <v>12</v>
      </c>
      <c r="UBJ107" t="s">
        <v>113</v>
      </c>
      <c r="UBL107" s="8"/>
      <c r="UBO107" s="19">
        <f t="shared" ref="UBO107" si="5776">UBO105</f>
        <v>11.535</v>
      </c>
      <c r="UBP107" s="1" t="s">
        <v>12</v>
      </c>
      <c r="UBR107" t="s">
        <v>113</v>
      </c>
      <c r="UBT107" s="8"/>
      <c r="UBW107" s="19">
        <f t="shared" ref="UBW107" si="5777">UBW105</f>
        <v>11.535</v>
      </c>
      <c r="UBX107" s="1" t="s">
        <v>12</v>
      </c>
      <c r="UBZ107" t="s">
        <v>113</v>
      </c>
      <c r="UCB107" s="8"/>
      <c r="UCE107" s="19">
        <f t="shared" ref="UCE107" si="5778">UCE105</f>
        <v>11.535</v>
      </c>
      <c r="UCF107" s="1" t="s">
        <v>12</v>
      </c>
      <c r="UCH107" t="s">
        <v>113</v>
      </c>
      <c r="UCJ107" s="8"/>
      <c r="UCM107" s="19">
        <f t="shared" ref="UCM107" si="5779">UCM105</f>
        <v>11.535</v>
      </c>
      <c r="UCN107" s="1" t="s">
        <v>12</v>
      </c>
      <c r="UCP107" t="s">
        <v>113</v>
      </c>
      <c r="UCR107" s="8"/>
      <c r="UCU107" s="19">
        <f t="shared" ref="UCU107" si="5780">UCU105</f>
        <v>11.535</v>
      </c>
      <c r="UCV107" s="1" t="s">
        <v>12</v>
      </c>
      <c r="UCX107" t="s">
        <v>113</v>
      </c>
      <c r="UCZ107" s="8"/>
      <c r="UDC107" s="19">
        <f t="shared" ref="UDC107" si="5781">UDC105</f>
        <v>11.535</v>
      </c>
      <c r="UDD107" s="1" t="s">
        <v>12</v>
      </c>
      <c r="UDF107" t="s">
        <v>113</v>
      </c>
      <c r="UDH107" s="8"/>
      <c r="UDK107" s="19">
        <f t="shared" ref="UDK107" si="5782">UDK105</f>
        <v>11.535</v>
      </c>
      <c r="UDL107" s="1" t="s">
        <v>12</v>
      </c>
      <c r="UDN107" t="s">
        <v>113</v>
      </c>
      <c r="UDP107" s="8"/>
      <c r="UDS107" s="19">
        <f t="shared" ref="UDS107" si="5783">UDS105</f>
        <v>11.535</v>
      </c>
      <c r="UDT107" s="1" t="s">
        <v>12</v>
      </c>
      <c r="UDV107" t="s">
        <v>113</v>
      </c>
      <c r="UDX107" s="8"/>
      <c r="UEA107" s="19">
        <f t="shared" ref="UEA107" si="5784">UEA105</f>
        <v>11.535</v>
      </c>
      <c r="UEB107" s="1" t="s">
        <v>12</v>
      </c>
      <c r="UED107" t="s">
        <v>113</v>
      </c>
      <c r="UEF107" s="8"/>
      <c r="UEI107" s="19">
        <f t="shared" ref="UEI107" si="5785">UEI105</f>
        <v>11.535</v>
      </c>
      <c r="UEJ107" s="1" t="s">
        <v>12</v>
      </c>
      <c r="UEL107" t="s">
        <v>113</v>
      </c>
      <c r="UEN107" s="8"/>
      <c r="UEQ107" s="19">
        <f t="shared" ref="UEQ107" si="5786">UEQ105</f>
        <v>11.535</v>
      </c>
      <c r="UER107" s="1" t="s">
        <v>12</v>
      </c>
      <c r="UET107" t="s">
        <v>113</v>
      </c>
      <c r="UEV107" s="8"/>
      <c r="UEY107" s="19">
        <f t="shared" ref="UEY107" si="5787">UEY105</f>
        <v>11.535</v>
      </c>
      <c r="UEZ107" s="1" t="s">
        <v>12</v>
      </c>
      <c r="UFB107" t="s">
        <v>113</v>
      </c>
      <c r="UFD107" s="8"/>
      <c r="UFG107" s="19">
        <f t="shared" ref="UFG107" si="5788">UFG105</f>
        <v>11.535</v>
      </c>
      <c r="UFH107" s="1" t="s">
        <v>12</v>
      </c>
      <c r="UFJ107" t="s">
        <v>113</v>
      </c>
      <c r="UFL107" s="8"/>
      <c r="UFO107" s="19">
        <f t="shared" ref="UFO107" si="5789">UFO105</f>
        <v>11.535</v>
      </c>
      <c r="UFP107" s="1" t="s">
        <v>12</v>
      </c>
      <c r="UFR107" t="s">
        <v>113</v>
      </c>
      <c r="UFT107" s="8"/>
      <c r="UFW107" s="19">
        <f t="shared" ref="UFW107" si="5790">UFW105</f>
        <v>11.535</v>
      </c>
      <c r="UFX107" s="1" t="s">
        <v>12</v>
      </c>
      <c r="UFZ107" t="s">
        <v>113</v>
      </c>
      <c r="UGB107" s="8"/>
      <c r="UGE107" s="19">
        <f t="shared" ref="UGE107" si="5791">UGE105</f>
        <v>11.535</v>
      </c>
      <c r="UGF107" s="1" t="s">
        <v>12</v>
      </c>
      <c r="UGH107" t="s">
        <v>113</v>
      </c>
      <c r="UGJ107" s="8"/>
      <c r="UGM107" s="19">
        <f t="shared" ref="UGM107" si="5792">UGM105</f>
        <v>11.535</v>
      </c>
      <c r="UGN107" s="1" t="s">
        <v>12</v>
      </c>
      <c r="UGP107" t="s">
        <v>113</v>
      </c>
      <c r="UGR107" s="8"/>
      <c r="UGU107" s="19">
        <f t="shared" ref="UGU107" si="5793">UGU105</f>
        <v>11.535</v>
      </c>
      <c r="UGV107" s="1" t="s">
        <v>12</v>
      </c>
      <c r="UGX107" t="s">
        <v>113</v>
      </c>
      <c r="UGZ107" s="8"/>
      <c r="UHC107" s="19">
        <f t="shared" ref="UHC107" si="5794">UHC105</f>
        <v>11.535</v>
      </c>
      <c r="UHD107" s="1" t="s">
        <v>12</v>
      </c>
      <c r="UHF107" t="s">
        <v>113</v>
      </c>
      <c r="UHH107" s="8"/>
      <c r="UHK107" s="19">
        <f t="shared" ref="UHK107" si="5795">UHK105</f>
        <v>11.535</v>
      </c>
      <c r="UHL107" s="1" t="s">
        <v>12</v>
      </c>
      <c r="UHN107" t="s">
        <v>113</v>
      </c>
      <c r="UHP107" s="8"/>
      <c r="UHS107" s="19">
        <f t="shared" ref="UHS107" si="5796">UHS105</f>
        <v>11.535</v>
      </c>
      <c r="UHT107" s="1" t="s">
        <v>12</v>
      </c>
      <c r="UHV107" t="s">
        <v>113</v>
      </c>
      <c r="UHX107" s="8"/>
      <c r="UIA107" s="19">
        <f t="shared" ref="UIA107" si="5797">UIA105</f>
        <v>11.535</v>
      </c>
      <c r="UIB107" s="1" t="s">
        <v>12</v>
      </c>
      <c r="UID107" t="s">
        <v>113</v>
      </c>
      <c r="UIF107" s="8"/>
      <c r="UII107" s="19">
        <f t="shared" ref="UII107" si="5798">UII105</f>
        <v>11.535</v>
      </c>
      <c r="UIJ107" s="1" t="s">
        <v>12</v>
      </c>
      <c r="UIL107" t="s">
        <v>113</v>
      </c>
      <c r="UIN107" s="8"/>
      <c r="UIQ107" s="19">
        <f t="shared" ref="UIQ107" si="5799">UIQ105</f>
        <v>11.535</v>
      </c>
      <c r="UIR107" s="1" t="s">
        <v>12</v>
      </c>
      <c r="UIT107" t="s">
        <v>113</v>
      </c>
      <c r="UIV107" s="8"/>
      <c r="UIY107" s="19">
        <f t="shared" ref="UIY107" si="5800">UIY105</f>
        <v>11.535</v>
      </c>
      <c r="UIZ107" s="1" t="s">
        <v>12</v>
      </c>
      <c r="UJB107" t="s">
        <v>113</v>
      </c>
      <c r="UJD107" s="8"/>
      <c r="UJG107" s="19">
        <f t="shared" ref="UJG107" si="5801">UJG105</f>
        <v>11.535</v>
      </c>
      <c r="UJH107" s="1" t="s">
        <v>12</v>
      </c>
      <c r="UJJ107" t="s">
        <v>113</v>
      </c>
      <c r="UJL107" s="8"/>
      <c r="UJO107" s="19">
        <f t="shared" ref="UJO107" si="5802">UJO105</f>
        <v>11.535</v>
      </c>
      <c r="UJP107" s="1" t="s">
        <v>12</v>
      </c>
      <c r="UJR107" t="s">
        <v>113</v>
      </c>
      <c r="UJT107" s="8"/>
      <c r="UJW107" s="19">
        <f t="shared" ref="UJW107" si="5803">UJW105</f>
        <v>11.535</v>
      </c>
      <c r="UJX107" s="1" t="s">
        <v>12</v>
      </c>
      <c r="UJZ107" t="s">
        <v>113</v>
      </c>
      <c r="UKB107" s="8"/>
      <c r="UKE107" s="19">
        <f t="shared" ref="UKE107" si="5804">UKE105</f>
        <v>11.535</v>
      </c>
      <c r="UKF107" s="1" t="s">
        <v>12</v>
      </c>
      <c r="UKH107" t="s">
        <v>113</v>
      </c>
      <c r="UKJ107" s="8"/>
      <c r="UKM107" s="19">
        <f t="shared" ref="UKM107" si="5805">UKM105</f>
        <v>11.535</v>
      </c>
      <c r="UKN107" s="1" t="s">
        <v>12</v>
      </c>
      <c r="UKP107" t="s">
        <v>113</v>
      </c>
      <c r="UKR107" s="8"/>
      <c r="UKU107" s="19">
        <f t="shared" ref="UKU107" si="5806">UKU105</f>
        <v>11.535</v>
      </c>
      <c r="UKV107" s="1" t="s">
        <v>12</v>
      </c>
      <c r="UKX107" t="s">
        <v>113</v>
      </c>
      <c r="UKZ107" s="8"/>
      <c r="ULC107" s="19">
        <f t="shared" ref="ULC107" si="5807">ULC105</f>
        <v>11.535</v>
      </c>
      <c r="ULD107" s="1" t="s">
        <v>12</v>
      </c>
      <c r="ULF107" t="s">
        <v>113</v>
      </c>
      <c r="ULH107" s="8"/>
      <c r="ULK107" s="19">
        <f t="shared" ref="ULK107" si="5808">ULK105</f>
        <v>11.535</v>
      </c>
      <c r="ULL107" s="1" t="s">
        <v>12</v>
      </c>
      <c r="ULN107" t="s">
        <v>113</v>
      </c>
      <c r="ULP107" s="8"/>
      <c r="ULS107" s="19">
        <f t="shared" ref="ULS107" si="5809">ULS105</f>
        <v>11.535</v>
      </c>
      <c r="ULT107" s="1" t="s">
        <v>12</v>
      </c>
      <c r="ULV107" t="s">
        <v>113</v>
      </c>
      <c r="ULX107" s="8"/>
      <c r="UMA107" s="19">
        <f t="shared" ref="UMA107" si="5810">UMA105</f>
        <v>11.535</v>
      </c>
      <c r="UMB107" s="1" t="s">
        <v>12</v>
      </c>
      <c r="UMD107" t="s">
        <v>113</v>
      </c>
      <c r="UMF107" s="8"/>
      <c r="UMI107" s="19">
        <f t="shared" ref="UMI107" si="5811">UMI105</f>
        <v>11.535</v>
      </c>
      <c r="UMJ107" s="1" t="s">
        <v>12</v>
      </c>
      <c r="UML107" t="s">
        <v>113</v>
      </c>
      <c r="UMN107" s="8"/>
      <c r="UMQ107" s="19">
        <f t="shared" ref="UMQ107" si="5812">UMQ105</f>
        <v>11.535</v>
      </c>
      <c r="UMR107" s="1" t="s">
        <v>12</v>
      </c>
      <c r="UMT107" t="s">
        <v>113</v>
      </c>
      <c r="UMV107" s="8"/>
      <c r="UMY107" s="19">
        <f t="shared" ref="UMY107" si="5813">UMY105</f>
        <v>11.535</v>
      </c>
      <c r="UMZ107" s="1" t="s">
        <v>12</v>
      </c>
      <c r="UNB107" t="s">
        <v>113</v>
      </c>
      <c r="UND107" s="8"/>
      <c r="UNG107" s="19">
        <f t="shared" ref="UNG107" si="5814">UNG105</f>
        <v>11.535</v>
      </c>
      <c r="UNH107" s="1" t="s">
        <v>12</v>
      </c>
      <c r="UNJ107" t="s">
        <v>113</v>
      </c>
      <c r="UNL107" s="8"/>
      <c r="UNO107" s="19">
        <f t="shared" ref="UNO107" si="5815">UNO105</f>
        <v>11.535</v>
      </c>
      <c r="UNP107" s="1" t="s">
        <v>12</v>
      </c>
      <c r="UNR107" t="s">
        <v>113</v>
      </c>
      <c r="UNT107" s="8"/>
      <c r="UNW107" s="19">
        <f t="shared" ref="UNW107" si="5816">UNW105</f>
        <v>11.535</v>
      </c>
      <c r="UNX107" s="1" t="s">
        <v>12</v>
      </c>
      <c r="UNZ107" t="s">
        <v>113</v>
      </c>
      <c r="UOB107" s="8"/>
      <c r="UOE107" s="19">
        <f t="shared" ref="UOE107" si="5817">UOE105</f>
        <v>11.535</v>
      </c>
      <c r="UOF107" s="1" t="s">
        <v>12</v>
      </c>
      <c r="UOH107" t="s">
        <v>113</v>
      </c>
      <c r="UOJ107" s="8"/>
      <c r="UOM107" s="19">
        <f t="shared" ref="UOM107" si="5818">UOM105</f>
        <v>11.535</v>
      </c>
      <c r="UON107" s="1" t="s">
        <v>12</v>
      </c>
      <c r="UOP107" t="s">
        <v>113</v>
      </c>
      <c r="UOR107" s="8"/>
      <c r="UOU107" s="19">
        <f t="shared" ref="UOU107" si="5819">UOU105</f>
        <v>11.535</v>
      </c>
      <c r="UOV107" s="1" t="s">
        <v>12</v>
      </c>
      <c r="UOX107" t="s">
        <v>113</v>
      </c>
      <c r="UOZ107" s="8"/>
      <c r="UPC107" s="19">
        <f t="shared" ref="UPC107" si="5820">UPC105</f>
        <v>11.535</v>
      </c>
      <c r="UPD107" s="1" t="s">
        <v>12</v>
      </c>
      <c r="UPF107" t="s">
        <v>113</v>
      </c>
      <c r="UPH107" s="8"/>
      <c r="UPK107" s="19">
        <f t="shared" ref="UPK107" si="5821">UPK105</f>
        <v>11.535</v>
      </c>
      <c r="UPL107" s="1" t="s">
        <v>12</v>
      </c>
      <c r="UPN107" t="s">
        <v>113</v>
      </c>
      <c r="UPP107" s="8"/>
      <c r="UPS107" s="19">
        <f t="shared" ref="UPS107" si="5822">UPS105</f>
        <v>11.535</v>
      </c>
      <c r="UPT107" s="1" t="s">
        <v>12</v>
      </c>
      <c r="UPV107" t="s">
        <v>113</v>
      </c>
      <c r="UPX107" s="8"/>
      <c r="UQA107" s="19">
        <f t="shared" ref="UQA107" si="5823">UQA105</f>
        <v>11.535</v>
      </c>
      <c r="UQB107" s="1" t="s">
        <v>12</v>
      </c>
      <c r="UQD107" t="s">
        <v>113</v>
      </c>
      <c r="UQF107" s="8"/>
      <c r="UQI107" s="19">
        <f t="shared" ref="UQI107" si="5824">UQI105</f>
        <v>11.535</v>
      </c>
      <c r="UQJ107" s="1" t="s">
        <v>12</v>
      </c>
      <c r="UQL107" t="s">
        <v>113</v>
      </c>
      <c r="UQN107" s="8"/>
      <c r="UQQ107" s="19">
        <f t="shared" ref="UQQ107" si="5825">UQQ105</f>
        <v>11.535</v>
      </c>
      <c r="UQR107" s="1" t="s">
        <v>12</v>
      </c>
      <c r="UQT107" t="s">
        <v>113</v>
      </c>
      <c r="UQV107" s="8"/>
      <c r="UQY107" s="19">
        <f t="shared" ref="UQY107" si="5826">UQY105</f>
        <v>11.535</v>
      </c>
      <c r="UQZ107" s="1" t="s">
        <v>12</v>
      </c>
      <c r="URB107" t="s">
        <v>113</v>
      </c>
      <c r="URD107" s="8"/>
      <c r="URG107" s="19">
        <f t="shared" ref="URG107" si="5827">URG105</f>
        <v>11.535</v>
      </c>
      <c r="URH107" s="1" t="s">
        <v>12</v>
      </c>
      <c r="URJ107" t="s">
        <v>113</v>
      </c>
      <c r="URL107" s="8"/>
      <c r="URO107" s="19">
        <f t="shared" ref="URO107" si="5828">URO105</f>
        <v>11.535</v>
      </c>
      <c r="URP107" s="1" t="s">
        <v>12</v>
      </c>
      <c r="URR107" t="s">
        <v>113</v>
      </c>
      <c r="URT107" s="8"/>
      <c r="URW107" s="19">
        <f t="shared" ref="URW107" si="5829">URW105</f>
        <v>11.535</v>
      </c>
      <c r="URX107" s="1" t="s">
        <v>12</v>
      </c>
      <c r="URZ107" t="s">
        <v>113</v>
      </c>
      <c r="USB107" s="8"/>
      <c r="USE107" s="19">
        <f t="shared" ref="USE107" si="5830">USE105</f>
        <v>11.535</v>
      </c>
      <c r="USF107" s="1" t="s">
        <v>12</v>
      </c>
      <c r="USH107" t="s">
        <v>113</v>
      </c>
      <c r="USJ107" s="8"/>
      <c r="USM107" s="19">
        <f t="shared" ref="USM107" si="5831">USM105</f>
        <v>11.535</v>
      </c>
      <c r="USN107" s="1" t="s">
        <v>12</v>
      </c>
      <c r="USP107" t="s">
        <v>113</v>
      </c>
      <c r="USR107" s="8"/>
      <c r="USU107" s="19">
        <f t="shared" ref="USU107" si="5832">USU105</f>
        <v>11.535</v>
      </c>
      <c r="USV107" s="1" t="s">
        <v>12</v>
      </c>
      <c r="USX107" t="s">
        <v>113</v>
      </c>
      <c r="USZ107" s="8"/>
      <c r="UTC107" s="19">
        <f t="shared" ref="UTC107" si="5833">UTC105</f>
        <v>11.535</v>
      </c>
      <c r="UTD107" s="1" t="s">
        <v>12</v>
      </c>
      <c r="UTF107" t="s">
        <v>113</v>
      </c>
      <c r="UTH107" s="8"/>
      <c r="UTK107" s="19">
        <f t="shared" ref="UTK107" si="5834">UTK105</f>
        <v>11.535</v>
      </c>
      <c r="UTL107" s="1" t="s">
        <v>12</v>
      </c>
      <c r="UTN107" t="s">
        <v>113</v>
      </c>
      <c r="UTP107" s="8"/>
      <c r="UTS107" s="19">
        <f t="shared" ref="UTS107" si="5835">UTS105</f>
        <v>11.535</v>
      </c>
      <c r="UTT107" s="1" t="s">
        <v>12</v>
      </c>
      <c r="UTV107" t="s">
        <v>113</v>
      </c>
      <c r="UTX107" s="8"/>
      <c r="UUA107" s="19">
        <f t="shared" ref="UUA107" si="5836">UUA105</f>
        <v>11.535</v>
      </c>
      <c r="UUB107" s="1" t="s">
        <v>12</v>
      </c>
      <c r="UUD107" t="s">
        <v>113</v>
      </c>
      <c r="UUF107" s="8"/>
      <c r="UUI107" s="19">
        <f t="shared" ref="UUI107" si="5837">UUI105</f>
        <v>11.535</v>
      </c>
      <c r="UUJ107" s="1" t="s">
        <v>12</v>
      </c>
      <c r="UUL107" t="s">
        <v>113</v>
      </c>
      <c r="UUN107" s="8"/>
      <c r="UUQ107" s="19">
        <f t="shared" ref="UUQ107" si="5838">UUQ105</f>
        <v>11.535</v>
      </c>
      <c r="UUR107" s="1" t="s">
        <v>12</v>
      </c>
      <c r="UUT107" t="s">
        <v>113</v>
      </c>
      <c r="UUV107" s="8"/>
      <c r="UUY107" s="19">
        <f t="shared" ref="UUY107" si="5839">UUY105</f>
        <v>11.535</v>
      </c>
      <c r="UUZ107" s="1" t="s">
        <v>12</v>
      </c>
      <c r="UVB107" t="s">
        <v>113</v>
      </c>
      <c r="UVD107" s="8"/>
      <c r="UVG107" s="19">
        <f t="shared" ref="UVG107" si="5840">UVG105</f>
        <v>11.535</v>
      </c>
      <c r="UVH107" s="1" t="s">
        <v>12</v>
      </c>
      <c r="UVJ107" t="s">
        <v>113</v>
      </c>
      <c r="UVL107" s="8"/>
      <c r="UVO107" s="19">
        <f t="shared" ref="UVO107" si="5841">UVO105</f>
        <v>11.535</v>
      </c>
      <c r="UVP107" s="1" t="s">
        <v>12</v>
      </c>
      <c r="UVR107" t="s">
        <v>113</v>
      </c>
      <c r="UVT107" s="8"/>
      <c r="UVW107" s="19">
        <f t="shared" ref="UVW107" si="5842">UVW105</f>
        <v>11.535</v>
      </c>
      <c r="UVX107" s="1" t="s">
        <v>12</v>
      </c>
      <c r="UVZ107" t="s">
        <v>113</v>
      </c>
      <c r="UWB107" s="8"/>
      <c r="UWE107" s="19">
        <f t="shared" ref="UWE107" si="5843">UWE105</f>
        <v>11.535</v>
      </c>
      <c r="UWF107" s="1" t="s">
        <v>12</v>
      </c>
      <c r="UWH107" t="s">
        <v>113</v>
      </c>
      <c r="UWJ107" s="8"/>
      <c r="UWM107" s="19">
        <f t="shared" ref="UWM107" si="5844">UWM105</f>
        <v>11.535</v>
      </c>
      <c r="UWN107" s="1" t="s">
        <v>12</v>
      </c>
      <c r="UWP107" t="s">
        <v>113</v>
      </c>
      <c r="UWR107" s="8"/>
      <c r="UWU107" s="19">
        <f t="shared" ref="UWU107" si="5845">UWU105</f>
        <v>11.535</v>
      </c>
      <c r="UWV107" s="1" t="s">
        <v>12</v>
      </c>
      <c r="UWX107" t="s">
        <v>113</v>
      </c>
      <c r="UWZ107" s="8"/>
      <c r="UXC107" s="19">
        <f t="shared" ref="UXC107" si="5846">UXC105</f>
        <v>11.535</v>
      </c>
      <c r="UXD107" s="1" t="s">
        <v>12</v>
      </c>
      <c r="UXF107" t="s">
        <v>113</v>
      </c>
      <c r="UXH107" s="8"/>
      <c r="UXK107" s="19">
        <f t="shared" ref="UXK107" si="5847">UXK105</f>
        <v>11.535</v>
      </c>
      <c r="UXL107" s="1" t="s">
        <v>12</v>
      </c>
      <c r="UXN107" t="s">
        <v>113</v>
      </c>
      <c r="UXP107" s="8"/>
      <c r="UXS107" s="19">
        <f t="shared" ref="UXS107" si="5848">UXS105</f>
        <v>11.535</v>
      </c>
      <c r="UXT107" s="1" t="s">
        <v>12</v>
      </c>
      <c r="UXV107" t="s">
        <v>113</v>
      </c>
      <c r="UXX107" s="8"/>
      <c r="UYA107" s="19">
        <f t="shared" ref="UYA107" si="5849">UYA105</f>
        <v>11.535</v>
      </c>
      <c r="UYB107" s="1" t="s">
        <v>12</v>
      </c>
      <c r="UYD107" t="s">
        <v>113</v>
      </c>
      <c r="UYF107" s="8"/>
      <c r="UYI107" s="19">
        <f t="shared" ref="UYI107" si="5850">UYI105</f>
        <v>11.535</v>
      </c>
      <c r="UYJ107" s="1" t="s">
        <v>12</v>
      </c>
      <c r="UYL107" t="s">
        <v>113</v>
      </c>
      <c r="UYN107" s="8"/>
      <c r="UYQ107" s="19">
        <f t="shared" ref="UYQ107" si="5851">UYQ105</f>
        <v>11.535</v>
      </c>
      <c r="UYR107" s="1" t="s">
        <v>12</v>
      </c>
      <c r="UYT107" t="s">
        <v>113</v>
      </c>
      <c r="UYV107" s="8"/>
      <c r="UYY107" s="19">
        <f t="shared" ref="UYY107" si="5852">UYY105</f>
        <v>11.535</v>
      </c>
      <c r="UYZ107" s="1" t="s">
        <v>12</v>
      </c>
      <c r="UZB107" t="s">
        <v>113</v>
      </c>
      <c r="UZD107" s="8"/>
      <c r="UZG107" s="19">
        <f t="shared" ref="UZG107" si="5853">UZG105</f>
        <v>11.535</v>
      </c>
      <c r="UZH107" s="1" t="s">
        <v>12</v>
      </c>
      <c r="UZJ107" t="s">
        <v>113</v>
      </c>
      <c r="UZL107" s="8"/>
      <c r="UZO107" s="19">
        <f t="shared" ref="UZO107" si="5854">UZO105</f>
        <v>11.535</v>
      </c>
      <c r="UZP107" s="1" t="s">
        <v>12</v>
      </c>
      <c r="UZR107" t="s">
        <v>113</v>
      </c>
      <c r="UZT107" s="8"/>
      <c r="UZW107" s="19">
        <f t="shared" ref="UZW107" si="5855">UZW105</f>
        <v>11.535</v>
      </c>
      <c r="UZX107" s="1" t="s">
        <v>12</v>
      </c>
      <c r="UZZ107" t="s">
        <v>113</v>
      </c>
      <c r="VAB107" s="8"/>
      <c r="VAE107" s="19">
        <f t="shared" ref="VAE107" si="5856">VAE105</f>
        <v>11.535</v>
      </c>
      <c r="VAF107" s="1" t="s">
        <v>12</v>
      </c>
      <c r="VAH107" t="s">
        <v>113</v>
      </c>
      <c r="VAJ107" s="8"/>
      <c r="VAM107" s="19">
        <f t="shared" ref="VAM107" si="5857">VAM105</f>
        <v>11.535</v>
      </c>
      <c r="VAN107" s="1" t="s">
        <v>12</v>
      </c>
      <c r="VAP107" t="s">
        <v>113</v>
      </c>
      <c r="VAR107" s="8"/>
      <c r="VAU107" s="19">
        <f t="shared" ref="VAU107" si="5858">VAU105</f>
        <v>11.535</v>
      </c>
      <c r="VAV107" s="1" t="s">
        <v>12</v>
      </c>
      <c r="VAX107" t="s">
        <v>113</v>
      </c>
      <c r="VAZ107" s="8"/>
      <c r="VBC107" s="19">
        <f t="shared" ref="VBC107" si="5859">VBC105</f>
        <v>11.535</v>
      </c>
      <c r="VBD107" s="1" t="s">
        <v>12</v>
      </c>
      <c r="VBF107" t="s">
        <v>113</v>
      </c>
      <c r="VBH107" s="8"/>
      <c r="VBK107" s="19">
        <f t="shared" ref="VBK107" si="5860">VBK105</f>
        <v>11.535</v>
      </c>
      <c r="VBL107" s="1" t="s">
        <v>12</v>
      </c>
      <c r="VBN107" t="s">
        <v>113</v>
      </c>
      <c r="VBP107" s="8"/>
      <c r="VBS107" s="19">
        <f t="shared" ref="VBS107" si="5861">VBS105</f>
        <v>11.535</v>
      </c>
      <c r="VBT107" s="1" t="s">
        <v>12</v>
      </c>
      <c r="VBV107" t="s">
        <v>113</v>
      </c>
      <c r="VBX107" s="8"/>
      <c r="VCA107" s="19">
        <f t="shared" ref="VCA107" si="5862">VCA105</f>
        <v>11.535</v>
      </c>
      <c r="VCB107" s="1" t="s">
        <v>12</v>
      </c>
      <c r="VCD107" t="s">
        <v>113</v>
      </c>
      <c r="VCF107" s="8"/>
      <c r="VCI107" s="19">
        <f t="shared" ref="VCI107" si="5863">VCI105</f>
        <v>11.535</v>
      </c>
      <c r="VCJ107" s="1" t="s">
        <v>12</v>
      </c>
      <c r="VCL107" t="s">
        <v>113</v>
      </c>
      <c r="VCN107" s="8"/>
      <c r="VCQ107" s="19">
        <f t="shared" ref="VCQ107" si="5864">VCQ105</f>
        <v>11.535</v>
      </c>
      <c r="VCR107" s="1" t="s">
        <v>12</v>
      </c>
      <c r="VCT107" t="s">
        <v>113</v>
      </c>
      <c r="VCV107" s="8"/>
      <c r="VCY107" s="19">
        <f t="shared" ref="VCY107" si="5865">VCY105</f>
        <v>11.535</v>
      </c>
      <c r="VCZ107" s="1" t="s">
        <v>12</v>
      </c>
      <c r="VDB107" t="s">
        <v>113</v>
      </c>
      <c r="VDD107" s="8"/>
      <c r="VDG107" s="19">
        <f t="shared" ref="VDG107" si="5866">VDG105</f>
        <v>11.535</v>
      </c>
      <c r="VDH107" s="1" t="s">
        <v>12</v>
      </c>
      <c r="VDJ107" t="s">
        <v>113</v>
      </c>
      <c r="VDL107" s="8"/>
      <c r="VDO107" s="19">
        <f t="shared" ref="VDO107" si="5867">VDO105</f>
        <v>11.535</v>
      </c>
      <c r="VDP107" s="1" t="s">
        <v>12</v>
      </c>
      <c r="VDR107" t="s">
        <v>113</v>
      </c>
      <c r="VDT107" s="8"/>
      <c r="VDW107" s="19">
        <f t="shared" ref="VDW107" si="5868">VDW105</f>
        <v>11.535</v>
      </c>
      <c r="VDX107" s="1" t="s">
        <v>12</v>
      </c>
      <c r="VDZ107" t="s">
        <v>113</v>
      </c>
      <c r="VEB107" s="8"/>
      <c r="VEE107" s="19">
        <f t="shared" ref="VEE107" si="5869">VEE105</f>
        <v>11.535</v>
      </c>
      <c r="VEF107" s="1" t="s">
        <v>12</v>
      </c>
      <c r="VEH107" t="s">
        <v>113</v>
      </c>
      <c r="VEJ107" s="8"/>
      <c r="VEM107" s="19">
        <f t="shared" ref="VEM107" si="5870">VEM105</f>
        <v>11.535</v>
      </c>
      <c r="VEN107" s="1" t="s">
        <v>12</v>
      </c>
      <c r="VEP107" t="s">
        <v>113</v>
      </c>
      <c r="VER107" s="8"/>
      <c r="VEU107" s="19">
        <f t="shared" ref="VEU107" si="5871">VEU105</f>
        <v>11.535</v>
      </c>
      <c r="VEV107" s="1" t="s">
        <v>12</v>
      </c>
      <c r="VEX107" t="s">
        <v>113</v>
      </c>
      <c r="VEZ107" s="8"/>
      <c r="VFC107" s="19">
        <f t="shared" ref="VFC107" si="5872">VFC105</f>
        <v>11.535</v>
      </c>
      <c r="VFD107" s="1" t="s">
        <v>12</v>
      </c>
      <c r="VFF107" t="s">
        <v>113</v>
      </c>
      <c r="VFH107" s="8"/>
      <c r="VFK107" s="19">
        <f t="shared" ref="VFK107" si="5873">VFK105</f>
        <v>11.535</v>
      </c>
      <c r="VFL107" s="1" t="s">
        <v>12</v>
      </c>
      <c r="VFN107" t="s">
        <v>113</v>
      </c>
      <c r="VFP107" s="8"/>
      <c r="VFS107" s="19">
        <f t="shared" ref="VFS107" si="5874">VFS105</f>
        <v>11.535</v>
      </c>
      <c r="VFT107" s="1" t="s">
        <v>12</v>
      </c>
      <c r="VFV107" t="s">
        <v>113</v>
      </c>
      <c r="VFX107" s="8"/>
      <c r="VGA107" s="19">
        <f t="shared" ref="VGA107" si="5875">VGA105</f>
        <v>11.535</v>
      </c>
      <c r="VGB107" s="1" t="s">
        <v>12</v>
      </c>
      <c r="VGD107" t="s">
        <v>113</v>
      </c>
      <c r="VGF107" s="8"/>
      <c r="VGI107" s="19">
        <f t="shared" ref="VGI107" si="5876">VGI105</f>
        <v>11.535</v>
      </c>
      <c r="VGJ107" s="1" t="s">
        <v>12</v>
      </c>
      <c r="VGL107" t="s">
        <v>113</v>
      </c>
      <c r="VGN107" s="8"/>
      <c r="VGQ107" s="19">
        <f t="shared" ref="VGQ107" si="5877">VGQ105</f>
        <v>11.535</v>
      </c>
      <c r="VGR107" s="1" t="s">
        <v>12</v>
      </c>
      <c r="VGT107" t="s">
        <v>113</v>
      </c>
      <c r="VGV107" s="8"/>
      <c r="VGY107" s="19">
        <f t="shared" ref="VGY107" si="5878">VGY105</f>
        <v>11.535</v>
      </c>
      <c r="VGZ107" s="1" t="s">
        <v>12</v>
      </c>
      <c r="VHB107" t="s">
        <v>113</v>
      </c>
      <c r="VHD107" s="8"/>
      <c r="VHG107" s="19">
        <f t="shared" ref="VHG107" si="5879">VHG105</f>
        <v>11.535</v>
      </c>
      <c r="VHH107" s="1" t="s">
        <v>12</v>
      </c>
      <c r="VHJ107" t="s">
        <v>113</v>
      </c>
      <c r="VHL107" s="8"/>
      <c r="VHO107" s="19">
        <f t="shared" ref="VHO107" si="5880">VHO105</f>
        <v>11.535</v>
      </c>
      <c r="VHP107" s="1" t="s">
        <v>12</v>
      </c>
      <c r="VHR107" t="s">
        <v>113</v>
      </c>
      <c r="VHT107" s="8"/>
      <c r="VHW107" s="19">
        <f t="shared" ref="VHW107" si="5881">VHW105</f>
        <v>11.535</v>
      </c>
      <c r="VHX107" s="1" t="s">
        <v>12</v>
      </c>
      <c r="VHZ107" t="s">
        <v>113</v>
      </c>
      <c r="VIB107" s="8"/>
      <c r="VIE107" s="19">
        <f t="shared" ref="VIE107" si="5882">VIE105</f>
        <v>11.535</v>
      </c>
      <c r="VIF107" s="1" t="s">
        <v>12</v>
      </c>
      <c r="VIH107" t="s">
        <v>113</v>
      </c>
      <c r="VIJ107" s="8"/>
      <c r="VIM107" s="19">
        <f t="shared" ref="VIM107" si="5883">VIM105</f>
        <v>11.535</v>
      </c>
      <c r="VIN107" s="1" t="s">
        <v>12</v>
      </c>
      <c r="VIP107" t="s">
        <v>113</v>
      </c>
      <c r="VIR107" s="8"/>
      <c r="VIU107" s="19">
        <f t="shared" ref="VIU107" si="5884">VIU105</f>
        <v>11.535</v>
      </c>
      <c r="VIV107" s="1" t="s">
        <v>12</v>
      </c>
      <c r="VIX107" t="s">
        <v>113</v>
      </c>
      <c r="VIZ107" s="8"/>
      <c r="VJC107" s="19">
        <f t="shared" ref="VJC107" si="5885">VJC105</f>
        <v>11.535</v>
      </c>
      <c r="VJD107" s="1" t="s">
        <v>12</v>
      </c>
      <c r="VJF107" t="s">
        <v>113</v>
      </c>
      <c r="VJH107" s="8"/>
      <c r="VJK107" s="19">
        <f t="shared" ref="VJK107" si="5886">VJK105</f>
        <v>11.535</v>
      </c>
      <c r="VJL107" s="1" t="s">
        <v>12</v>
      </c>
      <c r="VJN107" t="s">
        <v>113</v>
      </c>
      <c r="VJP107" s="8"/>
      <c r="VJS107" s="19">
        <f t="shared" ref="VJS107" si="5887">VJS105</f>
        <v>11.535</v>
      </c>
      <c r="VJT107" s="1" t="s">
        <v>12</v>
      </c>
      <c r="VJV107" t="s">
        <v>113</v>
      </c>
      <c r="VJX107" s="8"/>
      <c r="VKA107" s="19">
        <f t="shared" ref="VKA107" si="5888">VKA105</f>
        <v>11.535</v>
      </c>
      <c r="VKB107" s="1" t="s">
        <v>12</v>
      </c>
      <c r="VKD107" t="s">
        <v>113</v>
      </c>
      <c r="VKF107" s="8"/>
      <c r="VKI107" s="19">
        <f t="shared" ref="VKI107" si="5889">VKI105</f>
        <v>11.535</v>
      </c>
      <c r="VKJ107" s="1" t="s">
        <v>12</v>
      </c>
      <c r="VKL107" t="s">
        <v>113</v>
      </c>
      <c r="VKN107" s="8"/>
      <c r="VKQ107" s="19">
        <f t="shared" ref="VKQ107" si="5890">VKQ105</f>
        <v>11.535</v>
      </c>
      <c r="VKR107" s="1" t="s">
        <v>12</v>
      </c>
      <c r="VKT107" t="s">
        <v>113</v>
      </c>
      <c r="VKV107" s="8"/>
      <c r="VKY107" s="19">
        <f t="shared" ref="VKY107" si="5891">VKY105</f>
        <v>11.535</v>
      </c>
      <c r="VKZ107" s="1" t="s">
        <v>12</v>
      </c>
      <c r="VLB107" t="s">
        <v>113</v>
      </c>
      <c r="VLD107" s="8"/>
      <c r="VLG107" s="19">
        <f t="shared" ref="VLG107" si="5892">VLG105</f>
        <v>11.535</v>
      </c>
      <c r="VLH107" s="1" t="s">
        <v>12</v>
      </c>
      <c r="VLJ107" t="s">
        <v>113</v>
      </c>
      <c r="VLL107" s="8"/>
      <c r="VLO107" s="19">
        <f t="shared" ref="VLO107" si="5893">VLO105</f>
        <v>11.535</v>
      </c>
      <c r="VLP107" s="1" t="s">
        <v>12</v>
      </c>
      <c r="VLR107" t="s">
        <v>113</v>
      </c>
      <c r="VLT107" s="8"/>
      <c r="VLW107" s="19">
        <f t="shared" ref="VLW107" si="5894">VLW105</f>
        <v>11.535</v>
      </c>
      <c r="VLX107" s="1" t="s">
        <v>12</v>
      </c>
      <c r="VLZ107" t="s">
        <v>113</v>
      </c>
      <c r="VMB107" s="8"/>
      <c r="VME107" s="19">
        <f t="shared" ref="VME107" si="5895">VME105</f>
        <v>11.535</v>
      </c>
      <c r="VMF107" s="1" t="s">
        <v>12</v>
      </c>
      <c r="VMH107" t="s">
        <v>113</v>
      </c>
      <c r="VMJ107" s="8"/>
      <c r="VMM107" s="19">
        <f t="shared" ref="VMM107" si="5896">VMM105</f>
        <v>11.535</v>
      </c>
      <c r="VMN107" s="1" t="s">
        <v>12</v>
      </c>
      <c r="VMP107" t="s">
        <v>113</v>
      </c>
      <c r="VMR107" s="8"/>
      <c r="VMU107" s="19">
        <f t="shared" ref="VMU107" si="5897">VMU105</f>
        <v>11.535</v>
      </c>
      <c r="VMV107" s="1" t="s">
        <v>12</v>
      </c>
      <c r="VMX107" t="s">
        <v>113</v>
      </c>
      <c r="VMZ107" s="8"/>
      <c r="VNC107" s="19">
        <f t="shared" ref="VNC107" si="5898">VNC105</f>
        <v>11.535</v>
      </c>
      <c r="VND107" s="1" t="s">
        <v>12</v>
      </c>
      <c r="VNF107" t="s">
        <v>113</v>
      </c>
      <c r="VNH107" s="8"/>
      <c r="VNK107" s="19">
        <f t="shared" ref="VNK107" si="5899">VNK105</f>
        <v>11.535</v>
      </c>
      <c r="VNL107" s="1" t="s">
        <v>12</v>
      </c>
      <c r="VNN107" t="s">
        <v>113</v>
      </c>
      <c r="VNP107" s="8"/>
      <c r="VNS107" s="19">
        <f t="shared" ref="VNS107" si="5900">VNS105</f>
        <v>11.535</v>
      </c>
      <c r="VNT107" s="1" t="s">
        <v>12</v>
      </c>
      <c r="VNV107" t="s">
        <v>113</v>
      </c>
      <c r="VNX107" s="8"/>
      <c r="VOA107" s="19">
        <f t="shared" ref="VOA107" si="5901">VOA105</f>
        <v>11.535</v>
      </c>
      <c r="VOB107" s="1" t="s">
        <v>12</v>
      </c>
      <c r="VOD107" t="s">
        <v>113</v>
      </c>
      <c r="VOF107" s="8"/>
      <c r="VOI107" s="19">
        <f t="shared" ref="VOI107" si="5902">VOI105</f>
        <v>11.535</v>
      </c>
      <c r="VOJ107" s="1" t="s">
        <v>12</v>
      </c>
      <c r="VOL107" t="s">
        <v>113</v>
      </c>
      <c r="VON107" s="8"/>
      <c r="VOQ107" s="19">
        <f t="shared" ref="VOQ107" si="5903">VOQ105</f>
        <v>11.535</v>
      </c>
      <c r="VOR107" s="1" t="s">
        <v>12</v>
      </c>
      <c r="VOT107" t="s">
        <v>113</v>
      </c>
      <c r="VOV107" s="8"/>
      <c r="VOY107" s="19">
        <f t="shared" ref="VOY107" si="5904">VOY105</f>
        <v>11.535</v>
      </c>
      <c r="VOZ107" s="1" t="s">
        <v>12</v>
      </c>
      <c r="VPB107" t="s">
        <v>113</v>
      </c>
      <c r="VPD107" s="8"/>
      <c r="VPG107" s="19">
        <f t="shared" ref="VPG107" si="5905">VPG105</f>
        <v>11.535</v>
      </c>
      <c r="VPH107" s="1" t="s">
        <v>12</v>
      </c>
      <c r="VPJ107" t="s">
        <v>113</v>
      </c>
      <c r="VPL107" s="8"/>
      <c r="VPO107" s="19">
        <f t="shared" ref="VPO107" si="5906">VPO105</f>
        <v>11.535</v>
      </c>
      <c r="VPP107" s="1" t="s">
        <v>12</v>
      </c>
      <c r="VPR107" t="s">
        <v>113</v>
      </c>
      <c r="VPT107" s="8"/>
      <c r="VPW107" s="19">
        <f t="shared" ref="VPW107" si="5907">VPW105</f>
        <v>11.535</v>
      </c>
      <c r="VPX107" s="1" t="s">
        <v>12</v>
      </c>
      <c r="VPZ107" t="s">
        <v>113</v>
      </c>
      <c r="VQB107" s="8"/>
      <c r="VQE107" s="19">
        <f t="shared" ref="VQE107" si="5908">VQE105</f>
        <v>11.535</v>
      </c>
      <c r="VQF107" s="1" t="s">
        <v>12</v>
      </c>
      <c r="VQH107" t="s">
        <v>113</v>
      </c>
      <c r="VQJ107" s="8"/>
      <c r="VQM107" s="19">
        <f t="shared" ref="VQM107" si="5909">VQM105</f>
        <v>11.535</v>
      </c>
      <c r="VQN107" s="1" t="s">
        <v>12</v>
      </c>
      <c r="VQP107" t="s">
        <v>113</v>
      </c>
      <c r="VQR107" s="8"/>
      <c r="VQU107" s="19">
        <f t="shared" ref="VQU107" si="5910">VQU105</f>
        <v>11.535</v>
      </c>
      <c r="VQV107" s="1" t="s">
        <v>12</v>
      </c>
      <c r="VQX107" t="s">
        <v>113</v>
      </c>
      <c r="VQZ107" s="8"/>
      <c r="VRC107" s="19">
        <f t="shared" ref="VRC107" si="5911">VRC105</f>
        <v>11.535</v>
      </c>
      <c r="VRD107" s="1" t="s">
        <v>12</v>
      </c>
      <c r="VRF107" t="s">
        <v>113</v>
      </c>
      <c r="VRH107" s="8"/>
      <c r="VRK107" s="19">
        <f t="shared" ref="VRK107" si="5912">VRK105</f>
        <v>11.535</v>
      </c>
      <c r="VRL107" s="1" t="s">
        <v>12</v>
      </c>
      <c r="VRN107" t="s">
        <v>113</v>
      </c>
      <c r="VRP107" s="8"/>
      <c r="VRS107" s="19">
        <f t="shared" ref="VRS107" si="5913">VRS105</f>
        <v>11.535</v>
      </c>
      <c r="VRT107" s="1" t="s">
        <v>12</v>
      </c>
      <c r="VRV107" t="s">
        <v>113</v>
      </c>
      <c r="VRX107" s="8"/>
      <c r="VSA107" s="19">
        <f t="shared" ref="VSA107" si="5914">VSA105</f>
        <v>11.535</v>
      </c>
      <c r="VSB107" s="1" t="s">
        <v>12</v>
      </c>
      <c r="VSD107" t="s">
        <v>113</v>
      </c>
      <c r="VSF107" s="8"/>
      <c r="VSI107" s="19">
        <f t="shared" ref="VSI107" si="5915">VSI105</f>
        <v>11.535</v>
      </c>
      <c r="VSJ107" s="1" t="s">
        <v>12</v>
      </c>
      <c r="VSL107" t="s">
        <v>113</v>
      </c>
      <c r="VSN107" s="8"/>
      <c r="VSQ107" s="19">
        <f t="shared" ref="VSQ107" si="5916">VSQ105</f>
        <v>11.535</v>
      </c>
      <c r="VSR107" s="1" t="s">
        <v>12</v>
      </c>
      <c r="VST107" t="s">
        <v>113</v>
      </c>
      <c r="VSV107" s="8"/>
      <c r="VSY107" s="19">
        <f t="shared" ref="VSY107" si="5917">VSY105</f>
        <v>11.535</v>
      </c>
      <c r="VSZ107" s="1" t="s">
        <v>12</v>
      </c>
      <c r="VTB107" t="s">
        <v>113</v>
      </c>
      <c r="VTD107" s="8"/>
      <c r="VTG107" s="19">
        <f t="shared" ref="VTG107" si="5918">VTG105</f>
        <v>11.535</v>
      </c>
      <c r="VTH107" s="1" t="s">
        <v>12</v>
      </c>
      <c r="VTJ107" t="s">
        <v>113</v>
      </c>
      <c r="VTL107" s="8"/>
      <c r="VTO107" s="19">
        <f t="shared" ref="VTO107" si="5919">VTO105</f>
        <v>11.535</v>
      </c>
      <c r="VTP107" s="1" t="s">
        <v>12</v>
      </c>
      <c r="VTR107" t="s">
        <v>113</v>
      </c>
      <c r="VTT107" s="8"/>
      <c r="VTW107" s="19">
        <f t="shared" ref="VTW107" si="5920">VTW105</f>
        <v>11.535</v>
      </c>
      <c r="VTX107" s="1" t="s">
        <v>12</v>
      </c>
      <c r="VTZ107" t="s">
        <v>113</v>
      </c>
      <c r="VUB107" s="8"/>
      <c r="VUE107" s="19">
        <f t="shared" ref="VUE107" si="5921">VUE105</f>
        <v>11.535</v>
      </c>
      <c r="VUF107" s="1" t="s">
        <v>12</v>
      </c>
      <c r="VUH107" t="s">
        <v>113</v>
      </c>
      <c r="VUJ107" s="8"/>
      <c r="VUM107" s="19">
        <f t="shared" ref="VUM107" si="5922">VUM105</f>
        <v>11.535</v>
      </c>
      <c r="VUN107" s="1" t="s">
        <v>12</v>
      </c>
      <c r="VUP107" t="s">
        <v>113</v>
      </c>
      <c r="VUR107" s="8"/>
      <c r="VUU107" s="19">
        <f t="shared" ref="VUU107" si="5923">VUU105</f>
        <v>11.535</v>
      </c>
      <c r="VUV107" s="1" t="s">
        <v>12</v>
      </c>
      <c r="VUX107" t="s">
        <v>113</v>
      </c>
      <c r="VUZ107" s="8"/>
      <c r="VVC107" s="19">
        <f t="shared" ref="VVC107" si="5924">VVC105</f>
        <v>11.535</v>
      </c>
      <c r="VVD107" s="1" t="s">
        <v>12</v>
      </c>
      <c r="VVF107" t="s">
        <v>113</v>
      </c>
      <c r="VVH107" s="8"/>
      <c r="VVK107" s="19">
        <f t="shared" ref="VVK107" si="5925">VVK105</f>
        <v>11.535</v>
      </c>
      <c r="VVL107" s="1" t="s">
        <v>12</v>
      </c>
      <c r="VVN107" t="s">
        <v>113</v>
      </c>
      <c r="VVP107" s="8"/>
      <c r="VVS107" s="19">
        <f t="shared" ref="VVS107" si="5926">VVS105</f>
        <v>11.535</v>
      </c>
      <c r="VVT107" s="1" t="s">
        <v>12</v>
      </c>
      <c r="VVV107" t="s">
        <v>113</v>
      </c>
      <c r="VVX107" s="8"/>
      <c r="VWA107" s="19">
        <f t="shared" ref="VWA107" si="5927">VWA105</f>
        <v>11.535</v>
      </c>
      <c r="VWB107" s="1" t="s">
        <v>12</v>
      </c>
      <c r="VWD107" t="s">
        <v>113</v>
      </c>
      <c r="VWF107" s="8"/>
      <c r="VWI107" s="19">
        <f t="shared" ref="VWI107" si="5928">VWI105</f>
        <v>11.535</v>
      </c>
      <c r="VWJ107" s="1" t="s">
        <v>12</v>
      </c>
      <c r="VWL107" t="s">
        <v>113</v>
      </c>
      <c r="VWN107" s="8"/>
      <c r="VWQ107" s="19">
        <f t="shared" ref="VWQ107" si="5929">VWQ105</f>
        <v>11.535</v>
      </c>
      <c r="VWR107" s="1" t="s">
        <v>12</v>
      </c>
      <c r="VWT107" t="s">
        <v>113</v>
      </c>
      <c r="VWV107" s="8"/>
      <c r="VWY107" s="19">
        <f t="shared" ref="VWY107" si="5930">VWY105</f>
        <v>11.535</v>
      </c>
      <c r="VWZ107" s="1" t="s">
        <v>12</v>
      </c>
      <c r="VXB107" t="s">
        <v>113</v>
      </c>
      <c r="VXD107" s="8"/>
      <c r="VXG107" s="19">
        <f t="shared" ref="VXG107" si="5931">VXG105</f>
        <v>11.535</v>
      </c>
      <c r="VXH107" s="1" t="s">
        <v>12</v>
      </c>
      <c r="VXJ107" t="s">
        <v>113</v>
      </c>
      <c r="VXL107" s="8"/>
      <c r="VXO107" s="19">
        <f t="shared" ref="VXO107" si="5932">VXO105</f>
        <v>11.535</v>
      </c>
      <c r="VXP107" s="1" t="s">
        <v>12</v>
      </c>
      <c r="VXR107" t="s">
        <v>113</v>
      </c>
      <c r="VXT107" s="8"/>
      <c r="VXW107" s="19">
        <f t="shared" ref="VXW107" si="5933">VXW105</f>
        <v>11.535</v>
      </c>
      <c r="VXX107" s="1" t="s">
        <v>12</v>
      </c>
      <c r="VXZ107" t="s">
        <v>113</v>
      </c>
      <c r="VYB107" s="8"/>
      <c r="VYE107" s="19">
        <f t="shared" ref="VYE107" si="5934">VYE105</f>
        <v>11.535</v>
      </c>
      <c r="VYF107" s="1" t="s">
        <v>12</v>
      </c>
      <c r="VYH107" t="s">
        <v>113</v>
      </c>
      <c r="VYJ107" s="8"/>
      <c r="VYM107" s="19">
        <f t="shared" ref="VYM107" si="5935">VYM105</f>
        <v>11.535</v>
      </c>
      <c r="VYN107" s="1" t="s">
        <v>12</v>
      </c>
      <c r="VYP107" t="s">
        <v>113</v>
      </c>
      <c r="VYR107" s="8"/>
      <c r="VYU107" s="19">
        <f t="shared" ref="VYU107" si="5936">VYU105</f>
        <v>11.535</v>
      </c>
      <c r="VYV107" s="1" t="s">
        <v>12</v>
      </c>
      <c r="VYX107" t="s">
        <v>113</v>
      </c>
      <c r="VYZ107" s="8"/>
      <c r="VZC107" s="19">
        <f t="shared" ref="VZC107" si="5937">VZC105</f>
        <v>11.535</v>
      </c>
      <c r="VZD107" s="1" t="s">
        <v>12</v>
      </c>
      <c r="VZF107" t="s">
        <v>113</v>
      </c>
      <c r="VZH107" s="8"/>
      <c r="VZK107" s="19">
        <f t="shared" ref="VZK107" si="5938">VZK105</f>
        <v>11.535</v>
      </c>
      <c r="VZL107" s="1" t="s">
        <v>12</v>
      </c>
      <c r="VZN107" t="s">
        <v>113</v>
      </c>
      <c r="VZP107" s="8"/>
      <c r="VZS107" s="19">
        <f t="shared" ref="VZS107" si="5939">VZS105</f>
        <v>11.535</v>
      </c>
      <c r="VZT107" s="1" t="s">
        <v>12</v>
      </c>
      <c r="VZV107" t="s">
        <v>113</v>
      </c>
      <c r="VZX107" s="8"/>
      <c r="WAA107" s="19">
        <f t="shared" ref="WAA107" si="5940">WAA105</f>
        <v>11.535</v>
      </c>
      <c r="WAB107" s="1" t="s">
        <v>12</v>
      </c>
      <c r="WAD107" t="s">
        <v>113</v>
      </c>
      <c r="WAF107" s="8"/>
      <c r="WAI107" s="19">
        <f t="shared" ref="WAI107" si="5941">WAI105</f>
        <v>11.535</v>
      </c>
      <c r="WAJ107" s="1" t="s">
        <v>12</v>
      </c>
      <c r="WAL107" t="s">
        <v>113</v>
      </c>
      <c r="WAN107" s="8"/>
      <c r="WAQ107" s="19">
        <f t="shared" ref="WAQ107" si="5942">WAQ105</f>
        <v>11.535</v>
      </c>
      <c r="WAR107" s="1" t="s">
        <v>12</v>
      </c>
      <c r="WAT107" t="s">
        <v>113</v>
      </c>
      <c r="WAV107" s="8"/>
      <c r="WAY107" s="19">
        <f t="shared" ref="WAY107" si="5943">WAY105</f>
        <v>11.535</v>
      </c>
      <c r="WAZ107" s="1" t="s">
        <v>12</v>
      </c>
      <c r="WBB107" t="s">
        <v>113</v>
      </c>
      <c r="WBD107" s="8"/>
      <c r="WBG107" s="19">
        <f t="shared" ref="WBG107" si="5944">WBG105</f>
        <v>11.535</v>
      </c>
      <c r="WBH107" s="1" t="s">
        <v>12</v>
      </c>
      <c r="WBJ107" t="s">
        <v>113</v>
      </c>
      <c r="WBL107" s="8"/>
      <c r="WBO107" s="19">
        <f t="shared" ref="WBO107" si="5945">WBO105</f>
        <v>11.535</v>
      </c>
      <c r="WBP107" s="1" t="s">
        <v>12</v>
      </c>
      <c r="WBR107" t="s">
        <v>113</v>
      </c>
      <c r="WBT107" s="8"/>
      <c r="WBW107" s="19">
        <f t="shared" ref="WBW107" si="5946">WBW105</f>
        <v>11.535</v>
      </c>
      <c r="WBX107" s="1" t="s">
        <v>12</v>
      </c>
      <c r="WBZ107" t="s">
        <v>113</v>
      </c>
      <c r="WCB107" s="8"/>
      <c r="WCE107" s="19">
        <f t="shared" ref="WCE107" si="5947">WCE105</f>
        <v>11.535</v>
      </c>
      <c r="WCF107" s="1" t="s">
        <v>12</v>
      </c>
      <c r="WCH107" t="s">
        <v>113</v>
      </c>
      <c r="WCJ107" s="8"/>
      <c r="WCM107" s="19">
        <f t="shared" ref="WCM107" si="5948">WCM105</f>
        <v>11.535</v>
      </c>
      <c r="WCN107" s="1" t="s">
        <v>12</v>
      </c>
      <c r="WCP107" t="s">
        <v>113</v>
      </c>
      <c r="WCR107" s="8"/>
      <c r="WCU107" s="19">
        <f t="shared" ref="WCU107" si="5949">WCU105</f>
        <v>11.535</v>
      </c>
      <c r="WCV107" s="1" t="s">
        <v>12</v>
      </c>
      <c r="WCX107" t="s">
        <v>113</v>
      </c>
      <c r="WCZ107" s="8"/>
      <c r="WDC107" s="19">
        <f t="shared" ref="WDC107" si="5950">WDC105</f>
        <v>11.535</v>
      </c>
      <c r="WDD107" s="1" t="s">
        <v>12</v>
      </c>
      <c r="WDF107" t="s">
        <v>113</v>
      </c>
      <c r="WDH107" s="8"/>
      <c r="WDK107" s="19">
        <f t="shared" ref="WDK107" si="5951">WDK105</f>
        <v>11.535</v>
      </c>
      <c r="WDL107" s="1" t="s">
        <v>12</v>
      </c>
      <c r="WDN107" t="s">
        <v>113</v>
      </c>
      <c r="WDP107" s="8"/>
      <c r="WDS107" s="19">
        <f t="shared" ref="WDS107" si="5952">WDS105</f>
        <v>11.535</v>
      </c>
      <c r="WDT107" s="1" t="s">
        <v>12</v>
      </c>
      <c r="WDV107" t="s">
        <v>113</v>
      </c>
      <c r="WDX107" s="8"/>
      <c r="WEA107" s="19">
        <f t="shared" ref="WEA107" si="5953">WEA105</f>
        <v>11.535</v>
      </c>
      <c r="WEB107" s="1" t="s">
        <v>12</v>
      </c>
      <c r="WED107" t="s">
        <v>113</v>
      </c>
      <c r="WEF107" s="8"/>
      <c r="WEI107" s="19">
        <f t="shared" ref="WEI107" si="5954">WEI105</f>
        <v>11.535</v>
      </c>
      <c r="WEJ107" s="1" t="s">
        <v>12</v>
      </c>
      <c r="WEL107" t="s">
        <v>113</v>
      </c>
      <c r="WEN107" s="8"/>
      <c r="WEQ107" s="19">
        <f t="shared" ref="WEQ107" si="5955">WEQ105</f>
        <v>11.535</v>
      </c>
      <c r="WER107" s="1" t="s">
        <v>12</v>
      </c>
      <c r="WET107" t="s">
        <v>113</v>
      </c>
      <c r="WEV107" s="8"/>
      <c r="WEY107" s="19">
        <f t="shared" ref="WEY107" si="5956">WEY105</f>
        <v>11.535</v>
      </c>
      <c r="WEZ107" s="1" t="s">
        <v>12</v>
      </c>
      <c r="WFB107" t="s">
        <v>113</v>
      </c>
      <c r="WFD107" s="8"/>
      <c r="WFG107" s="19">
        <f t="shared" ref="WFG107" si="5957">WFG105</f>
        <v>11.535</v>
      </c>
      <c r="WFH107" s="1" t="s">
        <v>12</v>
      </c>
      <c r="WFJ107" t="s">
        <v>113</v>
      </c>
      <c r="WFL107" s="8"/>
      <c r="WFO107" s="19">
        <f t="shared" ref="WFO107" si="5958">WFO105</f>
        <v>11.535</v>
      </c>
      <c r="WFP107" s="1" t="s">
        <v>12</v>
      </c>
      <c r="WFR107" t="s">
        <v>113</v>
      </c>
      <c r="WFT107" s="8"/>
      <c r="WFW107" s="19">
        <f t="shared" ref="WFW107" si="5959">WFW105</f>
        <v>11.535</v>
      </c>
      <c r="WFX107" s="1" t="s">
        <v>12</v>
      </c>
      <c r="WFZ107" t="s">
        <v>113</v>
      </c>
      <c r="WGB107" s="8"/>
      <c r="WGE107" s="19">
        <f t="shared" ref="WGE107" si="5960">WGE105</f>
        <v>11.535</v>
      </c>
      <c r="WGF107" s="1" t="s">
        <v>12</v>
      </c>
      <c r="WGH107" t="s">
        <v>113</v>
      </c>
      <c r="WGJ107" s="8"/>
      <c r="WGM107" s="19">
        <f t="shared" ref="WGM107" si="5961">WGM105</f>
        <v>11.535</v>
      </c>
      <c r="WGN107" s="1" t="s">
        <v>12</v>
      </c>
      <c r="WGP107" t="s">
        <v>113</v>
      </c>
      <c r="WGR107" s="8"/>
      <c r="WGU107" s="19">
        <f t="shared" ref="WGU107" si="5962">WGU105</f>
        <v>11.535</v>
      </c>
      <c r="WGV107" s="1" t="s">
        <v>12</v>
      </c>
      <c r="WGX107" t="s">
        <v>113</v>
      </c>
      <c r="WGZ107" s="8"/>
      <c r="WHC107" s="19">
        <f t="shared" ref="WHC107" si="5963">WHC105</f>
        <v>11.535</v>
      </c>
      <c r="WHD107" s="1" t="s">
        <v>12</v>
      </c>
      <c r="WHF107" t="s">
        <v>113</v>
      </c>
      <c r="WHH107" s="8"/>
      <c r="WHK107" s="19">
        <f t="shared" ref="WHK107" si="5964">WHK105</f>
        <v>11.535</v>
      </c>
      <c r="WHL107" s="1" t="s">
        <v>12</v>
      </c>
      <c r="WHN107" t="s">
        <v>113</v>
      </c>
      <c r="WHP107" s="8"/>
      <c r="WHS107" s="19">
        <f t="shared" ref="WHS107" si="5965">WHS105</f>
        <v>11.535</v>
      </c>
      <c r="WHT107" s="1" t="s">
        <v>12</v>
      </c>
      <c r="WHV107" t="s">
        <v>113</v>
      </c>
      <c r="WHX107" s="8"/>
      <c r="WIA107" s="19">
        <f t="shared" ref="WIA107" si="5966">WIA105</f>
        <v>11.535</v>
      </c>
      <c r="WIB107" s="1" t="s">
        <v>12</v>
      </c>
      <c r="WID107" t="s">
        <v>113</v>
      </c>
      <c r="WIF107" s="8"/>
      <c r="WII107" s="19">
        <f t="shared" ref="WII107" si="5967">WII105</f>
        <v>11.535</v>
      </c>
      <c r="WIJ107" s="1" t="s">
        <v>12</v>
      </c>
      <c r="WIL107" t="s">
        <v>113</v>
      </c>
      <c r="WIN107" s="8"/>
      <c r="WIQ107" s="19">
        <f t="shared" ref="WIQ107" si="5968">WIQ105</f>
        <v>11.535</v>
      </c>
      <c r="WIR107" s="1" t="s">
        <v>12</v>
      </c>
      <c r="WIT107" t="s">
        <v>113</v>
      </c>
      <c r="WIV107" s="8"/>
      <c r="WIY107" s="19">
        <f t="shared" ref="WIY107" si="5969">WIY105</f>
        <v>11.535</v>
      </c>
      <c r="WIZ107" s="1" t="s">
        <v>12</v>
      </c>
      <c r="WJB107" t="s">
        <v>113</v>
      </c>
      <c r="WJD107" s="8"/>
      <c r="WJG107" s="19">
        <f t="shared" ref="WJG107" si="5970">WJG105</f>
        <v>11.535</v>
      </c>
      <c r="WJH107" s="1" t="s">
        <v>12</v>
      </c>
      <c r="WJJ107" t="s">
        <v>113</v>
      </c>
      <c r="WJL107" s="8"/>
      <c r="WJO107" s="19">
        <f t="shared" ref="WJO107" si="5971">WJO105</f>
        <v>11.535</v>
      </c>
      <c r="WJP107" s="1" t="s">
        <v>12</v>
      </c>
      <c r="WJR107" t="s">
        <v>113</v>
      </c>
      <c r="WJT107" s="8"/>
      <c r="WJW107" s="19">
        <f t="shared" ref="WJW107" si="5972">WJW105</f>
        <v>11.535</v>
      </c>
      <c r="WJX107" s="1" t="s">
        <v>12</v>
      </c>
      <c r="WJZ107" t="s">
        <v>113</v>
      </c>
      <c r="WKB107" s="8"/>
      <c r="WKE107" s="19">
        <f t="shared" ref="WKE107" si="5973">WKE105</f>
        <v>11.535</v>
      </c>
      <c r="WKF107" s="1" t="s">
        <v>12</v>
      </c>
      <c r="WKH107" t="s">
        <v>113</v>
      </c>
      <c r="WKJ107" s="8"/>
      <c r="WKM107" s="19">
        <f t="shared" ref="WKM107" si="5974">WKM105</f>
        <v>11.535</v>
      </c>
      <c r="WKN107" s="1" t="s">
        <v>12</v>
      </c>
      <c r="WKP107" t="s">
        <v>113</v>
      </c>
      <c r="WKR107" s="8"/>
      <c r="WKU107" s="19">
        <f t="shared" ref="WKU107" si="5975">WKU105</f>
        <v>11.535</v>
      </c>
      <c r="WKV107" s="1" t="s">
        <v>12</v>
      </c>
      <c r="WKX107" t="s">
        <v>113</v>
      </c>
      <c r="WKZ107" s="8"/>
      <c r="WLC107" s="19">
        <f t="shared" ref="WLC107" si="5976">WLC105</f>
        <v>11.535</v>
      </c>
      <c r="WLD107" s="1" t="s">
        <v>12</v>
      </c>
      <c r="WLF107" t="s">
        <v>113</v>
      </c>
      <c r="WLH107" s="8"/>
      <c r="WLK107" s="19">
        <f t="shared" ref="WLK107" si="5977">WLK105</f>
        <v>11.535</v>
      </c>
      <c r="WLL107" s="1" t="s">
        <v>12</v>
      </c>
      <c r="WLN107" t="s">
        <v>113</v>
      </c>
      <c r="WLP107" s="8"/>
      <c r="WLS107" s="19">
        <f t="shared" ref="WLS107" si="5978">WLS105</f>
        <v>11.535</v>
      </c>
      <c r="WLT107" s="1" t="s">
        <v>12</v>
      </c>
      <c r="WLV107" t="s">
        <v>113</v>
      </c>
      <c r="WLX107" s="8"/>
      <c r="WMA107" s="19">
        <f t="shared" ref="WMA107" si="5979">WMA105</f>
        <v>11.535</v>
      </c>
      <c r="WMB107" s="1" t="s">
        <v>12</v>
      </c>
      <c r="WMD107" t="s">
        <v>113</v>
      </c>
      <c r="WMF107" s="8"/>
      <c r="WMI107" s="19">
        <f t="shared" ref="WMI107" si="5980">WMI105</f>
        <v>11.535</v>
      </c>
      <c r="WMJ107" s="1" t="s">
        <v>12</v>
      </c>
      <c r="WML107" t="s">
        <v>113</v>
      </c>
      <c r="WMN107" s="8"/>
      <c r="WMQ107" s="19">
        <f t="shared" ref="WMQ107" si="5981">WMQ105</f>
        <v>11.535</v>
      </c>
      <c r="WMR107" s="1" t="s">
        <v>12</v>
      </c>
      <c r="WMT107" t="s">
        <v>113</v>
      </c>
      <c r="WMV107" s="8"/>
      <c r="WMY107" s="19">
        <f t="shared" ref="WMY107" si="5982">WMY105</f>
        <v>11.535</v>
      </c>
      <c r="WMZ107" s="1" t="s">
        <v>12</v>
      </c>
      <c r="WNB107" t="s">
        <v>113</v>
      </c>
      <c r="WND107" s="8"/>
      <c r="WNG107" s="19">
        <f t="shared" ref="WNG107" si="5983">WNG105</f>
        <v>11.535</v>
      </c>
      <c r="WNH107" s="1" t="s">
        <v>12</v>
      </c>
      <c r="WNJ107" t="s">
        <v>113</v>
      </c>
      <c r="WNL107" s="8"/>
      <c r="WNO107" s="19">
        <f t="shared" ref="WNO107" si="5984">WNO105</f>
        <v>11.535</v>
      </c>
      <c r="WNP107" s="1" t="s">
        <v>12</v>
      </c>
      <c r="WNR107" t="s">
        <v>113</v>
      </c>
      <c r="WNT107" s="8"/>
      <c r="WNW107" s="19">
        <f t="shared" ref="WNW107" si="5985">WNW105</f>
        <v>11.535</v>
      </c>
      <c r="WNX107" s="1" t="s">
        <v>12</v>
      </c>
      <c r="WNZ107" t="s">
        <v>113</v>
      </c>
      <c r="WOB107" s="8"/>
      <c r="WOE107" s="19">
        <f t="shared" ref="WOE107" si="5986">WOE105</f>
        <v>11.535</v>
      </c>
      <c r="WOF107" s="1" t="s">
        <v>12</v>
      </c>
      <c r="WOH107" t="s">
        <v>113</v>
      </c>
      <c r="WOJ107" s="8"/>
      <c r="WOM107" s="19">
        <f t="shared" ref="WOM107" si="5987">WOM105</f>
        <v>11.535</v>
      </c>
      <c r="WON107" s="1" t="s">
        <v>12</v>
      </c>
      <c r="WOP107" t="s">
        <v>113</v>
      </c>
      <c r="WOR107" s="8"/>
      <c r="WOU107" s="19">
        <f t="shared" ref="WOU107" si="5988">WOU105</f>
        <v>11.535</v>
      </c>
      <c r="WOV107" s="1" t="s">
        <v>12</v>
      </c>
      <c r="WOX107" t="s">
        <v>113</v>
      </c>
      <c r="WOZ107" s="8"/>
      <c r="WPC107" s="19">
        <f t="shared" ref="WPC107" si="5989">WPC105</f>
        <v>11.535</v>
      </c>
      <c r="WPD107" s="1" t="s">
        <v>12</v>
      </c>
      <c r="WPF107" t="s">
        <v>113</v>
      </c>
      <c r="WPH107" s="8"/>
      <c r="WPK107" s="19">
        <f t="shared" ref="WPK107" si="5990">WPK105</f>
        <v>11.535</v>
      </c>
      <c r="WPL107" s="1" t="s">
        <v>12</v>
      </c>
      <c r="WPN107" t="s">
        <v>113</v>
      </c>
      <c r="WPP107" s="8"/>
      <c r="WPS107" s="19">
        <f t="shared" ref="WPS107" si="5991">WPS105</f>
        <v>11.535</v>
      </c>
      <c r="WPT107" s="1" t="s">
        <v>12</v>
      </c>
      <c r="WPV107" t="s">
        <v>113</v>
      </c>
      <c r="WPX107" s="8"/>
      <c r="WQA107" s="19">
        <f t="shared" ref="WQA107" si="5992">WQA105</f>
        <v>11.535</v>
      </c>
      <c r="WQB107" s="1" t="s">
        <v>12</v>
      </c>
      <c r="WQD107" t="s">
        <v>113</v>
      </c>
      <c r="WQF107" s="8"/>
      <c r="WQI107" s="19">
        <f t="shared" ref="WQI107" si="5993">WQI105</f>
        <v>11.535</v>
      </c>
      <c r="WQJ107" s="1" t="s">
        <v>12</v>
      </c>
      <c r="WQL107" t="s">
        <v>113</v>
      </c>
      <c r="WQN107" s="8"/>
      <c r="WQQ107" s="19">
        <f t="shared" ref="WQQ107" si="5994">WQQ105</f>
        <v>11.535</v>
      </c>
      <c r="WQR107" s="1" t="s">
        <v>12</v>
      </c>
      <c r="WQT107" t="s">
        <v>113</v>
      </c>
      <c r="WQV107" s="8"/>
      <c r="WQY107" s="19">
        <f t="shared" ref="WQY107" si="5995">WQY105</f>
        <v>11.535</v>
      </c>
      <c r="WQZ107" s="1" t="s">
        <v>12</v>
      </c>
      <c r="WRB107" t="s">
        <v>113</v>
      </c>
      <c r="WRD107" s="8"/>
      <c r="WRG107" s="19">
        <f t="shared" ref="WRG107" si="5996">WRG105</f>
        <v>11.535</v>
      </c>
      <c r="WRH107" s="1" t="s">
        <v>12</v>
      </c>
      <c r="WRJ107" t="s">
        <v>113</v>
      </c>
      <c r="WRL107" s="8"/>
      <c r="WRO107" s="19">
        <f t="shared" ref="WRO107" si="5997">WRO105</f>
        <v>11.535</v>
      </c>
      <c r="WRP107" s="1" t="s">
        <v>12</v>
      </c>
      <c r="WRR107" t="s">
        <v>113</v>
      </c>
      <c r="WRT107" s="8"/>
      <c r="WRW107" s="19">
        <f t="shared" ref="WRW107" si="5998">WRW105</f>
        <v>11.535</v>
      </c>
      <c r="WRX107" s="1" t="s">
        <v>12</v>
      </c>
      <c r="WRZ107" t="s">
        <v>113</v>
      </c>
      <c r="WSB107" s="8"/>
      <c r="WSE107" s="19">
        <f t="shared" ref="WSE107" si="5999">WSE105</f>
        <v>11.535</v>
      </c>
      <c r="WSF107" s="1" t="s">
        <v>12</v>
      </c>
      <c r="WSH107" t="s">
        <v>113</v>
      </c>
      <c r="WSJ107" s="8"/>
      <c r="WSM107" s="19">
        <f t="shared" ref="WSM107" si="6000">WSM105</f>
        <v>11.535</v>
      </c>
      <c r="WSN107" s="1" t="s">
        <v>12</v>
      </c>
      <c r="WSP107" t="s">
        <v>113</v>
      </c>
      <c r="WSR107" s="8"/>
      <c r="WSU107" s="19">
        <f t="shared" ref="WSU107" si="6001">WSU105</f>
        <v>11.535</v>
      </c>
      <c r="WSV107" s="1" t="s">
        <v>12</v>
      </c>
      <c r="WSX107" t="s">
        <v>113</v>
      </c>
      <c r="WSZ107" s="8"/>
      <c r="WTC107" s="19">
        <f t="shared" ref="WTC107" si="6002">WTC105</f>
        <v>11.535</v>
      </c>
      <c r="WTD107" s="1" t="s">
        <v>12</v>
      </c>
      <c r="WTF107" t="s">
        <v>113</v>
      </c>
      <c r="WTH107" s="8"/>
      <c r="WTK107" s="19">
        <f t="shared" ref="WTK107" si="6003">WTK105</f>
        <v>11.535</v>
      </c>
      <c r="WTL107" s="1" t="s">
        <v>12</v>
      </c>
      <c r="WTN107" t="s">
        <v>113</v>
      </c>
      <c r="WTP107" s="8"/>
      <c r="WTS107" s="19">
        <f t="shared" ref="WTS107" si="6004">WTS105</f>
        <v>11.535</v>
      </c>
      <c r="WTT107" s="1" t="s">
        <v>12</v>
      </c>
      <c r="WTV107" t="s">
        <v>113</v>
      </c>
      <c r="WTX107" s="8"/>
      <c r="WUA107" s="19">
        <f t="shared" ref="WUA107" si="6005">WUA105</f>
        <v>11.535</v>
      </c>
      <c r="WUB107" s="1" t="s">
        <v>12</v>
      </c>
      <c r="WUD107" t="s">
        <v>113</v>
      </c>
      <c r="WUF107" s="8"/>
      <c r="WUI107" s="19">
        <f t="shared" ref="WUI107" si="6006">WUI105</f>
        <v>11.535</v>
      </c>
      <c r="WUJ107" s="1" t="s">
        <v>12</v>
      </c>
      <c r="WUL107" t="s">
        <v>113</v>
      </c>
      <c r="WUN107" s="8"/>
      <c r="WUQ107" s="19">
        <f t="shared" ref="WUQ107" si="6007">WUQ105</f>
        <v>11.535</v>
      </c>
      <c r="WUR107" s="1" t="s">
        <v>12</v>
      </c>
      <c r="WUT107" t="s">
        <v>113</v>
      </c>
      <c r="WUV107" s="8"/>
      <c r="WUY107" s="19">
        <f t="shared" ref="WUY107" si="6008">WUY105</f>
        <v>11.535</v>
      </c>
      <c r="WUZ107" s="1" t="s">
        <v>12</v>
      </c>
      <c r="WVB107" t="s">
        <v>113</v>
      </c>
      <c r="WVD107" s="8"/>
      <c r="WVG107" s="19">
        <f t="shared" ref="WVG107" si="6009">WVG105</f>
        <v>11.535</v>
      </c>
      <c r="WVH107" s="1" t="s">
        <v>12</v>
      </c>
      <c r="WVJ107" t="s">
        <v>113</v>
      </c>
      <c r="WVL107" s="8"/>
      <c r="WVO107" s="19">
        <f t="shared" ref="WVO107" si="6010">WVO105</f>
        <v>11.535</v>
      </c>
      <c r="WVP107" s="1" t="s">
        <v>12</v>
      </c>
      <c r="WVR107" t="s">
        <v>113</v>
      </c>
      <c r="WVT107" s="8"/>
      <c r="WVW107" s="19">
        <f t="shared" ref="WVW107" si="6011">WVW105</f>
        <v>11.535</v>
      </c>
      <c r="WVX107" s="1" t="s">
        <v>12</v>
      </c>
      <c r="WVZ107" t="s">
        <v>113</v>
      </c>
      <c r="WWB107" s="8"/>
      <c r="WWE107" s="19">
        <f t="shared" ref="WWE107" si="6012">WWE105</f>
        <v>11.535</v>
      </c>
      <c r="WWF107" s="1" t="s">
        <v>12</v>
      </c>
      <c r="WWH107" t="s">
        <v>113</v>
      </c>
      <c r="WWJ107" s="8"/>
      <c r="WWM107" s="19">
        <f t="shared" ref="WWM107" si="6013">WWM105</f>
        <v>11.535</v>
      </c>
      <c r="WWN107" s="1" t="s">
        <v>12</v>
      </c>
      <c r="WWP107" t="s">
        <v>113</v>
      </c>
      <c r="WWR107" s="8"/>
      <c r="WWU107" s="19">
        <f t="shared" ref="WWU107" si="6014">WWU105</f>
        <v>11.535</v>
      </c>
      <c r="WWV107" s="1" t="s">
        <v>12</v>
      </c>
      <c r="WWX107" t="s">
        <v>113</v>
      </c>
      <c r="WWZ107" s="8"/>
      <c r="WXC107" s="19">
        <f t="shared" ref="WXC107" si="6015">WXC105</f>
        <v>11.535</v>
      </c>
      <c r="WXD107" s="1" t="s">
        <v>12</v>
      </c>
      <c r="WXF107" t="s">
        <v>113</v>
      </c>
      <c r="WXH107" s="8"/>
      <c r="WXK107" s="19">
        <f t="shared" ref="WXK107" si="6016">WXK105</f>
        <v>11.535</v>
      </c>
      <c r="WXL107" s="1" t="s">
        <v>12</v>
      </c>
      <c r="WXN107" t="s">
        <v>113</v>
      </c>
      <c r="WXP107" s="8"/>
      <c r="WXS107" s="19">
        <f t="shared" ref="WXS107" si="6017">WXS105</f>
        <v>11.535</v>
      </c>
      <c r="WXT107" s="1" t="s">
        <v>12</v>
      </c>
      <c r="WXV107" t="s">
        <v>113</v>
      </c>
      <c r="WXX107" s="8"/>
      <c r="WYA107" s="19">
        <f t="shared" ref="WYA107" si="6018">WYA105</f>
        <v>11.535</v>
      </c>
      <c r="WYB107" s="1" t="s">
        <v>12</v>
      </c>
      <c r="WYD107" t="s">
        <v>113</v>
      </c>
      <c r="WYF107" s="8"/>
      <c r="WYI107" s="19">
        <f t="shared" ref="WYI107" si="6019">WYI105</f>
        <v>11.535</v>
      </c>
      <c r="WYJ107" s="1" t="s">
        <v>12</v>
      </c>
      <c r="WYL107" t="s">
        <v>113</v>
      </c>
      <c r="WYN107" s="8"/>
      <c r="WYQ107" s="19">
        <f t="shared" ref="WYQ107" si="6020">WYQ105</f>
        <v>11.535</v>
      </c>
      <c r="WYR107" s="1" t="s">
        <v>12</v>
      </c>
      <c r="WYT107" t="s">
        <v>113</v>
      </c>
      <c r="WYV107" s="8"/>
      <c r="WYY107" s="19">
        <f t="shared" ref="WYY107" si="6021">WYY105</f>
        <v>11.535</v>
      </c>
      <c r="WYZ107" s="1" t="s">
        <v>12</v>
      </c>
      <c r="WZB107" t="s">
        <v>113</v>
      </c>
      <c r="WZD107" s="8"/>
      <c r="WZG107" s="19">
        <f t="shared" ref="WZG107" si="6022">WZG105</f>
        <v>11.535</v>
      </c>
      <c r="WZH107" s="1" t="s">
        <v>12</v>
      </c>
      <c r="WZJ107" t="s">
        <v>113</v>
      </c>
      <c r="WZL107" s="8"/>
      <c r="WZO107" s="19">
        <f t="shared" ref="WZO107" si="6023">WZO105</f>
        <v>11.535</v>
      </c>
      <c r="WZP107" s="1" t="s">
        <v>12</v>
      </c>
      <c r="WZR107" t="s">
        <v>113</v>
      </c>
      <c r="WZT107" s="8"/>
      <c r="WZW107" s="19">
        <f t="shared" ref="WZW107" si="6024">WZW105</f>
        <v>11.535</v>
      </c>
      <c r="WZX107" s="1" t="s">
        <v>12</v>
      </c>
      <c r="WZZ107" t="s">
        <v>113</v>
      </c>
      <c r="XAB107" s="8"/>
      <c r="XAE107" s="19">
        <f t="shared" ref="XAE107" si="6025">XAE105</f>
        <v>11.535</v>
      </c>
      <c r="XAF107" s="1" t="s">
        <v>12</v>
      </c>
      <c r="XAH107" t="s">
        <v>113</v>
      </c>
      <c r="XAJ107" s="8"/>
      <c r="XAM107" s="19">
        <f t="shared" ref="XAM107" si="6026">XAM105</f>
        <v>11.535</v>
      </c>
      <c r="XAN107" s="1" t="s">
        <v>12</v>
      </c>
      <c r="XAP107" t="s">
        <v>113</v>
      </c>
      <c r="XAR107" s="8"/>
      <c r="XAU107" s="19">
        <f t="shared" ref="XAU107" si="6027">XAU105</f>
        <v>11.535</v>
      </c>
      <c r="XAV107" s="1" t="s">
        <v>12</v>
      </c>
      <c r="XAX107" t="s">
        <v>113</v>
      </c>
      <c r="XAZ107" s="8"/>
      <c r="XBC107" s="19">
        <f t="shared" ref="XBC107" si="6028">XBC105</f>
        <v>11.535</v>
      </c>
      <c r="XBD107" s="1" t="s">
        <v>12</v>
      </c>
      <c r="XBF107" t="s">
        <v>113</v>
      </c>
      <c r="XBH107" s="8"/>
      <c r="XBK107" s="19">
        <f t="shared" ref="XBK107" si="6029">XBK105</f>
        <v>11.535</v>
      </c>
      <c r="XBL107" s="1" t="s">
        <v>12</v>
      </c>
      <c r="XBN107" t="s">
        <v>113</v>
      </c>
      <c r="XBP107" s="8"/>
      <c r="XBS107" s="19">
        <f t="shared" ref="XBS107" si="6030">XBS105</f>
        <v>11.535</v>
      </c>
      <c r="XBT107" s="1" t="s">
        <v>12</v>
      </c>
      <c r="XBV107" t="s">
        <v>113</v>
      </c>
      <c r="XBX107" s="8"/>
      <c r="XCA107" s="19">
        <f t="shared" ref="XCA107" si="6031">XCA105</f>
        <v>11.535</v>
      </c>
      <c r="XCB107" s="1" t="s">
        <v>12</v>
      </c>
      <c r="XCD107" t="s">
        <v>113</v>
      </c>
      <c r="XCF107" s="8"/>
      <c r="XCI107" s="19">
        <f t="shared" ref="XCI107" si="6032">XCI105</f>
        <v>11.535</v>
      </c>
      <c r="XCJ107" s="1" t="s">
        <v>12</v>
      </c>
      <c r="XCL107" t="s">
        <v>113</v>
      </c>
      <c r="XCN107" s="8"/>
      <c r="XCQ107" s="19">
        <f t="shared" ref="XCQ107" si="6033">XCQ105</f>
        <v>11.535</v>
      </c>
      <c r="XCR107" s="1" t="s">
        <v>12</v>
      </c>
      <c r="XCT107" t="s">
        <v>113</v>
      </c>
      <c r="XCV107" s="8"/>
      <c r="XCY107" s="19">
        <f t="shared" ref="XCY107" si="6034">XCY105</f>
        <v>11.535</v>
      </c>
      <c r="XCZ107" s="1" t="s">
        <v>12</v>
      </c>
      <c r="XDB107" t="s">
        <v>113</v>
      </c>
      <c r="XDD107" s="8"/>
      <c r="XDG107" s="19">
        <f t="shared" ref="XDG107" si="6035">XDG105</f>
        <v>11.535</v>
      </c>
      <c r="XDH107" s="1" t="s">
        <v>12</v>
      </c>
      <c r="XDJ107" t="s">
        <v>113</v>
      </c>
      <c r="XDL107" s="8"/>
      <c r="XDO107" s="19">
        <f t="shared" ref="XDO107" si="6036">XDO105</f>
        <v>11.535</v>
      </c>
      <c r="XDP107" s="1" t="s">
        <v>12</v>
      </c>
      <c r="XDR107" t="s">
        <v>113</v>
      </c>
      <c r="XDT107" s="8"/>
      <c r="XDW107" s="19">
        <f t="shared" ref="XDW107" si="6037">XDW105</f>
        <v>11.535</v>
      </c>
      <c r="XDX107" s="1" t="s">
        <v>12</v>
      </c>
      <c r="XDZ107" t="s">
        <v>113</v>
      </c>
      <c r="XEB107" s="8"/>
      <c r="XEE107" s="19">
        <f t="shared" ref="XEE107" si="6038">XEE105</f>
        <v>11.535</v>
      </c>
      <c r="XEF107" s="1" t="s">
        <v>12</v>
      </c>
      <c r="XEH107" t="s">
        <v>113</v>
      </c>
      <c r="XEJ107" s="8"/>
      <c r="XEM107" s="19">
        <f t="shared" ref="XEM107" si="6039">XEM105</f>
        <v>11.535</v>
      </c>
      <c r="XEN107" s="1" t="s">
        <v>12</v>
      </c>
      <c r="XEP107" t="s">
        <v>113</v>
      </c>
      <c r="XER107" s="8"/>
      <c r="XEU107" s="19">
        <f t="shared" ref="XEU107" si="6040">XEU105</f>
        <v>11.535</v>
      </c>
      <c r="XEV107" s="1" t="s">
        <v>12</v>
      </c>
      <c r="XEX107" t="s">
        <v>113</v>
      </c>
      <c r="XEZ107" s="8"/>
      <c r="XFC107" s="19">
        <f t="shared" ref="XFC107" si="6041">XFC105</f>
        <v>11.535</v>
      </c>
      <c r="XFD107" s="1" t="s">
        <v>12</v>
      </c>
    </row>
    <row r="108" spans="2:1024 1026:2048 2050:3072 3074:4096 4098:5120 5122:6144 6146:7168 7170:8192 8194:9216 9218:10240 10242:11264 11266:12288 12290:13312 13314:14336 14338:15360 15362:16384" x14ac:dyDescent="0.25">
      <c r="B108" t="s">
        <v>118</v>
      </c>
      <c r="D108" s="8"/>
      <c r="G108" s="19">
        <f t="shared" ref="G108" si="6042">G105*(0.3+0.1)</f>
        <v>4.6139999999999999</v>
      </c>
      <c r="H108" s="1" t="s">
        <v>0</v>
      </c>
      <c r="L108" s="8"/>
      <c r="O108" s="19"/>
      <c r="P108" s="1"/>
      <c r="T108" s="8"/>
      <c r="W108" s="19"/>
      <c r="X108" s="1"/>
      <c r="AB108" s="8"/>
      <c r="AE108" s="19"/>
      <c r="AF108" s="1"/>
      <c r="AJ108" s="8"/>
      <c r="AM108" s="19"/>
      <c r="AN108" s="1"/>
      <c r="AR108" s="8"/>
      <c r="AU108" s="19"/>
      <c r="AV108" s="1"/>
      <c r="AZ108" s="8"/>
      <c r="BC108" s="19"/>
      <c r="BD108" s="1"/>
      <c r="BH108" s="8"/>
      <c r="BK108" s="19"/>
      <c r="BL108" s="1"/>
      <c r="BP108" s="8"/>
      <c r="BS108" s="19"/>
      <c r="BT108" s="1"/>
      <c r="BX108" s="8"/>
      <c r="CA108" s="19"/>
      <c r="CB108" s="1"/>
      <c r="CF108" s="8"/>
      <c r="CI108" s="19"/>
      <c r="CJ108" s="1"/>
      <c r="CN108" s="8"/>
      <c r="CQ108" s="19"/>
      <c r="CR108" s="1"/>
      <c r="CV108" s="8"/>
      <c r="CY108" s="19"/>
      <c r="CZ108" s="1"/>
      <c r="DD108" s="8"/>
      <c r="DG108" s="19"/>
      <c r="DH108" s="1"/>
      <c r="DL108" s="8"/>
      <c r="DO108" s="19"/>
      <c r="DP108" s="1"/>
      <c r="DT108" s="8"/>
      <c r="DW108" s="19"/>
      <c r="DX108" s="1"/>
      <c r="EB108" s="8"/>
      <c r="EE108" s="19"/>
      <c r="EF108" s="1"/>
      <c r="EJ108" s="8"/>
      <c r="EM108" s="19"/>
      <c r="EN108" s="1"/>
      <c r="ER108" s="8"/>
      <c r="EU108" s="19"/>
      <c r="EV108" s="1"/>
      <c r="EZ108" s="8"/>
      <c r="FC108" s="19"/>
      <c r="FD108" s="1"/>
      <c r="FH108" s="8"/>
      <c r="FK108" s="19"/>
      <c r="FL108" s="1"/>
      <c r="FP108" s="8"/>
      <c r="FS108" s="19"/>
      <c r="FT108" s="1"/>
      <c r="FX108" s="8"/>
      <c r="GA108" s="19"/>
      <c r="GB108" s="1"/>
      <c r="GF108" s="8"/>
      <c r="GI108" s="19"/>
      <c r="GJ108" s="1"/>
      <c r="GN108" s="8"/>
      <c r="GQ108" s="19"/>
      <c r="GR108" s="1"/>
      <c r="GV108" s="8"/>
      <c r="GY108" s="19"/>
      <c r="GZ108" s="1"/>
      <c r="HD108" s="8"/>
      <c r="HG108" s="19"/>
      <c r="HH108" s="1"/>
      <c r="HL108" s="8"/>
      <c r="HO108" s="19"/>
      <c r="HP108" s="1"/>
      <c r="HT108" s="8"/>
      <c r="HW108" s="19"/>
      <c r="HX108" s="1"/>
      <c r="IB108" s="8"/>
      <c r="IE108" s="19"/>
      <c r="IF108" s="1"/>
      <c r="IJ108" s="8"/>
      <c r="IM108" s="19"/>
      <c r="IN108" s="1"/>
      <c r="IR108" s="8"/>
      <c r="IU108" s="19"/>
      <c r="IV108" s="1"/>
      <c r="IZ108" s="8"/>
      <c r="JC108" s="19"/>
      <c r="JD108" s="1"/>
      <c r="JH108" s="8"/>
      <c r="JK108" s="19"/>
      <c r="JL108" s="1"/>
      <c r="JP108" s="8"/>
      <c r="JS108" s="19"/>
      <c r="JT108" s="1"/>
      <c r="JX108" s="8"/>
      <c r="KA108" s="19">
        <f t="shared" ref="KA108" si="6043">KA105*(0.3+0.1)</f>
        <v>4.6139999999999999</v>
      </c>
      <c r="KB108" s="1" t="s">
        <v>0</v>
      </c>
      <c r="KD108" t="s">
        <v>118</v>
      </c>
      <c r="KF108" s="8"/>
      <c r="KI108" s="19">
        <f t="shared" ref="KI108" si="6044">KI105*(0.3+0.1)</f>
        <v>4.6139999999999999</v>
      </c>
      <c r="KJ108" s="1" t="s">
        <v>0</v>
      </c>
      <c r="KL108" t="s">
        <v>118</v>
      </c>
      <c r="KN108" s="8"/>
      <c r="KQ108" s="19">
        <f t="shared" ref="KQ108" si="6045">KQ105*(0.3+0.1)</f>
        <v>4.6139999999999999</v>
      </c>
      <c r="KR108" s="1" t="s">
        <v>0</v>
      </c>
      <c r="KT108" t="s">
        <v>118</v>
      </c>
      <c r="KV108" s="8"/>
      <c r="KY108" s="19">
        <f t="shared" ref="KY108" si="6046">KY105*(0.3+0.1)</f>
        <v>4.6139999999999999</v>
      </c>
      <c r="KZ108" s="1" t="s">
        <v>0</v>
      </c>
      <c r="LB108" t="s">
        <v>118</v>
      </c>
      <c r="LD108" s="8"/>
      <c r="LG108" s="19">
        <f t="shared" ref="LG108" si="6047">LG105*(0.3+0.1)</f>
        <v>4.6139999999999999</v>
      </c>
      <c r="LH108" s="1" t="s">
        <v>0</v>
      </c>
      <c r="LJ108" t="s">
        <v>118</v>
      </c>
      <c r="LL108" s="8"/>
      <c r="LO108" s="19">
        <f t="shared" ref="LO108" si="6048">LO105*(0.3+0.1)</f>
        <v>4.6139999999999999</v>
      </c>
      <c r="LP108" s="1" t="s">
        <v>0</v>
      </c>
      <c r="LR108" t="s">
        <v>118</v>
      </c>
      <c r="LT108" s="8"/>
      <c r="LW108" s="19">
        <f t="shared" ref="LW108" si="6049">LW105*(0.3+0.1)</f>
        <v>4.6139999999999999</v>
      </c>
      <c r="LX108" s="1" t="s">
        <v>0</v>
      </c>
      <c r="LZ108" t="s">
        <v>118</v>
      </c>
      <c r="MB108" s="8"/>
      <c r="ME108" s="19">
        <f t="shared" ref="ME108" si="6050">ME105*(0.3+0.1)</f>
        <v>4.6139999999999999</v>
      </c>
      <c r="MF108" s="1" t="s">
        <v>0</v>
      </c>
      <c r="MH108" t="s">
        <v>118</v>
      </c>
      <c r="MJ108" s="8"/>
      <c r="MM108" s="19">
        <f t="shared" ref="MM108" si="6051">MM105*(0.3+0.1)</f>
        <v>4.6139999999999999</v>
      </c>
      <c r="MN108" s="1" t="s">
        <v>0</v>
      </c>
      <c r="MP108" t="s">
        <v>118</v>
      </c>
      <c r="MR108" s="8"/>
      <c r="MU108" s="19">
        <f t="shared" ref="MU108" si="6052">MU105*(0.3+0.1)</f>
        <v>4.6139999999999999</v>
      </c>
      <c r="MV108" s="1" t="s">
        <v>0</v>
      </c>
      <c r="MX108" t="s">
        <v>118</v>
      </c>
      <c r="MZ108" s="8"/>
      <c r="NC108" s="19">
        <f t="shared" ref="NC108" si="6053">NC105*(0.3+0.1)</f>
        <v>4.6139999999999999</v>
      </c>
      <c r="ND108" s="1" t="s">
        <v>0</v>
      </c>
      <c r="NF108" t="s">
        <v>118</v>
      </c>
      <c r="NH108" s="8"/>
      <c r="NK108" s="19">
        <f t="shared" ref="NK108" si="6054">NK105*(0.3+0.1)</f>
        <v>4.6139999999999999</v>
      </c>
      <c r="NL108" s="1" t="s">
        <v>0</v>
      </c>
      <c r="NN108" t="s">
        <v>118</v>
      </c>
      <c r="NP108" s="8"/>
      <c r="NS108" s="19">
        <f t="shared" ref="NS108" si="6055">NS105*(0.3+0.1)</f>
        <v>4.6139999999999999</v>
      </c>
      <c r="NT108" s="1" t="s">
        <v>0</v>
      </c>
      <c r="NV108" t="s">
        <v>118</v>
      </c>
      <c r="NX108" s="8"/>
      <c r="OA108" s="19">
        <f t="shared" ref="OA108" si="6056">OA105*(0.3+0.1)</f>
        <v>4.6139999999999999</v>
      </c>
      <c r="OB108" s="1" t="s">
        <v>0</v>
      </c>
      <c r="OD108" t="s">
        <v>118</v>
      </c>
      <c r="OF108" s="8"/>
      <c r="OI108" s="19">
        <f t="shared" ref="OI108" si="6057">OI105*(0.3+0.1)</f>
        <v>4.6139999999999999</v>
      </c>
      <c r="OJ108" s="1" t="s">
        <v>0</v>
      </c>
      <c r="OL108" t="s">
        <v>118</v>
      </c>
      <c r="ON108" s="8"/>
      <c r="OQ108" s="19">
        <f t="shared" ref="OQ108" si="6058">OQ105*(0.3+0.1)</f>
        <v>4.6139999999999999</v>
      </c>
      <c r="OR108" s="1" t="s">
        <v>0</v>
      </c>
      <c r="OT108" t="s">
        <v>118</v>
      </c>
      <c r="OV108" s="8"/>
      <c r="OY108" s="19">
        <f t="shared" ref="OY108" si="6059">OY105*(0.3+0.1)</f>
        <v>4.6139999999999999</v>
      </c>
      <c r="OZ108" s="1" t="s">
        <v>0</v>
      </c>
      <c r="PB108" t="s">
        <v>118</v>
      </c>
      <c r="PD108" s="8"/>
      <c r="PG108" s="19">
        <f t="shared" ref="PG108" si="6060">PG105*(0.3+0.1)</f>
        <v>4.6139999999999999</v>
      </c>
      <c r="PH108" s="1" t="s">
        <v>0</v>
      </c>
      <c r="PJ108" t="s">
        <v>118</v>
      </c>
      <c r="PL108" s="8"/>
      <c r="PO108" s="19">
        <f t="shared" ref="PO108" si="6061">PO105*(0.3+0.1)</f>
        <v>4.6139999999999999</v>
      </c>
      <c r="PP108" s="1" t="s">
        <v>0</v>
      </c>
      <c r="PR108" t="s">
        <v>118</v>
      </c>
      <c r="PT108" s="8"/>
      <c r="PW108" s="19">
        <f t="shared" ref="PW108" si="6062">PW105*(0.3+0.1)</f>
        <v>4.6139999999999999</v>
      </c>
      <c r="PX108" s="1" t="s">
        <v>0</v>
      </c>
      <c r="PZ108" t="s">
        <v>118</v>
      </c>
      <c r="QB108" s="8"/>
      <c r="QE108" s="19">
        <f t="shared" ref="QE108" si="6063">QE105*(0.3+0.1)</f>
        <v>4.6139999999999999</v>
      </c>
      <c r="QF108" s="1" t="s">
        <v>0</v>
      </c>
      <c r="QH108" t="s">
        <v>118</v>
      </c>
      <c r="QJ108" s="8"/>
      <c r="QM108" s="19">
        <f t="shared" ref="QM108" si="6064">QM105*(0.3+0.1)</f>
        <v>4.6139999999999999</v>
      </c>
      <c r="QN108" s="1" t="s">
        <v>0</v>
      </c>
      <c r="QP108" t="s">
        <v>118</v>
      </c>
      <c r="QR108" s="8"/>
      <c r="QU108" s="19">
        <f t="shared" ref="QU108" si="6065">QU105*(0.3+0.1)</f>
        <v>4.6139999999999999</v>
      </c>
      <c r="QV108" s="1" t="s">
        <v>0</v>
      </c>
      <c r="QX108" t="s">
        <v>118</v>
      </c>
      <c r="QZ108" s="8"/>
      <c r="RC108" s="19">
        <f t="shared" ref="RC108" si="6066">RC105*(0.3+0.1)</f>
        <v>4.6139999999999999</v>
      </c>
      <c r="RD108" s="1" t="s">
        <v>0</v>
      </c>
      <c r="RF108" t="s">
        <v>118</v>
      </c>
      <c r="RH108" s="8"/>
      <c r="RK108" s="19">
        <f t="shared" ref="RK108" si="6067">RK105*(0.3+0.1)</f>
        <v>4.6139999999999999</v>
      </c>
      <c r="RL108" s="1" t="s">
        <v>0</v>
      </c>
      <c r="RN108" t="s">
        <v>118</v>
      </c>
      <c r="RP108" s="8"/>
      <c r="RS108" s="19">
        <f t="shared" ref="RS108" si="6068">RS105*(0.3+0.1)</f>
        <v>4.6139999999999999</v>
      </c>
      <c r="RT108" s="1" t="s">
        <v>0</v>
      </c>
      <c r="RV108" t="s">
        <v>118</v>
      </c>
      <c r="RX108" s="8"/>
      <c r="SA108" s="19">
        <f t="shared" ref="SA108" si="6069">SA105*(0.3+0.1)</f>
        <v>4.6139999999999999</v>
      </c>
      <c r="SB108" s="1" t="s">
        <v>0</v>
      </c>
      <c r="SD108" t="s">
        <v>118</v>
      </c>
      <c r="SF108" s="8"/>
      <c r="SI108" s="19">
        <f t="shared" ref="SI108" si="6070">SI105*(0.3+0.1)</f>
        <v>4.6139999999999999</v>
      </c>
      <c r="SJ108" s="1" t="s">
        <v>0</v>
      </c>
      <c r="SL108" t="s">
        <v>118</v>
      </c>
      <c r="SN108" s="8"/>
      <c r="SQ108" s="19">
        <f t="shared" ref="SQ108" si="6071">SQ105*(0.3+0.1)</f>
        <v>4.6139999999999999</v>
      </c>
      <c r="SR108" s="1" t="s">
        <v>0</v>
      </c>
      <c r="ST108" t="s">
        <v>118</v>
      </c>
      <c r="SV108" s="8"/>
      <c r="SY108" s="19">
        <f t="shared" ref="SY108" si="6072">SY105*(0.3+0.1)</f>
        <v>4.6139999999999999</v>
      </c>
      <c r="SZ108" s="1" t="s">
        <v>0</v>
      </c>
      <c r="TB108" t="s">
        <v>118</v>
      </c>
      <c r="TD108" s="8"/>
      <c r="TG108" s="19">
        <f t="shared" ref="TG108" si="6073">TG105*(0.3+0.1)</f>
        <v>4.6139999999999999</v>
      </c>
      <c r="TH108" s="1" t="s">
        <v>0</v>
      </c>
      <c r="TJ108" t="s">
        <v>118</v>
      </c>
      <c r="TL108" s="8"/>
      <c r="TO108" s="19">
        <f t="shared" ref="TO108" si="6074">TO105*(0.3+0.1)</f>
        <v>4.6139999999999999</v>
      </c>
      <c r="TP108" s="1" t="s">
        <v>0</v>
      </c>
      <c r="TR108" t="s">
        <v>118</v>
      </c>
      <c r="TT108" s="8"/>
      <c r="TW108" s="19">
        <f t="shared" ref="TW108" si="6075">TW105*(0.3+0.1)</f>
        <v>4.6139999999999999</v>
      </c>
      <c r="TX108" s="1" t="s">
        <v>0</v>
      </c>
      <c r="TZ108" t="s">
        <v>118</v>
      </c>
      <c r="UB108" s="8"/>
      <c r="UE108" s="19">
        <f t="shared" ref="UE108" si="6076">UE105*(0.3+0.1)</f>
        <v>4.6139999999999999</v>
      </c>
      <c r="UF108" s="1" t="s">
        <v>0</v>
      </c>
      <c r="UH108" t="s">
        <v>118</v>
      </c>
      <c r="UJ108" s="8"/>
      <c r="UM108" s="19">
        <f t="shared" ref="UM108" si="6077">UM105*(0.3+0.1)</f>
        <v>4.6139999999999999</v>
      </c>
      <c r="UN108" s="1" t="s">
        <v>0</v>
      </c>
      <c r="UP108" t="s">
        <v>118</v>
      </c>
      <c r="UR108" s="8"/>
      <c r="UU108" s="19">
        <f t="shared" ref="UU108" si="6078">UU105*(0.3+0.1)</f>
        <v>4.6139999999999999</v>
      </c>
      <c r="UV108" s="1" t="s">
        <v>0</v>
      </c>
      <c r="UX108" t="s">
        <v>118</v>
      </c>
      <c r="UZ108" s="8"/>
      <c r="VC108" s="19">
        <f t="shared" ref="VC108" si="6079">VC105*(0.3+0.1)</f>
        <v>4.6139999999999999</v>
      </c>
      <c r="VD108" s="1" t="s">
        <v>0</v>
      </c>
      <c r="VF108" t="s">
        <v>118</v>
      </c>
      <c r="VH108" s="8"/>
      <c r="VK108" s="19">
        <f t="shared" ref="VK108" si="6080">VK105*(0.3+0.1)</f>
        <v>4.6139999999999999</v>
      </c>
      <c r="VL108" s="1" t="s">
        <v>0</v>
      </c>
      <c r="VN108" t="s">
        <v>118</v>
      </c>
      <c r="VP108" s="8"/>
      <c r="VS108" s="19">
        <f t="shared" ref="VS108" si="6081">VS105*(0.3+0.1)</f>
        <v>4.6139999999999999</v>
      </c>
      <c r="VT108" s="1" t="s">
        <v>0</v>
      </c>
      <c r="VV108" t="s">
        <v>118</v>
      </c>
      <c r="VX108" s="8"/>
      <c r="WA108" s="19">
        <f t="shared" ref="WA108" si="6082">WA105*(0.3+0.1)</f>
        <v>4.6139999999999999</v>
      </c>
      <c r="WB108" s="1" t="s">
        <v>0</v>
      </c>
      <c r="WD108" t="s">
        <v>118</v>
      </c>
      <c r="WF108" s="8"/>
      <c r="WI108" s="19">
        <f t="shared" ref="WI108" si="6083">WI105*(0.3+0.1)</f>
        <v>4.6139999999999999</v>
      </c>
      <c r="WJ108" s="1" t="s">
        <v>0</v>
      </c>
      <c r="WL108" t="s">
        <v>118</v>
      </c>
      <c r="WN108" s="8"/>
      <c r="WQ108" s="19">
        <f t="shared" ref="WQ108" si="6084">WQ105*(0.3+0.1)</f>
        <v>4.6139999999999999</v>
      </c>
      <c r="WR108" s="1" t="s">
        <v>0</v>
      </c>
      <c r="WT108" t="s">
        <v>118</v>
      </c>
      <c r="WV108" s="8"/>
      <c r="WY108" s="19">
        <f t="shared" ref="WY108" si="6085">WY105*(0.3+0.1)</f>
        <v>4.6139999999999999</v>
      </c>
      <c r="WZ108" s="1" t="s">
        <v>0</v>
      </c>
      <c r="XB108" t="s">
        <v>118</v>
      </c>
      <c r="XD108" s="8"/>
      <c r="XG108" s="19">
        <f t="shared" ref="XG108" si="6086">XG105*(0.3+0.1)</f>
        <v>4.6139999999999999</v>
      </c>
      <c r="XH108" s="1" t="s">
        <v>0</v>
      </c>
      <c r="XJ108" t="s">
        <v>118</v>
      </c>
      <c r="XL108" s="8"/>
      <c r="XO108" s="19">
        <f t="shared" ref="XO108" si="6087">XO105*(0.3+0.1)</f>
        <v>4.6139999999999999</v>
      </c>
      <c r="XP108" s="1" t="s">
        <v>0</v>
      </c>
      <c r="XR108" t="s">
        <v>118</v>
      </c>
      <c r="XT108" s="8"/>
      <c r="XW108" s="19">
        <f t="shared" ref="XW108" si="6088">XW105*(0.3+0.1)</f>
        <v>4.6139999999999999</v>
      </c>
      <c r="XX108" s="1" t="s">
        <v>0</v>
      </c>
      <c r="XZ108" t="s">
        <v>118</v>
      </c>
      <c r="YB108" s="8"/>
      <c r="YE108" s="19">
        <f t="shared" ref="YE108" si="6089">YE105*(0.3+0.1)</f>
        <v>4.6139999999999999</v>
      </c>
      <c r="YF108" s="1" t="s">
        <v>0</v>
      </c>
      <c r="YH108" t="s">
        <v>118</v>
      </c>
      <c r="YJ108" s="8"/>
      <c r="YM108" s="19">
        <f t="shared" ref="YM108" si="6090">YM105*(0.3+0.1)</f>
        <v>4.6139999999999999</v>
      </c>
      <c r="YN108" s="1" t="s">
        <v>0</v>
      </c>
      <c r="YP108" t="s">
        <v>118</v>
      </c>
      <c r="YR108" s="8"/>
      <c r="YU108" s="19">
        <f t="shared" ref="YU108" si="6091">YU105*(0.3+0.1)</f>
        <v>4.6139999999999999</v>
      </c>
      <c r="YV108" s="1" t="s">
        <v>0</v>
      </c>
      <c r="YX108" t="s">
        <v>118</v>
      </c>
      <c r="YZ108" s="8"/>
      <c r="ZC108" s="19">
        <f t="shared" ref="ZC108" si="6092">ZC105*(0.3+0.1)</f>
        <v>4.6139999999999999</v>
      </c>
      <c r="ZD108" s="1" t="s">
        <v>0</v>
      </c>
      <c r="ZF108" t="s">
        <v>118</v>
      </c>
      <c r="ZH108" s="8"/>
      <c r="ZK108" s="19">
        <f t="shared" ref="ZK108" si="6093">ZK105*(0.3+0.1)</f>
        <v>4.6139999999999999</v>
      </c>
      <c r="ZL108" s="1" t="s">
        <v>0</v>
      </c>
      <c r="ZN108" t="s">
        <v>118</v>
      </c>
      <c r="ZP108" s="8"/>
      <c r="ZS108" s="19">
        <f t="shared" ref="ZS108" si="6094">ZS105*(0.3+0.1)</f>
        <v>4.6139999999999999</v>
      </c>
      <c r="ZT108" s="1" t="s">
        <v>0</v>
      </c>
      <c r="ZV108" t="s">
        <v>118</v>
      </c>
      <c r="ZX108" s="8"/>
      <c r="AAA108" s="19">
        <f t="shared" ref="AAA108" si="6095">AAA105*(0.3+0.1)</f>
        <v>4.6139999999999999</v>
      </c>
      <c r="AAB108" s="1" t="s">
        <v>0</v>
      </c>
      <c r="AAD108" t="s">
        <v>118</v>
      </c>
      <c r="AAF108" s="8"/>
      <c r="AAI108" s="19">
        <f t="shared" ref="AAI108" si="6096">AAI105*(0.3+0.1)</f>
        <v>4.6139999999999999</v>
      </c>
      <c r="AAJ108" s="1" t="s">
        <v>0</v>
      </c>
      <c r="AAL108" t="s">
        <v>118</v>
      </c>
      <c r="AAN108" s="8"/>
      <c r="AAQ108" s="19">
        <f t="shared" ref="AAQ108" si="6097">AAQ105*(0.3+0.1)</f>
        <v>4.6139999999999999</v>
      </c>
      <c r="AAR108" s="1" t="s">
        <v>0</v>
      </c>
      <c r="AAT108" t="s">
        <v>118</v>
      </c>
      <c r="AAV108" s="8"/>
      <c r="AAY108" s="19">
        <f t="shared" ref="AAY108" si="6098">AAY105*(0.3+0.1)</f>
        <v>4.6139999999999999</v>
      </c>
      <c r="AAZ108" s="1" t="s">
        <v>0</v>
      </c>
      <c r="ABB108" t="s">
        <v>118</v>
      </c>
      <c r="ABD108" s="8"/>
      <c r="ABG108" s="19">
        <f t="shared" ref="ABG108" si="6099">ABG105*(0.3+0.1)</f>
        <v>4.6139999999999999</v>
      </c>
      <c r="ABH108" s="1" t="s">
        <v>0</v>
      </c>
      <c r="ABJ108" t="s">
        <v>118</v>
      </c>
      <c r="ABL108" s="8"/>
      <c r="ABO108" s="19">
        <f t="shared" ref="ABO108" si="6100">ABO105*(0.3+0.1)</f>
        <v>4.6139999999999999</v>
      </c>
      <c r="ABP108" s="1" t="s">
        <v>0</v>
      </c>
      <c r="ABR108" t="s">
        <v>118</v>
      </c>
      <c r="ABT108" s="8"/>
      <c r="ABW108" s="19">
        <f t="shared" ref="ABW108" si="6101">ABW105*(0.3+0.1)</f>
        <v>4.6139999999999999</v>
      </c>
      <c r="ABX108" s="1" t="s">
        <v>0</v>
      </c>
      <c r="ABZ108" t="s">
        <v>118</v>
      </c>
      <c r="ACB108" s="8"/>
      <c r="ACE108" s="19">
        <f t="shared" ref="ACE108" si="6102">ACE105*(0.3+0.1)</f>
        <v>4.6139999999999999</v>
      </c>
      <c r="ACF108" s="1" t="s">
        <v>0</v>
      </c>
      <c r="ACH108" t="s">
        <v>118</v>
      </c>
      <c r="ACJ108" s="8"/>
      <c r="ACM108" s="19">
        <f t="shared" ref="ACM108" si="6103">ACM105*(0.3+0.1)</f>
        <v>4.6139999999999999</v>
      </c>
      <c r="ACN108" s="1" t="s">
        <v>0</v>
      </c>
      <c r="ACP108" t="s">
        <v>118</v>
      </c>
      <c r="ACR108" s="8"/>
      <c r="ACU108" s="19">
        <f t="shared" ref="ACU108" si="6104">ACU105*(0.3+0.1)</f>
        <v>4.6139999999999999</v>
      </c>
      <c r="ACV108" s="1" t="s">
        <v>0</v>
      </c>
      <c r="ACX108" t="s">
        <v>118</v>
      </c>
      <c r="ACZ108" s="8"/>
      <c r="ADC108" s="19">
        <f t="shared" ref="ADC108" si="6105">ADC105*(0.3+0.1)</f>
        <v>4.6139999999999999</v>
      </c>
      <c r="ADD108" s="1" t="s">
        <v>0</v>
      </c>
      <c r="ADF108" t="s">
        <v>118</v>
      </c>
      <c r="ADH108" s="8"/>
      <c r="ADK108" s="19">
        <f t="shared" ref="ADK108" si="6106">ADK105*(0.3+0.1)</f>
        <v>4.6139999999999999</v>
      </c>
      <c r="ADL108" s="1" t="s">
        <v>0</v>
      </c>
      <c r="ADN108" t="s">
        <v>118</v>
      </c>
      <c r="ADP108" s="8"/>
      <c r="ADS108" s="19">
        <f t="shared" ref="ADS108" si="6107">ADS105*(0.3+0.1)</f>
        <v>4.6139999999999999</v>
      </c>
      <c r="ADT108" s="1" t="s">
        <v>0</v>
      </c>
      <c r="ADV108" t="s">
        <v>118</v>
      </c>
      <c r="ADX108" s="8"/>
      <c r="AEA108" s="19">
        <f t="shared" ref="AEA108" si="6108">AEA105*(0.3+0.1)</f>
        <v>4.6139999999999999</v>
      </c>
      <c r="AEB108" s="1" t="s">
        <v>0</v>
      </c>
      <c r="AED108" t="s">
        <v>118</v>
      </c>
      <c r="AEF108" s="8"/>
      <c r="AEI108" s="19">
        <f t="shared" ref="AEI108" si="6109">AEI105*(0.3+0.1)</f>
        <v>4.6139999999999999</v>
      </c>
      <c r="AEJ108" s="1" t="s">
        <v>0</v>
      </c>
      <c r="AEL108" t="s">
        <v>118</v>
      </c>
      <c r="AEN108" s="8"/>
      <c r="AEQ108" s="19">
        <f t="shared" ref="AEQ108" si="6110">AEQ105*(0.3+0.1)</f>
        <v>4.6139999999999999</v>
      </c>
      <c r="AER108" s="1" t="s">
        <v>0</v>
      </c>
      <c r="AET108" t="s">
        <v>118</v>
      </c>
      <c r="AEV108" s="8"/>
      <c r="AEY108" s="19">
        <f t="shared" ref="AEY108" si="6111">AEY105*(0.3+0.1)</f>
        <v>4.6139999999999999</v>
      </c>
      <c r="AEZ108" s="1" t="s">
        <v>0</v>
      </c>
      <c r="AFB108" t="s">
        <v>118</v>
      </c>
      <c r="AFD108" s="8"/>
      <c r="AFG108" s="19">
        <f t="shared" ref="AFG108" si="6112">AFG105*(0.3+0.1)</f>
        <v>4.6139999999999999</v>
      </c>
      <c r="AFH108" s="1" t="s">
        <v>0</v>
      </c>
      <c r="AFJ108" t="s">
        <v>118</v>
      </c>
      <c r="AFL108" s="8"/>
      <c r="AFO108" s="19">
        <f t="shared" ref="AFO108" si="6113">AFO105*(0.3+0.1)</f>
        <v>4.6139999999999999</v>
      </c>
      <c r="AFP108" s="1" t="s">
        <v>0</v>
      </c>
      <c r="AFR108" t="s">
        <v>118</v>
      </c>
      <c r="AFT108" s="8"/>
      <c r="AFW108" s="19">
        <f t="shared" ref="AFW108" si="6114">AFW105*(0.3+0.1)</f>
        <v>4.6139999999999999</v>
      </c>
      <c r="AFX108" s="1" t="s">
        <v>0</v>
      </c>
      <c r="AFZ108" t="s">
        <v>118</v>
      </c>
      <c r="AGB108" s="8"/>
      <c r="AGE108" s="19">
        <f t="shared" ref="AGE108" si="6115">AGE105*(0.3+0.1)</f>
        <v>4.6139999999999999</v>
      </c>
      <c r="AGF108" s="1" t="s">
        <v>0</v>
      </c>
      <c r="AGH108" t="s">
        <v>118</v>
      </c>
      <c r="AGJ108" s="8"/>
      <c r="AGM108" s="19">
        <f t="shared" ref="AGM108" si="6116">AGM105*(0.3+0.1)</f>
        <v>4.6139999999999999</v>
      </c>
      <c r="AGN108" s="1" t="s">
        <v>0</v>
      </c>
      <c r="AGP108" t="s">
        <v>118</v>
      </c>
      <c r="AGR108" s="8"/>
      <c r="AGU108" s="19">
        <f t="shared" ref="AGU108" si="6117">AGU105*(0.3+0.1)</f>
        <v>4.6139999999999999</v>
      </c>
      <c r="AGV108" s="1" t="s">
        <v>0</v>
      </c>
      <c r="AGX108" t="s">
        <v>118</v>
      </c>
      <c r="AGZ108" s="8"/>
      <c r="AHC108" s="19">
        <f t="shared" ref="AHC108" si="6118">AHC105*(0.3+0.1)</f>
        <v>4.6139999999999999</v>
      </c>
      <c r="AHD108" s="1" t="s">
        <v>0</v>
      </c>
      <c r="AHF108" t="s">
        <v>118</v>
      </c>
      <c r="AHH108" s="8"/>
      <c r="AHK108" s="19">
        <f t="shared" ref="AHK108" si="6119">AHK105*(0.3+0.1)</f>
        <v>4.6139999999999999</v>
      </c>
      <c r="AHL108" s="1" t="s">
        <v>0</v>
      </c>
      <c r="AHN108" t="s">
        <v>118</v>
      </c>
      <c r="AHP108" s="8"/>
      <c r="AHS108" s="19">
        <f t="shared" ref="AHS108" si="6120">AHS105*(0.3+0.1)</f>
        <v>4.6139999999999999</v>
      </c>
      <c r="AHT108" s="1" t="s">
        <v>0</v>
      </c>
      <c r="AHV108" t="s">
        <v>118</v>
      </c>
      <c r="AHX108" s="8"/>
      <c r="AIA108" s="19">
        <f t="shared" ref="AIA108" si="6121">AIA105*(0.3+0.1)</f>
        <v>4.6139999999999999</v>
      </c>
      <c r="AIB108" s="1" t="s">
        <v>0</v>
      </c>
      <c r="AID108" t="s">
        <v>118</v>
      </c>
      <c r="AIF108" s="8"/>
      <c r="AII108" s="19">
        <f t="shared" ref="AII108" si="6122">AII105*(0.3+0.1)</f>
        <v>4.6139999999999999</v>
      </c>
      <c r="AIJ108" s="1" t="s">
        <v>0</v>
      </c>
      <c r="AIL108" t="s">
        <v>118</v>
      </c>
      <c r="AIN108" s="8"/>
      <c r="AIQ108" s="19">
        <f t="shared" ref="AIQ108" si="6123">AIQ105*(0.3+0.1)</f>
        <v>4.6139999999999999</v>
      </c>
      <c r="AIR108" s="1" t="s">
        <v>0</v>
      </c>
      <c r="AIT108" t="s">
        <v>118</v>
      </c>
      <c r="AIV108" s="8"/>
      <c r="AIY108" s="19">
        <f t="shared" ref="AIY108" si="6124">AIY105*(0.3+0.1)</f>
        <v>4.6139999999999999</v>
      </c>
      <c r="AIZ108" s="1" t="s">
        <v>0</v>
      </c>
      <c r="AJB108" t="s">
        <v>118</v>
      </c>
      <c r="AJD108" s="8"/>
      <c r="AJG108" s="19">
        <f t="shared" ref="AJG108" si="6125">AJG105*(0.3+0.1)</f>
        <v>4.6139999999999999</v>
      </c>
      <c r="AJH108" s="1" t="s">
        <v>0</v>
      </c>
      <c r="AJJ108" t="s">
        <v>118</v>
      </c>
      <c r="AJL108" s="8"/>
      <c r="AJO108" s="19">
        <f t="shared" ref="AJO108" si="6126">AJO105*(0.3+0.1)</f>
        <v>4.6139999999999999</v>
      </c>
      <c r="AJP108" s="1" t="s">
        <v>0</v>
      </c>
      <c r="AJR108" t="s">
        <v>118</v>
      </c>
      <c r="AJT108" s="8"/>
      <c r="AJW108" s="19">
        <f t="shared" ref="AJW108" si="6127">AJW105*(0.3+0.1)</f>
        <v>4.6139999999999999</v>
      </c>
      <c r="AJX108" s="1" t="s">
        <v>0</v>
      </c>
      <c r="AJZ108" t="s">
        <v>118</v>
      </c>
      <c r="AKB108" s="8"/>
      <c r="AKE108" s="19">
        <f t="shared" ref="AKE108" si="6128">AKE105*(0.3+0.1)</f>
        <v>4.6139999999999999</v>
      </c>
      <c r="AKF108" s="1" t="s">
        <v>0</v>
      </c>
      <c r="AKH108" t="s">
        <v>118</v>
      </c>
      <c r="AKJ108" s="8"/>
      <c r="AKM108" s="19">
        <f t="shared" ref="AKM108" si="6129">AKM105*(0.3+0.1)</f>
        <v>4.6139999999999999</v>
      </c>
      <c r="AKN108" s="1" t="s">
        <v>0</v>
      </c>
      <c r="AKP108" t="s">
        <v>118</v>
      </c>
      <c r="AKR108" s="8"/>
      <c r="AKU108" s="19">
        <f t="shared" ref="AKU108" si="6130">AKU105*(0.3+0.1)</f>
        <v>4.6139999999999999</v>
      </c>
      <c r="AKV108" s="1" t="s">
        <v>0</v>
      </c>
      <c r="AKX108" t="s">
        <v>118</v>
      </c>
      <c r="AKZ108" s="8"/>
      <c r="ALC108" s="19">
        <f t="shared" ref="ALC108" si="6131">ALC105*(0.3+0.1)</f>
        <v>4.6139999999999999</v>
      </c>
      <c r="ALD108" s="1" t="s">
        <v>0</v>
      </c>
      <c r="ALF108" t="s">
        <v>118</v>
      </c>
      <c r="ALH108" s="8"/>
      <c r="ALK108" s="19">
        <f t="shared" ref="ALK108" si="6132">ALK105*(0.3+0.1)</f>
        <v>4.6139999999999999</v>
      </c>
      <c r="ALL108" s="1" t="s">
        <v>0</v>
      </c>
      <c r="ALN108" t="s">
        <v>118</v>
      </c>
      <c r="ALP108" s="8"/>
      <c r="ALS108" s="19">
        <f t="shared" ref="ALS108" si="6133">ALS105*(0.3+0.1)</f>
        <v>4.6139999999999999</v>
      </c>
      <c r="ALT108" s="1" t="s">
        <v>0</v>
      </c>
      <c r="ALV108" t="s">
        <v>118</v>
      </c>
      <c r="ALX108" s="8"/>
      <c r="AMA108" s="19">
        <f t="shared" ref="AMA108" si="6134">AMA105*(0.3+0.1)</f>
        <v>4.6139999999999999</v>
      </c>
      <c r="AMB108" s="1" t="s">
        <v>0</v>
      </c>
      <c r="AMD108" t="s">
        <v>118</v>
      </c>
      <c r="AMF108" s="8"/>
      <c r="AMI108" s="19">
        <f t="shared" ref="AMI108" si="6135">AMI105*(0.3+0.1)</f>
        <v>4.6139999999999999</v>
      </c>
      <c r="AMJ108" s="1" t="s">
        <v>0</v>
      </c>
      <c r="AML108" t="s">
        <v>118</v>
      </c>
      <c r="AMN108" s="8"/>
      <c r="AMQ108" s="19">
        <f t="shared" ref="AMQ108" si="6136">AMQ105*(0.3+0.1)</f>
        <v>4.6139999999999999</v>
      </c>
      <c r="AMR108" s="1" t="s">
        <v>0</v>
      </c>
      <c r="AMT108" t="s">
        <v>118</v>
      </c>
      <c r="AMV108" s="8"/>
      <c r="AMY108" s="19">
        <f t="shared" ref="AMY108" si="6137">AMY105*(0.3+0.1)</f>
        <v>4.6139999999999999</v>
      </c>
      <c r="AMZ108" s="1" t="s">
        <v>0</v>
      </c>
      <c r="ANB108" t="s">
        <v>118</v>
      </c>
      <c r="AND108" s="8"/>
      <c r="ANG108" s="19">
        <f t="shared" ref="ANG108" si="6138">ANG105*(0.3+0.1)</f>
        <v>4.6139999999999999</v>
      </c>
      <c r="ANH108" s="1" t="s">
        <v>0</v>
      </c>
      <c r="ANJ108" t="s">
        <v>118</v>
      </c>
      <c r="ANL108" s="8"/>
      <c r="ANO108" s="19">
        <f t="shared" ref="ANO108" si="6139">ANO105*(0.3+0.1)</f>
        <v>4.6139999999999999</v>
      </c>
      <c r="ANP108" s="1" t="s">
        <v>0</v>
      </c>
      <c r="ANR108" t="s">
        <v>118</v>
      </c>
      <c r="ANT108" s="8"/>
      <c r="ANW108" s="19">
        <f t="shared" ref="ANW108" si="6140">ANW105*(0.3+0.1)</f>
        <v>4.6139999999999999</v>
      </c>
      <c r="ANX108" s="1" t="s">
        <v>0</v>
      </c>
      <c r="ANZ108" t="s">
        <v>118</v>
      </c>
      <c r="AOB108" s="8"/>
      <c r="AOE108" s="19">
        <f t="shared" ref="AOE108" si="6141">AOE105*(0.3+0.1)</f>
        <v>4.6139999999999999</v>
      </c>
      <c r="AOF108" s="1" t="s">
        <v>0</v>
      </c>
      <c r="AOH108" t="s">
        <v>118</v>
      </c>
      <c r="AOJ108" s="8"/>
      <c r="AOM108" s="19">
        <f t="shared" ref="AOM108" si="6142">AOM105*(0.3+0.1)</f>
        <v>4.6139999999999999</v>
      </c>
      <c r="AON108" s="1" t="s">
        <v>0</v>
      </c>
      <c r="AOP108" t="s">
        <v>118</v>
      </c>
      <c r="AOR108" s="8"/>
      <c r="AOU108" s="19">
        <f t="shared" ref="AOU108" si="6143">AOU105*(0.3+0.1)</f>
        <v>4.6139999999999999</v>
      </c>
      <c r="AOV108" s="1" t="s">
        <v>0</v>
      </c>
      <c r="AOX108" t="s">
        <v>118</v>
      </c>
      <c r="AOZ108" s="8"/>
      <c r="APC108" s="19">
        <f t="shared" ref="APC108" si="6144">APC105*(0.3+0.1)</f>
        <v>4.6139999999999999</v>
      </c>
      <c r="APD108" s="1" t="s">
        <v>0</v>
      </c>
      <c r="APF108" t="s">
        <v>118</v>
      </c>
      <c r="APH108" s="8"/>
      <c r="APK108" s="19">
        <f t="shared" ref="APK108" si="6145">APK105*(0.3+0.1)</f>
        <v>4.6139999999999999</v>
      </c>
      <c r="APL108" s="1" t="s">
        <v>0</v>
      </c>
      <c r="APN108" t="s">
        <v>118</v>
      </c>
      <c r="APP108" s="8"/>
      <c r="APS108" s="19">
        <f t="shared" ref="APS108" si="6146">APS105*(0.3+0.1)</f>
        <v>4.6139999999999999</v>
      </c>
      <c r="APT108" s="1" t="s">
        <v>0</v>
      </c>
      <c r="APV108" t="s">
        <v>118</v>
      </c>
      <c r="APX108" s="8"/>
      <c r="AQA108" s="19">
        <f t="shared" ref="AQA108" si="6147">AQA105*(0.3+0.1)</f>
        <v>4.6139999999999999</v>
      </c>
      <c r="AQB108" s="1" t="s">
        <v>0</v>
      </c>
      <c r="AQD108" t="s">
        <v>118</v>
      </c>
      <c r="AQF108" s="8"/>
      <c r="AQI108" s="19">
        <f t="shared" ref="AQI108" si="6148">AQI105*(0.3+0.1)</f>
        <v>4.6139999999999999</v>
      </c>
      <c r="AQJ108" s="1" t="s">
        <v>0</v>
      </c>
      <c r="AQL108" t="s">
        <v>118</v>
      </c>
      <c r="AQN108" s="8"/>
      <c r="AQQ108" s="19">
        <f t="shared" ref="AQQ108" si="6149">AQQ105*(0.3+0.1)</f>
        <v>4.6139999999999999</v>
      </c>
      <c r="AQR108" s="1" t="s">
        <v>0</v>
      </c>
      <c r="AQT108" t="s">
        <v>118</v>
      </c>
      <c r="AQV108" s="8"/>
      <c r="AQY108" s="19">
        <f t="shared" ref="AQY108" si="6150">AQY105*(0.3+0.1)</f>
        <v>4.6139999999999999</v>
      </c>
      <c r="AQZ108" s="1" t="s">
        <v>0</v>
      </c>
      <c r="ARB108" t="s">
        <v>118</v>
      </c>
      <c r="ARD108" s="8"/>
      <c r="ARG108" s="19">
        <f t="shared" ref="ARG108" si="6151">ARG105*(0.3+0.1)</f>
        <v>4.6139999999999999</v>
      </c>
      <c r="ARH108" s="1" t="s">
        <v>0</v>
      </c>
      <c r="ARJ108" t="s">
        <v>118</v>
      </c>
      <c r="ARL108" s="8"/>
      <c r="ARO108" s="19">
        <f t="shared" ref="ARO108" si="6152">ARO105*(0.3+0.1)</f>
        <v>4.6139999999999999</v>
      </c>
      <c r="ARP108" s="1" t="s">
        <v>0</v>
      </c>
      <c r="ARR108" t="s">
        <v>118</v>
      </c>
      <c r="ART108" s="8"/>
      <c r="ARW108" s="19">
        <f t="shared" ref="ARW108" si="6153">ARW105*(0.3+0.1)</f>
        <v>4.6139999999999999</v>
      </c>
      <c r="ARX108" s="1" t="s">
        <v>0</v>
      </c>
      <c r="ARZ108" t="s">
        <v>118</v>
      </c>
      <c r="ASB108" s="8"/>
      <c r="ASE108" s="19">
        <f t="shared" ref="ASE108" si="6154">ASE105*(0.3+0.1)</f>
        <v>4.6139999999999999</v>
      </c>
      <c r="ASF108" s="1" t="s">
        <v>0</v>
      </c>
      <c r="ASH108" t="s">
        <v>118</v>
      </c>
      <c r="ASJ108" s="8"/>
      <c r="ASM108" s="19">
        <f t="shared" ref="ASM108" si="6155">ASM105*(0.3+0.1)</f>
        <v>4.6139999999999999</v>
      </c>
      <c r="ASN108" s="1" t="s">
        <v>0</v>
      </c>
      <c r="ASP108" t="s">
        <v>118</v>
      </c>
      <c r="ASR108" s="8"/>
      <c r="ASU108" s="19">
        <f t="shared" ref="ASU108" si="6156">ASU105*(0.3+0.1)</f>
        <v>4.6139999999999999</v>
      </c>
      <c r="ASV108" s="1" t="s">
        <v>0</v>
      </c>
      <c r="ASX108" t="s">
        <v>118</v>
      </c>
      <c r="ASZ108" s="8"/>
      <c r="ATC108" s="19">
        <f t="shared" ref="ATC108" si="6157">ATC105*(0.3+0.1)</f>
        <v>4.6139999999999999</v>
      </c>
      <c r="ATD108" s="1" t="s">
        <v>0</v>
      </c>
      <c r="ATF108" t="s">
        <v>118</v>
      </c>
      <c r="ATH108" s="8"/>
      <c r="ATK108" s="19">
        <f t="shared" ref="ATK108" si="6158">ATK105*(0.3+0.1)</f>
        <v>4.6139999999999999</v>
      </c>
      <c r="ATL108" s="1" t="s">
        <v>0</v>
      </c>
      <c r="ATN108" t="s">
        <v>118</v>
      </c>
      <c r="ATP108" s="8"/>
      <c r="ATS108" s="19">
        <f t="shared" ref="ATS108" si="6159">ATS105*(0.3+0.1)</f>
        <v>4.6139999999999999</v>
      </c>
      <c r="ATT108" s="1" t="s">
        <v>0</v>
      </c>
      <c r="ATV108" t="s">
        <v>118</v>
      </c>
      <c r="ATX108" s="8"/>
      <c r="AUA108" s="19">
        <f t="shared" ref="AUA108" si="6160">AUA105*(0.3+0.1)</f>
        <v>4.6139999999999999</v>
      </c>
      <c r="AUB108" s="1" t="s">
        <v>0</v>
      </c>
      <c r="AUD108" t="s">
        <v>118</v>
      </c>
      <c r="AUF108" s="8"/>
      <c r="AUI108" s="19">
        <f t="shared" ref="AUI108" si="6161">AUI105*(0.3+0.1)</f>
        <v>4.6139999999999999</v>
      </c>
      <c r="AUJ108" s="1" t="s">
        <v>0</v>
      </c>
      <c r="AUL108" t="s">
        <v>118</v>
      </c>
      <c r="AUN108" s="8"/>
      <c r="AUQ108" s="19">
        <f t="shared" ref="AUQ108" si="6162">AUQ105*(0.3+0.1)</f>
        <v>4.6139999999999999</v>
      </c>
      <c r="AUR108" s="1" t="s">
        <v>0</v>
      </c>
      <c r="AUT108" t="s">
        <v>118</v>
      </c>
      <c r="AUV108" s="8"/>
      <c r="AUY108" s="19">
        <f t="shared" ref="AUY108" si="6163">AUY105*(0.3+0.1)</f>
        <v>4.6139999999999999</v>
      </c>
      <c r="AUZ108" s="1" t="s">
        <v>0</v>
      </c>
      <c r="AVB108" t="s">
        <v>118</v>
      </c>
      <c r="AVD108" s="8"/>
      <c r="AVG108" s="19">
        <f t="shared" ref="AVG108" si="6164">AVG105*(0.3+0.1)</f>
        <v>4.6139999999999999</v>
      </c>
      <c r="AVH108" s="1" t="s">
        <v>0</v>
      </c>
      <c r="AVJ108" t="s">
        <v>118</v>
      </c>
      <c r="AVL108" s="8"/>
      <c r="AVO108" s="19">
        <f t="shared" ref="AVO108" si="6165">AVO105*(0.3+0.1)</f>
        <v>4.6139999999999999</v>
      </c>
      <c r="AVP108" s="1" t="s">
        <v>0</v>
      </c>
      <c r="AVR108" t="s">
        <v>118</v>
      </c>
      <c r="AVT108" s="8"/>
      <c r="AVW108" s="19">
        <f t="shared" ref="AVW108" si="6166">AVW105*(0.3+0.1)</f>
        <v>4.6139999999999999</v>
      </c>
      <c r="AVX108" s="1" t="s">
        <v>0</v>
      </c>
      <c r="AVZ108" t="s">
        <v>118</v>
      </c>
      <c r="AWB108" s="8"/>
      <c r="AWE108" s="19">
        <f t="shared" ref="AWE108" si="6167">AWE105*(0.3+0.1)</f>
        <v>4.6139999999999999</v>
      </c>
      <c r="AWF108" s="1" t="s">
        <v>0</v>
      </c>
      <c r="AWH108" t="s">
        <v>118</v>
      </c>
      <c r="AWJ108" s="8"/>
      <c r="AWM108" s="19">
        <f t="shared" ref="AWM108" si="6168">AWM105*(0.3+0.1)</f>
        <v>4.6139999999999999</v>
      </c>
      <c r="AWN108" s="1" t="s">
        <v>0</v>
      </c>
      <c r="AWP108" t="s">
        <v>118</v>
      </c>
      <c r="AWR108" s="8"/>
      <c r="AWU108" s="19">
        <f t="shared" ref="AWU108" si="6169">AWU105*(0.3+0.1)</f>
        <v>4.6139999999999999</v>
      </c>
      <c r="AWV108" s="1" t="s">
        <v>0</v>
      </c>
      <c r="AWX108" t="s">
        <v>118</v>
      </c>
      <c r="AWZ108" s="8"/>
      <c r="AXC108" s="19">
        <f t="shared" ref="AXC108" si="6170">AXC105*(0.3+0.1)</f>
        <v>4.6139999999999999</v>
      </c>
      <c r="AXD108" s="1" t="s">
        <v>0</v>
      </c>
      <c r="AXF108" t="s">
        <v>118</v>
      </c>
      <c r="AXH108" s="8"/>
      <c r="AXK108" s="19">
        <f t="shared" ref="AXK108" si="6171">AXK105*(0.3+0.1)</f>
        <v>4.6139999999999999</v>
      </c>
      <c r="AXL108" s="1" t="s">
        <v>0</v>
      </c>
      <c r="AXN108" t="s">
        <v>118</v>
      </c>
      <c r="AXP108" s="8"/>
      <c r="AXS108" s="19">
        <f t="shared" ref="AXS108" si="6172">AXS105*(0.3+0.1)</f>
        <v>4.6139999999999999</v>
      </c>
      <c r="AXT108" s="1" t="s">
        <v>0</v>
      </c>
      <c r="AXV108" t="s">
        <v>118</v>
      </c>
      <c r="AXX108" s="8"/>
      <c r="AYA108" s="19">
        <f t="shared" ref="AYA108" si="6173">AYA105*(0.3+0.1)</f>
        <v>4.6139999999999999</v>
      </c>
      <c r="AYB108" s="1" t="s">
        <v>0</v>
      </c>
      <c r="AYD108" t="s">
        <v>118</v>
      </c>
      <c r="AYF108" s="8"/>
      <c r="AYI108" s="19">
        <f t="shared" ref="AYI108" si="6174">AYI105*(0.3+0.1)</f>
        <v>4.6139999999999999</v>
      </c>
      <c r="AYJ108" s="1" t="s">
        <v>0</v>
      </c>
      <c r="AYL108" t="s">
        <v>118</v>
      </c>
      <c r="AYN108" s="8"/>
      <c r="AYQ108" s="19">
        <f t="shared" ref="AYQ108" si="6175">AYQ105*(0.3+0.1)</f>
        <v>4.6139999999999999</v>
      </c>
      <c r="AYR108" s="1" t="s">
        <v>0</v>
      </c>
      <c r="AYT108" t="s">
        <v>118</v>
      </c>
      <c r="AYV108" s="8"/>
      <c r="AYY108" s="19">
        <f t="shared" ref="AYY108" si="6176">AYY105*(0.3+0.1)</f>
        <v>4.6139999999999999</v>
      </c>
      <c r="AYZ108" s="1" t="s">
        <v>0</v>
      </c>
      <c r="AZB108" t="s">
        <v>118</v>
      </c>
      <c r="AZD108" s="8"/>
      <c r="AZG108" s="19">
        <f t="shared" ref="AZG108" si="6177">AZG105*(0.3+0.1)</f>
        <v>4.6139999999999999</v>
      </c>
      <c r="AZH108" s="1" t="s">
        <v>0</v>
      </c>
      <c r="AZJ108" t="s">
        <v>118</v>
      </c>
      <c r="AZL108" s="8"/>
      <c r="AZO108" s="19">
        <f t="shared" ref="AZO108" si="6178">AZO105*(0.3+0.1)</f>
        <v>4.6139999999999999</v>
      </c>
      <c r="AZP108" s="1" t="s">
        <v>0</v>
      </c>
      <c r="AZR108" t="s">
        <v>118</v>
      </c>
      <c r="AZT108" s="8"/>
      <c r="AZW108" s="19">
        <f t="shared" ref="AZW108" si="6179">AZW105*(0.3+0.1)</f>
        <v>4.6139999999999999</v>
      </c>
      <c r="AZX108" s="1" t="s">
        <v>0</v>
      </c>
      <c r="AZZ108" t="s">
        <v>118</v>
      </c>
      <c r="BAB108" s="8"/>
      <c r="BAE108" s="19">
        <f t="shared" ref="BAE108" si="6180">BAE105*(0.3+0.1)</f>
        <v>4.6139999999999999</v>
      </c>
      <c r="BAF108" s="1" t="s">
        <v>0</v>
      </c>
      <c r="BAH108" t="s">
        <v>118</v>
      </c>
      <c r="BAJ108" s="8"/>
      <c r="BAM108" s="19">
        <f t="shared" ref="BAM108" si="6181">BAM105*(0.3+0.1)</f>
        <v>4.6139999999999999</v>
      </c>
      <c r="BAN108" s="1" t="s">
        <v>0</v>
      </c>
      <c r="BAP108" t="s">
        <v>118</v>
      </c>
      <c r="BAR108" s="8"/>
      <c r="BAU108" s="19">
        <f t="shared" ref="BAU108" si="6182">BAU105*(0.3+0.1)</f>
        <v>4.6139999999999999</v>
      </c>
      <c r="BAV108" s="1" t="s">
        <v>0</v>
      </c>
      <c r="BAX108" t="s">
        <v>118</v>
      </c>
      <c r="BAZ108" s="8"/>
      <c r="BBC108" s="19">
        <f t="shared" ref="BBC108" si="6183">BBC105*(0.3+0.1)</f>
        <v>4.6139999999999999</v>
      </c>
      <c r="BBD108" s="1" t="s">
        <v>0</v>
      </c>
      <c r="BBF108" t="s">
        <v>118</v>
      </c>
      <c r="BBH108" s="8"/>
      <c r="BBK108" s="19">
        <f t="shared" ref="BBK108" si="6184">BBK105*(0.3+0.1)</f>
        <v>4.6139999999999999</v>
      </c>
      <c r="BBL108" s="1" t="s">
        <v>0</v>
      </c>
      <c r="BBN108" t="s">
        <v>118</v>
      </c>
      <c r="BBP108" s="8"/>
      <c r="BBS108" s="19">
        <f t="shared" ref="BBS108" si="6185">BBS105*(0.3+0.1)</f>
        <v>4.6139999999999999</v>
      </c>
      <c r="BBT108" s="1" t="s">
        <v>0</v>
      </c>
      <c r="BBV108" t="s">
        <v>118</v>
      </c>
      <c r="BBX108" s="8"/>
      <c r="BCA108" s="19">
        <f t="shared" ref="BCA108" si="6186">BCA105*(0.3+0.1)</f>
        <v>4.6139999999999999</v>
      </c>
      <c r="BCB108" s="1" t="s">
        <v>0</v>
      </c>
      <c r="BCD108" t="s">
        <v>118</v>
      </c>
      <c r="BCF108" s="8"/>
      <c r="BCI108" s="19">
        <f t="shared" ref="BCI108" si="6187">BCI105*(0.3+0.1)</f>
        <v>4.6139999999999999</v>
      </c>
      <c r="BCJ108" s="1" t="s">
        <v>0</v>
      </c>
      <c r="BCL108" t="s">
        <v>118</v>
      </c>
      <c r="BCN108" s="8"/>
      <c r="BCQ108" s="19">
        <f t="shared" ref="BCQ108" si="6188">BCQ105*(0.3+0.1)</f>
        <v>4.6139999999999999</v>
      </c>
      <c r="BCR108" s="1" t="s">
        <v>0</v>
      </c>
      <c r="BCT108" t="s">
        <v>118</v>
      </c>
      <c r="BCV108" s="8"/>
      <c r="BCY108" s="19">
        <f t="shared" ref="BCY108" si="6189">BCY105*(0.3+0.1)</f>
        <v>4.6139999999999999</v>
      </c>
      <c r="BCZ108" s="1" t="s">
        <v>0</v>
      </c>
      <c r="BDB108" t="s">
        <v>118</v>
      </c>
      <c r="BDD108" s="8"/>
      <c r="BDG108" s="19">
        <f t="shared" ref="BDG108" si="6190">BDG105*(0.3+0.1)</f>
        <v>4.6139999999999999</v>
      </c>
      <c r="BDH108" s="1" t="s">
        <v>0</v>
      </c>
      <c r="BDJ108" t="s">
        <v>118</v>
      </c>
      <c r="BDL108" s="8"/>
      <c r="BDO108" s="19">
        <f t="shared" ref="BDO108" si="6191">BDO105*(0.3+0.1)</f>
        <v>4.6139999999999999</v>
      </c>
      <c r="BDP108" s="1" t="s">
        <v>0</v>
      </c>
      <c r="BDR108" t="s">
        <v>118</v>
      </c>
      <c r="BDT108" s="8"/>
      <c r="BDW108" s="19">
        <f t="shared" ref="BDW108" si="6192">BDW105*(0.3+0.1)</f>
        <v>4.6139999999999999</v>
      </c>
      <c r="BDX108" s="1" t="s">
        <v>0</v>
      </c>
      <c r="BDZ108" t="s">
        <v>118</v>
      </c>
      <c r="BEB108" s="8"/>
      <c r="BEE108" s="19">
        <f t="shared" ref="BEE108" si="6193">BEE105*(0.3+0.1)</f>
        <v>4.6139999999999999</v>
      </c>
      <c r="BEF108" s="1" t="s">
        <v>0</v>
      </c>
      <c r="BEH108" t="s">
        <v>118</v>
      </c>
      <c r="BEJ108" s="8"/>
      <c r="BEM108" s="19">
        <f t="shared" ref="BEM108" si="6194">BEM105*(0.3+0.1)</f>
        <v>4.6139999999999999</v>
      </c>
      <c r="BEN108" s="1" t="s">
        <v>0</v>
      </c>
      <c r="BEP108" t="s">
        <v>118</v>
      </c>
      <c r="BER108" s="8"/>
      <c r="BEU108" s="19">
        <f t="shared" ref="BEU108" si="6195">BEU105*(0.3+0.1)</f>
        <v>4.6139999999999999</v>
      </c>
      <c r="BEV108" s="1" t="s">
        <v>0</v>
      </c>
      <c r="BEX108" t="s">
        <v>118</v>
      </c>
      <c r="BEZ108" s="8"/>
      <c r="BFC108" s="19">
        <f t="shared" ref="BFC108" si="6196">BFC105*(0.3+0.1)</f>
        <v>4.6139999999999999</v>
      </c>
      <c r="BFD108" s="1" t="s">
        <v>0</v>
      </c>
      <c r="BFF108" t="s">
        <v>118</v>
      </c>
      <c r="BFH108" s="8"/>
      <c r="BFK108" s="19">
        <f t="shared" ref="BFK108" si="6197">BFK105*(0.3+0.1)</f>
        <v>4.6139999999999999</v>
      </c>
      <c r="BFL108" s="1" t="s">
        <v>0</v>
      </c>
      <c r="BFN108" t="s">
        <v>118</v>
      </c>
      <c r="BFP108" s="8"/>
      <c r="BFS108" s="19">
        <f t="shared" ref="BFS108" si="6198">BFS105*(0.3+0.1)</f>
        <v>4.6139999999999999</v>
      </c>
      <c r="BFT108" s="1" t="s">
        <v>0</v>
      </c>
      <c r="BFV108" t="s">
        <v>118</v>
      </c>
      <c r="BFX108" s="8"/>
      <c r="BGA108" s="19">
        <f t="shared" ref="BGA108" si="6199">BGA105*(0.3+0.1)</f>
        <v>4.6139999999999999</v>
      </c>
      <c r="BGB108" s="1" t="s">
        <v>0</v>
      </c>
      <c r="BGD108" t="s">
        <v>118</v>
      </c>
      <c r="BGF108" s="8"/>
      <c r="BGI108" s="19">
        <f t="shared" ref="BGI108" si="6200">BGI105*(0.3+0.1)</f>
        <v>4.6139999999999999</v>
      </c>
      <c r="BGJ108" s="1" t="s">
        <v>0</v>
      </c>
      <c r="BGL108" t="s">
        <v>118</v>
      </c>
      <c r="BGN108" s="8"/>
      <c r="BGQ108" s="19">
        <f t="shared" ref="BGQ108" si="6201">BGQ105*(0.3+0.1)</f>
        <v>4.6139999999999999</v>
      </c>
      <c r="BGR108" s="1" t="s">
        <v>0</v>
      </c>
      <c r="BGT108" t="s">
        <v>118</v>
      </c>
      <c r="BGV108" s="8"/>
      <c r="BGY108" s="19">
        <f t="shared" ref="BGY108" si="6202">BGY105*(0.3+0.1)</f>
        <v>4.6139999999999999</v>
      </c>
      <c r="BGZ108" s="1" t="s">
        <v>0</v>
      </c>
      <c r="BHB108" t="s">
        <v>118</v>
      </c>
      <c r="BHD108" s="8"/>
      <c r="BHG108" s="19">
        <f t="shared" ref="BHG108" si="6203">BHG105*(0.3+0.1)</f>
        <v>4.6139999999999999</v>
      </c>
      <c r="BHH108" s="1" t="s">
        <v>0</v>
      </c>
      <c r="BHJ108" t="s">
        <v>118</v>
      </c>
      <c r="BHL108" s="8"/>
      <c r="BHO108" s="19">
        <f t="shared" ref="BHO108" si="6204">BHO105*(0.3+0.1)</f>
        <v>4.6139999999999999</v>
      </c>
      <c r="BHP108" s="1" t="s">
        <v>0</v>
      </c>
      <c r="BHR108" t="s">
        <v>118</v>
      </c>
      <c r="BHT108" s="8"/>
      <c r="BHW108" s="19">
        <f t="shared" ref="BHW108" si="6205">BHW105*(0.3+0.1)</f>
        <v>4.6139999999999999</v>
      </c>
      <c r="BHX108" s="1" t="s">
        <v>0</v>
      </c>
      <c r="BHZ108" t="s">
        <v>118</v>
      </c>
      <c r="BIB108" s="8"/>
      <c r="BIE108" s="19">
        <f t="shared" ref="BIE108" si="6206">BIE105*(0.3+0.1)</f>
        <v>4.6139999999999999</v>
      </c>
      <c r="BIF108" s="1" t="s">
        <v>0</v>
      </c>
      <c r="BIH108" t="s">
        <v>118</v>
      </c>
      <c r="BIJ108" s="8"/>
      <c r="BIM108" s="19">
        <f t="shared" ref="BIM108" si="6207">BIM105*(0.3+0.1)</f>
        <v>4.6139999999999999</v>
      </c>
      <c r="BIN108" s="1" t="s">
        <v>0</v>
      </c>
      <c r="BIP108" t="s">
        <v>118</v>
      </c>
      <c r="BIR108" s="8"/>
      <c r="BIU108" s="19">
        <f t="shared" ref="BIU108" si="6208">BIU105*(0.3+0.1)</f>
        <v>4.6139999999999999</v>
      </c>
      <c r="BIV108" s="1" t="s">
        <v>0</v>
      </c>
      <c r="BIX108" t="s">
        <v>118</v>
      </c>
      <c r="BIZ108" s="8"/>
      <c r="BJC108" s="19">
        <f t="shared" ref="BJC108" si="6209">BJC105*(0.3+0.1)</f>
        <v>4.6139999999999999</v>
      </c>
      <c r="BJD108" s="1" t="s">
        <v>0</v>
      </c>
      <c r="BJF108" t="s">
        <v>118</v>
      </c>
      <c r="BJH108" s="8"/>
      <c r="BJK108" s="19">
        <f t="shared" ref="BJK108" si="6210">BJK105*(0.3+0.1)</f>
        <v>4.6139999999999999</v>
      </c>
      <c r="BJL108" s="1" t="s">
        <v>0</v>
      </c>
      <c r="BJN108" t="s">
        <v>118</v>
      </c>
      <c r="BJP108" s="8"/>
      <c r="BJS108" s="19">
        <f t="shared" ref="BJS108" si="6211">BJS105*(0.3+0.1)</f>
        <v>4.6139999999999999</v>
      </c>
      <c r="BJT108" s="1" t="s">
        <v>0</v>
      </c>
      <c r="BJV108" t="s">
        <v>118</v>
      </c>
      <c r="BJX108" s="8"/>
      <c r="BKA108" s="19">
        <f t="shared" ref="BKA108" si="6212">BKA105*(0.3+0.1)</f>
        <v>4.6139999999999999</v>
      </c>
      <c r="BKB108" s="1" t="s">
        <v>0</v>
      </c>
      <c r="BKD108" t="s">
        <v>118</v>
      </c>
      <c r="BKF108" s="8"/>
      <c r="BKI108" s="19">
        <f t="shared" ref="BKI108" si="6213">BKI105*(0.3+0.1)</f>
        <v>4.6139999999999999</v>
      </c>
      <c r="BKJ108" s="1" t="s">
        <v>0</v>
      </c>
      <c r="BKL108" t="s">
        <v>118</v>
      </c>
      <c r="BKN108" s="8"/>
      <c r="BKQ108" s="19">
        <f t="shared" ref="BKQ108" si="6214">BKQ105*(0.3+0.1)</f>
        <v>4.6139999999999999</v>
      </c>
      <c r="BKR108" s="1" t="s">
        <v>0</v>
      </c>
      <c r="BKT108" t="s">
        <v>118</v>
      </c>
      <c r="BKV108" s="8"/>
      <c r="BKY108" s="19">
        <f t="shared" ref="BKY108" si="6215">BKY105*(0.3+0.1)</f>
        <v>4.6139999999999999</v>
      </c>
      <c r="BKZ108" s="1" t="s">
        <v>0</v>
      </c>
      <c r="BLB108" t="s">
        <v>118</v>
      </c>
      <c r="BLD108" s="8"/>
      <c r="BLG108" s="19">
        <f t="shared" ref="BLG108" si="6216">BLG105*(0.3+0.1)</f>
        <v>4.6139999999999999</v>
      </c>
      <c r="BLH108" s="1" t="s">
        <v>0</v>
      </c>
      <c r="BLJ108" t="s">
        <v>118</v>
      </c>
      <c r="BLL108" s="8"/>
      <c r="BLO108" s="19">
        <f t="shared" ref="BLO108" si="6217">BLO105*(0.3+0.1)</f>
        <v>4.6139999999999999</v>
      </c>
      <c r="BLP108" s="1" t="s">
        <v>0</v>
      </c>
      <c r="BLR108" t="s">
        <v>118</v>
      </c>
      <c r="BLT108" s="8"/>
      <c r="BLW108" s="19">
        <f t="shared" ref="BLW108" si="6218">BLW105*(0.3+0.1)</f>
        <v>4.6139999999999999</v>
      </c>
      <c r="BLX108" s="1" t="s">
        <v>0</v>
      </c>
      <c r="BLZ108" t="s">
        <v>118</v>
      </c>
      <c r="BMB108" s="8"/>
      <c r="BME108" s="19">
        <f t="shared" ref="BME108" si="6219">BME105*(0.3+0.1)</f>
        <v>4.6139999999999999</v>
      </c>
      <c r="BMF108" s="1" t="s">
        <v>0</v>
      </c>
      <c r="BMH108" t="s">
        <v>118</v>
      </c>
      <c r="BMJ108" s="8"/>
      <c r="BMM108" s="19">
        <f t="shared" ref="BMM108" si="6220">BMM105*(0.3+0.1)</f>
        <v>4.6139999999999999</v>
      </c>
      <c r="BMN108" s="1" t="s">
        <v>0</v>
      </c>
      <c r="BMP108" t="s">
        <v>118</v>
      </c>
      <c r="BMR108" s="8"/>
      <c r="BMU108" s="19">
        <f t="shared" ref="BMU108" si="6221">BMU105*(0.3+0.1)</f>
        <v>4.6139999999999999</v>
      </c>
      <c r="BMV108" s="1" t="s">
        <v>0</v>
      </c>
      <c r="BMX108" t="s">
        <v>118</v>
      </c>
      <c r="BMZ108" s="8"/>
      <c r="BNC108" s="19">
        <f t="shared" ref="BNC108" si="6222">BNC105*(0.3+0.1)</f>
        <v>4.6139999999999999</v>
      </c>
      <c r="BND108" s="1" t="s">
        <v>0</v>
      </c>
      <c r="BNF108" t="s">
        <v>118</v>
      </c>
      <c r="BNH108" s="8"/>
      <c r="BNK108" s="19">
        <f t="shared" ref="BNK108" si="6223">BNK105*(0.3+0.1)</f>
        <v>4.6139999999999999</v>
      </c>
      <c r="BNL108" s="1" t="s">
        <v>0</v>
      </c>
      <c r="BNN108" t="s">
        <v>118</v>
      </c>
      <c r="BNP108" s="8"/>
      <c r="BNS108" s="19">
        <f t="shared" ref="BNS108" si="6224">BNS105*(0.3+0.1)</f>
        <v>4.6139999999999999</v>
      </c>
      <c r="BNT108" s="1" t="s">
        <v>0</v>
      </c>
      <c r="BNV108" t="s">
        <v>118</v>
      </c>
      <c r="BNX108" s="8"/>
      <c r="BOA108" s="19">
        <f t="shared" ref="BOA108" si="6225">BOA105*(0.3+0.1)</f>
        <v>4.6139999999999999</v>
      </c>
      <c r="BOB108" s="1" t="s">
        <v>0</v>
      </c>
      <c r="BOD108" t="s">
        <v>118</v>
      </c>
      <c r="BOF108" s="8"/>
      <c r="BOI108" s="19">
        <f t="shared" ref="BOI108" si="6226">BOI105*(0.3+0.1)</f>
        <v>4.6139999999999999</v>
      </c>
      <c r="BOJ108" s="1" t="s">
        <v>0</v>
      </c>
      <c r="BOL108" t="s">
        <v>118</v>
      </c>
      <c r="BON108" s="8"/>
      <c r="BOQ108" s="19">
        <f t="shared" ref="BOQ108" si="6227">BOQ105*(0.3+0.1)</f>
        <v>4.6139999999999999</v>
      </c>
      <c r="BOR108" s="1" t="s">
        <v>0</v>
      </c>
      <c r="BOT108" t="s">
        <v>118</v>
      </c>
      <c r="BOV108" s="8"/>
      <c r="BOY108" s="19">
        <f t="shared" ref="BOY108" si="6228">BOY105*(0.3+0.1)</f>
        <v>4.6139999999999999</v>
      </c>
      <c r="BOZ108" s="1" t="s">
        <v>0</v>
      </c>
      <c r="BPB108" t="s">
        <v>118</v>
      </c>
      <c r="BPD108" s="8"/>
      <c r="BPG108" s="19">
        <f t="shared" ref="BPG108" si="6229">BPG105*(0.3+0.1)</f>
        <v>4.6139999999999999</v>
      </c>
      <c r="BPH108" s="1" t="s">
        <v>0</v>
      </c>
      <c r="BPJ108" t="s">
        <v>118</v>
      </c>
      <c r="BPL108" s="8"/>
      <c r="BPO108" s="19">
        <f t="shared" ref="BPO108" si="6230">BPO105*(0.3+0.1)</f>
        <v>4.6139999999999999</v>
      </c>
      <c r="BPP108" s="1" t="s">
        <v>0</v>
      </c>
      <c r="BPR108" t="s">
        <v>118</v>
      </c>
      <c r="BPT108" s="8"/>
      <c r="BPW108" s="19">
        <f t="shared" ref="BPW108" si="6231">BPW105*(0.3+0.1)</f>
        <v>4.6139999999999999</v>
      </c>
      <c r="BPX108" s="1" t="s">
        <v>0</v>
      </c>
      <c r="BPZ108" t="s">
        <v>118</v>
      </c>
      <c r="BQB108" s="8"/>
      <c r="BQE108" s="19">
        <f t="shared" ref="BQE108" si="6232">BQE105*(0.3+0.1)</f>
        <v>4.6139999999999999</v>
      </c>
      <c r="BQF108" s="1" t="s">
        <v>0</v>
      </c>
      <c r="BQH108" t="s">
        <v>118</v>
      </c>
      <c r="BQJ108" s="8"/>
      <c r="BQM108" s="19">
        <f t="shared" ref="BQM108" si="6233">BQM105*(0.3+0.1)</f>
        <v>4.6139999999999999</v>
      </c>
      <c r="BQN108" s="1" t="s">
        <v>0</v>
      </c>
      <c r="BQP108" t="s">
        <v>118</v>
      </c>
      <c r="BQR108" s="8"/>
      <c r="BQU108" s="19">
        <f t="shared" ref="BQU108" si="6234">BQU105*(0.3+0.1)</f>
        <v>4.6139999999999999</v>
      </c>
      <c r="BQV108" s="1" t="s">
        <v>0</v>
      </c>
      <c r="BQX108" t="s">
        <v>118</v>
      </c>
      <c r="BQZ108" s="8"/>
      <c r="BRC108" s="19">
        <f t="shared" ref="BRC108" si="6235">BRC105*(0.3+0.1)</f>
        <v>4.6139999999999999</v>
      </c>
      <c r="BRD108" s="1" t="s">
        <v>0</v>
      </c>
      <c r="BRF108" t="s">
        <v>118</v>
      </c>
      <c r="BRH108" s="8"/>
      <c r="BRK108" s="19">
        <f t="shared" ref="BRK108" si="6236">BRK105*(0.3+0.1)</f>
        <v>4.6139999999999999</v>
      </c>
      <c r="BRL108" s="1" t="s">
        <v>0</v>
      </c>
      <c r="BRN108" t="s">
        <v>118</v>
      </c>
      <c r="BRP108" s="8"/>
      <c r="BRS108" s="19">
        <f t="shared" ref="BRS108" si="6237">BRS105*(0.3+0.1)</f>
        <v>4.6139999999999999</v>
      </c>
      <c r="BRT108" s="1" t="s">
        <v>0</v>
      </c>
      <c r="BRV108" t="s">
        <v>118</v>
      </c>
      <c r="BRX108" s="8"/>
      <c r="BSA108" s="19">
        <f t="shared" ref="BSA108" si="6238">BSA105*(0.3+0.1)</f>
        <v>4.6139999999999999</v>
      </c>
      <c r="BSB108" s="1" t="s">
        <v>0</v>
      </c>
      <c r="BSD108" t="s">
        <v>118</v>
      </c>
      <c r="BSF108" s="8"/>
      <c r="BSI108" s="19">
        <f t="shared" ref="BSI108" si="6239">BSI105*(0.3+0.1)</f>
        <v>4.6139999999999999</v>
      </c>
      <c r="BSJ108" s="1" t="s">
        <v>0</v>
      </c>
      <c r="BSL108" t="s">
        <v>118</v>
      </c>
      <c r="BSN108" s="8"/>
      <c r="BSQ108" s="19">
        <f t="shared" ref="BSQ108" si="6240">BSQ105*(0.3+0.1)</f>
        <v>4.6139999999999999</v>
      </c>
      <c r="BSR108" s="1" t="s">
        <v>0</v>
      </c>
      <c r="BST108" t="s">
        <v>118</v>
      </c>
      <c r="BSV108" s="8"/>
      <c r="BSY108" s="19">
        <f t="shared" ref="BSY108" si="6241">BSY105*(0.3+0.1)</f>
        <v>4.6139999999999999</v>
      </c>
      <c r="BSZ108" s="1" t="s">
        <v>0</v>
      </c>
      <c r="BTB108" t="s">
        <v>118</v>
      </c>
      <c r="BTD108" s="8"/>
      <c r="BTG108" s="19">
        <f t="shared" ref="BTG108" si="6242">BTG105*(0.3+0.1)</f>
        <v>4.6139999999999999</v>
      </c>
      <c r="BTH108" s="1" t="s">
        <v>0</v>
      </c>
      <c r="BTJ108" t="s">
        <v>118</v>
      </c>
      <c r="BTL108" s="8"/>
      <c r="BTO108" s="19">
        <f t="shared" ref="BTO108" si="6243">BTO105*(0.3+0.1)</f>
        <v>4.6139999999999999</v>
      </c>
      <c r="BTP108" s="1" t="s">
        <v>0</v>
      </c>
      <c r="BTR108" t="s">
        <v>118</v>
      </c>
      <c r="BTT108" s="8"/>
      <c r="BTW108" s="19">
        <f t="shared" ref="BTW108" si="6244">BTW105*(0.3+0.1)</f>
        <v>4.6139999999999999</v>
      </c>
      <c r="BTX108" s="1" t="s">
        <v>0</v>
      </c>
      <c r="BTZ108" t="s">
        <v>118</v>
      </c>
      <c r="BUB108" s="8"/>
      <c r="BUE108" s="19">
        <f t="shared" ref="BUE108" si="6245">BUE105*(0.3+0.1)</f>
        <v>4.6139999999999999</v>
      </c>
      <c r="BUF108" s="1" t="s">
        <v>0</v>
      </c>
      <c r="BUH108" t="s">
        <v>118</v>
      </c>
      <c r="BUJ108" s="8"/>
      <c r="BUM108" s="19">
        <f t="shared" ref="BUM108" si="6246">BUM105*(0.3+0.1)</f>
        <v>4.6139999999999999</v>
      </c>
      <c r="BUN108" s="1" t="s">
        <v>0</v>
      </c>
      <c r="BUP108" t="s">
        <v>118</v>
      </c>
      <c r="BUR108" s="8"/>
      <c r="BUU108" s="19">
        <f t="shared" ref="BUU108" si="6247">BUU105*(0.3+0.1)</f>
        <v>4.6139999999999999</v>
      </c>
      <c r="BUV108" s="1" t="s">
        <v>0</v>
      </c>
      <c r="BUX108" t="s">
        <v>118</v>
      </c>
      <c r="BUZ108" s="8"/>
      <c r="BVC108" s="19">
        <f t="shared" ref="BVC108" si="6248">BVC105*(0.3+0.1)</f>
        <v>4.6139999999999999</v>
      </c>
      <c r="BVD108" s="1" t="s">
        <v>0</v>
      </c>
      <c r="BVF108" t="s">
        <v>118</v>
      </c>
      <c r="BVH108" s="8"/>
      <c r="BVK108" s="19">
        <f t="shared" ref="BVK108" si="6249">BVK105*(0.3+0.1)</f>
        <v>4.6139999999999999</v>
      </c>
      <c r="BVL108" s="1" t="s">
        <v>0</v>
      </c>
      <c r="BVN108" t="s">
        <v>118</v>
      </c>
      <c r="BVP108" s="8"/>
      <c r="BVS108" s="19">
        <f t="shared" ref="BVS108" si="6250">BVS105*(0.3+0.1)</f>
        <v>4.6139999999999999</v>
      </c>
      <c r="BVT108" s="1" t="s">
        <v>0</v>
      </c>
      <c r="BVV108" t="s">
        <v>118</v>
      </c>
      <c r="BVX108" s="8"/>
      <c r="BWA108" s="19">
        <f t="shared" ref="BWA108" si="6251">BWA105*(0.3+0.1)</f>
        <v>4.6139999999999999</v>
      </c>
      <c r="BWB108" s="1" t="s">
        <v>0</v>
      </c>
      <c r="BWD108" t="s">
        <v>118</v>
      </c>
      <c r="BWF108" s="8"/>
      <c r="BWI108" s="19">
        <f t="shared" ref="BWI108" si="6252">BWI105*(0.3+0.1)</f>
        <v>4.6139999999999999</v>
      </c>
      <c r="BWJ108" s="1" t="s">
        <v>0</v>
      </c>
      <c r="BWL108" t="s">
        <v>118</v>
      </c>
      <c r="BWN108" s="8"/>
      <c r="BWQ108" s="19">
        <f t="shared" ref="BWQ108" si="6253">BWQ105*(0.3+0.1)</f>
        <v>4.6139999999999999</v>
      </c>
      <c r="BWR108" s="1" t="s">
        <v>0</v>
      </c>
      <c r="BWT108" t="s">
        <v>118</v>
      </c>
      <c r="BWV108" s="8"/>
      <c r="BWY108" s="19">
        <f t="shared" ref="BWY108" si="6254">BWY105*(0.3+0.1)</f>
        <v>4.6139999999999999</v>
      </c>
      <c r="BWZ108" s="1" t="s">
        <v>0</v>
      </c>
      <c r="BXB108" t="s">
        <v>118</v>
      </c>
      <c r="BXD108" s="8"/>
      <c r="BXG108" s="19">
        <f t="shared" ref="BXG108" si="6255">BXG105*(0.3+0.1)</f>
        <v>4.6139999999999999</v>
      </c>
      <c r="BXH108" s="1" t="s">
        <v>0</v>
      </c>
      <c r="BXJ108" t="s">
        <v>118</v>
      </c>
      <c r="BXL108" s="8"/>
      <c r="BXO108" s="19">
        <f t="shared" ref="BXO108" si="6256">BXO105*(0.3+0.1)</f>
        <v>4.6139999999999999</v>
      </c>
      <c r="BXP108" s="1" t="s">
        <v>0</v>
      </c>
      <c r="BXR108" t="s">
        <v>118</v>
      </c>
      <c r="BXT108" s="8"/>
      <c r="BXW108" s="19">
        <f t="shared" ref="BXW108" si="6257">BXW105*(0.3+0.1)</f>
        <v>4.6139999999999999</v>
      </c>
      <c r="BXX108" s="1" t="s">
        <v>0</v>
      </c>
      <c r="BXZ108" t="s">
        <v>118</v>
      </c>
      <c r="BYB108" s="8"/>
      <c r="BYE108" s="19">
        <f t="shared" ref="BYE108" si="6258">BYE105*(0.3+0.1)</f>
        <v>4.6139999999999999</v>
      </c>
      <c r="BYF108" s="1" t="s">
        <v>0</v>
      </c>
      <c r="BYH108" t="s">
        <v>118</v>
      </c>
      <c r="BYJ108" s="8"/>
      <c r="BYM108" s="19">
        <f t="shared" ref="BYM108" si="6259">BYM105*(0.3+0.1)</f>
        <v>4.6139999999999999</v>
      </c>
      <c r="BYN108" s="1" t="s">
        <v>0</v>
      </c>
      <c r="BYP108" t="s">
        <v>118</v>
      </c>
      <c r="BYR108" s="8"/>
      <c r="BYU108" s="19">
        <f t="shared" ref="BYU108" si="6260">BYU105*(0.3+0.1)</f>
        <v>4.6139999999999999</v>
      </c>
      <c r="BYV108" s="1" t="s">
        <v>0</v>
      </c>
      <c r="BYX108" t="s">
        <v>118</v>
      </c>
      <c r="BYZ108" s="8"/>
      <c r="BZC108" s="19">
        <f t="shared" ref="BZC108" si="6261">BZC105*(0.3+0.1)</f>
        <v>4.6139999999999999</v>
      </c>
      <c r="BZD108" s="1" t="s">
        <v>0</v>
      </c>
      <c r="BZF108" t="s">
        <v>118</v>
      </c>
      <c r="BZH108" s="8"/>
      <c r="BZK108" s="19">
        <f t="shared" ref="BZK108" si="6262">BZK105*(0.3+0.1)</f>
        <v>4.6139999999999999</v>
      </c>
      <c r="BZL108" s="1" t="s">
        <v>0</v>
      </c>
      <c r="BZN108" t="s">
        <v>118</v>
      </c>
      <c r="BZP108" s="8"/>
      <c r="BZS108" s="19">
        <f t="shared" ref="BZS108" si="6263">BZS105*(0.3+0.1)</f>
        <v>4.6139999999999999</v>
      </c>
      <c r="BZT108" s="1" t="s">
        <v>0</v>
      </c>
      <c r="BZV108" t="s">
        <v>118</v>
      </c>
      <c r="BZX108" s="8"/>
      <c r="CAA108" s="19">
        <f t="shared" ref="CAA108" si="6264">CAA105*(0.3+0.1)</f>
        <v>4.6139999999999999</v>
      </c>
      <c r="CAB108" s="1" t="s">
        <v>0</v>
      </c>
      <c r="CAD108" t="s">
        <v>118</v>
      </c>
      <c r="CAF108" s="8"/>
      <c r="CAI108" s="19">
        <f t="shared" ref="CAI108" si="6265">CAI105*(0.3+0.1)</f>
        <v>4.6139999999999999</v>
      </c>
      <c r="CAJ108" s="1" t="s">
        <v>0</v>
      </c>
      <c r="CAL108" t="s">
        <v>118</v>
      </c>
      <c r="CAN108" s="8"/>
      <c r="CAQ108" s="19">
        <f t="shared" ref="CAQ108" si="6266">CAQ105*(0.3+0.1)</f>
        <v>4.6139999999999999</v>
      </c>
      <c r="CAR108" s="1" t="s">
        <v>0</v>
      </c>
      <c r="CAT108" t="s">
        <v>118</v>
      </c>
      <c r="CAV108" s="8"/>
      <c r="CAY108" s="19">
        <f t="shared" ref="CAY108" si="6267">CAY105*(0.3+0.1)</f>
        <v>4.6139999999999999</v>
      </c>
      <c r="CAZ108" s="1" t="s">
        <v>0</v>
      </c>
      <c r="CBB108" t="s">
        <v>118</v>
      </c>
      <c r="CBD108" s="8"/>
      <c r="CBG108" s="19">
        <f t="shared" ref="CBG108" si="6268">CBG105*(0.3+0.1)</f>
        <v>4.6139999999999999</v>
      </c>
      <c r="CBH108" s="1" t="s">
        <v>0</v>
      </c>
      <c r="CBJ108" t="s">
        <v>118</v>
      </c>
      <c r="CBL108" s="8"/>
      <c r="CBO108" s="19">
        <f t="shared" ref="CBO108" si="6269">CBO105*(0.3+0.1)</f>
        <v>4.6139999999999999</v>
      </c>
      <c r="CBP108" s="1" t="s">
        <v>0</v>
      </c>
      <c r="CBR108" t="s">
        <v>118</v>
      </c>
      <c r="CBT108" s="8"/>
      <c r="CBW108" s="19">
        <f t="shared" ref="CBW108" si="6270">CBW105*(0.3+0.1)</f>
        <v>4.6139999999999999</v>
      </c>
      <c r="CBX108" s="1" t="s">
        <v>0</v>
      </c>
      <c r="CBZ108" t="s">
        <v>118</v>
      </c>
      <c r="CCB108" s="8"/>
      <c r="CCE108" s="19">
        <f t="shared" ref="CCE108" si="6271">CCE105*(0.3+0.1)</f>
        <v>4.6139999999999999</v>
      </c>
      <c r="CCF108" s="1" t="s">
        <v>0</v>
      </c>
      <c r="CCH108" t="s">
        <v>118</v>
      </c>
      <c r="CCJ108" s="8"/>
      <c r="CCM108" s="19">
        <f t="shared" ref="CCM108" si="6272">CCM105*(0.3+0.1)</f>
        <v>4.6139999999999999</v>
      </c>
      <c r="CCN108" s="1" t="s">
        <v>0</v>
      </c>
      <c r="CCP108" t="s">
        <v>118</v>
      </c>
      <c r="CCR108" s="8"/>
      <c r="CCU108" s="19">
        <f t="shared" ref="CCU108" si="6273">CCU105*(0.3+0.1)</f>
        <v>4.6139999999999999</v>
      </c>
      <c r="CCV108" s="1" t="s">
        <v>0</v>
      </c>
      <c r="CCX108" t="s">
        <v>118</v>
      </c>
      <c r="CCZ108" s="8"/>
      <c r="CDC108" s="19">
        <f t="shared" ref="CDC108" si="6274">CDC105*(0.3+0.1)</f>
        <v>4.6139999999999999</v>
      </c>
      <c r="CDD108" s="1" t="s">
        <v>0</v>
      </c>
      <c r="CDF108" t="s">
        <v>118</v>
      </c>
      <c r="CDH108" s="8"/>
      <c r="CDK108" s="19">
        <f t="shared" ref="CDK108" si="6275">CDK105*(0.3+0.1)</f>
        <v>4.6139999999999999</v>
      </c>
      <c r="CDL108" s="1" t="s">
        <v>0</v>
      </c>
      <c r="CDN108" t="s">
        <v>118</v>
      </c>
      <c r="CDP108" s="8"/>
      <c r="CDS108" s="19">
        <f t="shared" ref="CDS108" si="6276">CDS105*(0.3+0.1)</f>
        <v>4.6139999999999999</v>
      </c>
      <c r="CDT108" s="1" t="s">
        <v>0</v>
      </c>
      <c r="CDV108" t="s">
        <v>118</v>
      </c>
      <c r="CDX108" s="8"/>
      <c r="CEA108" s="19">
        <f t="shared" ref="CEA108" si="6277">CEA105*(0.3+0.1)</f>
        <v>4.6139999999999999</v>
      </c>
      <c r="CEB108" s="1" t="s">
        <v>0</v>
      </c>
      <c r="CED108" t="s">
        <v>118</v>
      </c>
      <c r="CEF108" s="8"/>
      <c r="CEI108" s="19">
        <f t="shared" ref="CEI108" si="6278">CEI105*(0.3+0.1)</f>
        <v>4.6139999999999999</v>
      </c>
      <c r="CEJ108" s="1" t="s">
        <v>0</v>
      </c>
      <c r="CEL108" t="s">
        <v>118</v>
      </c>
      <c r="CEN108" s="8"/>
      <c r="CEQ108" s="19">
        <f t="shared" ref="CEQ108" si="6279">CEQ105*(0.3+0.1)</f>
        <v>4.6139999999999999</v>
      </c>
      <c r="CER108" s="1" t="s">
        <v>0</v>
      </c>
      <c r="CET108" t="s">
        <v>118</v>
      </c>
      <c r="CEV108" s="8"/>
      <c r="CEY108" s="19">
        <f t="shared" ref="CEY108" si="6280">CEY105*(0.3+0.1)</f>
        <v>4.6139999999999999</v>
      </c>
      <c r="CEZ108" s="1" t="s">
        <v>0</v>
      </c>
      <c r="CFB108" t="s">
        <v>118</v>
      </c>
      <c r="CFD108" s="8"/>
      <c r="CFG108" s="19">
        <f t="shared" ref="CFG108" si="6281">CFG105*(0.3+0.1)</f>
        <v>4.6139999999999999</v>
      </c>
      <c r="CFH108" s="1" t="s">
        <v>0</v>
      </c>
      <c r="CFJ108" t="s">
        <v>118</v>
      </c>
      <c r="CFL108" s="8"/>
      <c r="CFO108" s="19">
        <f t="shared" ref="CFO108" si="6282">CFO105*(0.3+0.1)</f>
        <v>4.6139999999999999</v>
      </c>
      <c r="CFP108" s="1" t="s">
        <v>0</v>
      </c>
      <c r="CFR108" t="s">
        <v>118</v>
      </c>
      <c r="CFT108" s="8"/>
      <c r="CFW108" s="19">
        <f t="shared" ref="CFW108" si="6283">CFW105*(0.3+0.1)</f>
        <v>4.6139999999999999</v>
      </c>
      <c r="CFX108" s="1" t="s">
        <v>0</v>
      </c>
      <c r="CFZ108" t="s">
        <v>118</v>
      </c>
      <c r="CGB108" s="8"/>
      <c r="CGE108" s="19">
        <f t="shared" ref="CGE108" si="6284">CGE105*(0.3+0.1)</f>
        <v>4.6139999999999999</v>
      </c>
      <c r="CGF108" s="1" t="s">
        <v>0</v>
      </c>
      <c r="CGH108" t="s">
        <v>118</v>
      </c>
      <c r="CGJ108" s="8"/>
      <c r="CGM108" s="19">
        <f t="shared" ref="CGM108" si="6285">CGM105*(0.3+0.1)</f>
        <v>4.6139999999999999</v>
      </c>
      <c r="CGN108" s="1" t="s">
        <v>0</v>
      </c>
      <c r="CGP108" t="s">
        <v>118</v>
      </c>
      <c r="CGR108" s="8"/>
      <c r="CGU108" s="19">
        <f t="shared" ref="CGU108" si="6286">CGU105*(0.3+0.1)</f>
        <v>4.6139999999999999</v>
      </c>
      <c r="CGV108" s="1" t="s">
        <v>0</v>
      </c>
      <c r="CGX108" t="s">
        <v>118</v>
      </c>
      <c r="CGZ108" s="8"/>
      <c r="CHC108" s="19">
        <f t="shared" ref="CHC108" si="6287">CHC105*(0.3+0.1)</f>
        <v>4.6139999999999999</v>
      </c>
      <c r="CHD108" s="1" t="s">
        <v>0</v>
      </c>
      <c r="CHF108" t="s">
        <v>118</v>
      </c>
      <c r="CHH108" s="8"/>
      <c r="CHK108" s="19">
        <f t="shared" ref="CHK108" si="6288">CHK105*(0.3+0.1)</f>
        <v>4.6139999999999999</v>
      </c>
      <c r="CHL108" s="1" t="s">
        <v>0</v>
      </c>
      <c r="CHN108" t="s">
        <v>118</v>
      </c>
      <c r="CHP108" s="8"/>
      <c r="CHS108" s="19">
        <f t="shared" ref="CHS108" si="6289">CHS105*(0.3+0.1)</f>
        <v>4.6139999999999999</v>
      </c>
      <c r="CHT108" s="1" t="s">
        <v>0</v>
      </c>
      <c r="CHV108" t="s">
        <v>118</v>
      </c>
      <c r="CHX108" s="8"/>
      <c r="CIA108" s="19">
        <f t="shared" ref="CIA108" si="6290">CIA105*(0.3+0.1)</f>
        <v>4.6139999999999999</v>
      </c>
      <c r="CIB108" s="1" t="s">
        <v>0</v>
      </c>
      <c r="CID108" t="s">
        <v>118</v>
      </c>
      <c r="CIF108" s="8"/>
      <c r="CII108" s="19">
        <f t="shared" ref="CII108" si="6291">CII105*(0.3+0.1)</f>
        <v>4.6139999999999999</v>
      </c>
      <c r="CIJ108" s="1" t="s">
        <v>0</v>
      </c>
      <c r="CIL108" t="s">
        <v>118</v>
      </c>
      <c r="CIN108" s="8"/>
      <c r="CIQ108" s="19">
        <f t="shared" ref="CIQ108" si="6292">CIQ105*(0.3+0.1)</f>
        <v>4.6139999999999999</v>
      </c>
      <c r="CIR108" s="1" t="s">
        <v>0</v>
      </c>
      <c r="CIT108" t="s">
        <v>118</v>
      </c>
      <c r="CIV108" s="8"/>
      <c r="CIY108" s="19">
        <f t="shared" ref="CIY108" si="6293">CIY105*(0.3+0.1)</f>
        <v>4.6139999999999999</v>
      </c>
      <c r="CIZ108" s="1" t="s">
        <v>0</v>
      </c>
      <c r="CJB108" t="s">
        <v>118</v>
      </c>
      <c r="CJD108" s="8"/>
      <c r="CJG108" s="19">
        <f t="shared" ref="CJG108" si="6294">CJG105*(0.3+0.1)</f>
        <v>4.6139999999999999</v>
      </c>
      <c r="CJH108" s="1" t="s">
        <v>0</v>
      </c>
      <c r="CJJ108" t="s">
        <v>118</v>
      </c>
      <c r="CJL108" s="8"/>
      <c r="CJO108" s="19">
        <f t="shared" ref="CJO108" si="6295">CJO105*(0.3+0.1)</f>
        <v>4.6139999999999999</v>
      </c>
      <c r="CJP108" s="1" t="s">
        <v>0</v>
      </c>
      <c r="CJR108" t="s">
        <v>118</v>
      </c>
      <c r="CJT108" s="8"/>
      <c r="CJW108" s="19">
        <f t="shared" ref="CJW108" si="6296">CJW105*(0.3+0.1)</f>
        <v>4.6139999999999999</v>
      </c>
      <c r="CJX108" s="1" t="s">
        <v>0</v>
      </c>
      <c r="CJZ108" t="s">
        <v>118</v>
      </c>
      <c r="CKB108" s="8"/>
      <c r="CKE108" s="19">
        <f t="shared" ref="CKE108" si="6297">CKE105*(0.3+0.1)</f>
        <v>4.6139999999999999</v>
      </c>
      <c r="CKF108" s="1" t="s">
        <v>0</v>
      </c>
      <c r="CKH108" t="s">
        <v>118</v>
      </c>
      <c r="CKJ108" s="8"/>
      <c r="CKM108" s="19">
        <f t="shared" ref="CKM108" si="6298">CKM105*(0.3+0.1)</f>
        <v>4.6139999999999999</v>
      </c>
      <c r="CKN108" s="1" t="s">
        <v>0</v>
      </c>
      <c r="CKP108" t="s">
        <v>118</v>
      </c>
      <c r="CKR108" s="8"/>
      <c r="CKU108" s="19">
        <f t="shared" ref="CKU108" si="6299">CKU105*(0.3+0.1)</f>
        <v>4.6139999999999999</v>
      </c>
      <c r="CKV108" s="1" t="s">
        <v>0</v>
      </c>
      <c r="CKX108" t="s">
        <v>118</v>
      </c>
      <c r="CKZ108" s="8"/>
      <c r="CLC108" s="19">
        <f t="shared" ref="CLC108" si="6300">CLC105*(0.3+0.1)</f>
        <v>4.6139999999999999</v>
      </c>
      <c r="CLD108" s="1" t="s">
        <v>0</v>
      </c>
      <c r="CLF108" t="s">
        <v>118</v>
      </c>
      <c r="CLH108" s="8"/>
      <c r="CLK108" s="19">
        <f t="shared" ref="CLK108" si="6301">CLK105*(0.3+0.1)</f>
        <v>4.6139999999999999</v>
      </c>
      <c r="CLL108" s="1" t="s">
        <v>0</v>
      </c>
      <c r="CLN108" t="s">
        <v>118</v>
      </c>
      <c r="CLP108" s="8"/>
      <c r="CLS108" s="19">
        <f t="shared" ref="CLS108" si="6302">CLS105*(0.3+0.1)</f>
        <v>4.6139999999999999</v>
      </c>
      <c r="CLT108" s="1" t="s">
        <v>0</v>
      </c>
      <c r="CLV108" t="s">
        <v>118</v>
      </c>
      <c r="CLX108" s="8"/>
      <c r="CMA108" s="19">
        <f t="shared" ref="CMA108" si="6303">CMA105*(0.3+0.1)</f>
        <v>4.6139999999999999</v>
      </c>
      <c r="CMB108" s="1" t="s">
        <v>0</v>
      </c>
      <c r="CMD108" t="s">
        <v>118</v>
      </c>
      <c r="CMF108" s="8"/>
      <c r="CMI108" s="19">
        <f t="shared" ref="CMI108" si="6304">CMI105*(0.3+0.1)</f>
        <v>4.6139999999999999</v>
      </c>
      <c r="CMJ108" s="1" t="s">
        <v>0</v>
      </c>
      <c r="CML108" t="s">
        <v>118</v>
      </c>
      <c r="CMN108" s="8"/>
      <c r="CMQ108" s="19">
        <f t="shared" ref="CMQ108" si="6305">CMQ105*(0.3+0.1)</f>
        <v>4.6139999999999999</v>
      </c>
      <c r="CMR108" s="1" t="s">
        <v>0</v>
      </c>
      <c r="CMT108" t="s">
        <v>118</v>
      </c>
      <c r="CMV108" s="8"/>
      <c r="CMY108" s="19">
        <f t="shared" ref="CMY108" si="6306">CMY105*(0.3+0.1)</f>
        <v>4.6139999999999999</v>
      </c>
      <c r="CMZ108" s="1" t="s">
        <v>0</v>
      </c>
      <c r="CNB108" t="s">
        <v>118</v>
      </c>
      <c r="CND108" s="8"/>
      <c r="CNG108" s="19">
        <f t="shared" ref="CNG108" si="6307">CNG105*(0.3+0.1)</f>
        <v>4.6139999999999999</v>
      </c>
      <c r="CNH108" s="1" t="s">
        <v>0</v>
      </c>
      <c r="CNJ108" t="s">
        <v>118</v>
      </c>
      <c r="CNL108" s="8"/>
      <c r="CNO108" s="19">
        <f t="shared" ref="CNO108" si="6308">CNO105*(0.3+0.1)</f>
        <v>4.6139999999999999</v>
      </c>
      <c r="CNP108" s="1" t="s">
        <v>0</v>
      </c>
      <c r="CNR108" t="s">
        <v>118</v>
      </c>
      <c r="CNT108" s="8"/>
      <c r="CNW108" s="19">
        <f t="shared" ref="CNW108" si="6309">CNW105*(0.3+0.1)</f>
        <v>4.6139999999999999</v>
      </c>
      <c r="CNX108" s="1" t="s">
        <v>0</v>
      </c>
      <c r="CNZ108" t="s">
        <v>118</v>
      </c>
      <c r="COB108" s="8"/>
      <c r="COE108" s="19">
        <f t="shared" ref="COE108" si="6310">COE105*(0.3+0.1)</f>
        <v>4.6139999999999999</v>
      </c>
      <c r="COF108" s="1" t="s">
        <v>0</v>
      </c>
      <c r="COH108" t="s">
        <v>118</v>
      </c>
      <c r="COJ108" s="8"/>
      <c r="COM108" s="19">
        <f t="shared" ref="COM108" si="6311">COM105*(0.3+0.1)</f>
        <v>4.6139999999999999</v>
      </c>
      <c r="CON108" s="1" t="s">
        <v>0</v>
      </c>
      <c r="COP108" t="s">
        <v>118</v>
      </c>
      <c r="COR108" s="8"/>
      <c r="COU108" s="19">
        <f t="shared" ref="COU108" si="6312">COU105*(0.3+0.1)</f>
        <v>4.6139999999999999</v>
      </c>
      <c r="COV108" s="1" t="s">
        <v>0</v>
      </c>
      <c r="COX108" t="s">
        <v>118</v>
      </c>
      <c r="COZ108" s="8"/>
      <c r="CPC108" s="19">
        <f t="shared" ref="CPC108" si="6313">CPC105*(0.3+0.1)</f>
        <v>4.6139999999999999</v>
      </c>
      <c r="CPD108" s="1" t="s">
        <v>0</v>
      </c>
      <c r="CPF108" t="s">
        <v>118</v>
      </c>
      <c r="CPH108" s="8"/>
      <c r="CPK108" s="19">
        <f t="shared" ref="CPK108" si="6314">CPK105*(0.3+0.1)</f>
        <v>4.6139999999999999</v>
      </c>
      <c r="CPL108" s="1" t="s">
        <v>0</v>
      </c>
      <c r="CPN108" t="s">
        <v>118</v>
      </c>
      <c r="CPP108" s="8"/>
      <c r="CPS108" s="19">
        <f t="shared" ref="CPS108" si="6315">CPS105*(0.3+0.1)</f>
        <v>4.6139999999999999</v>
      </c>
      <c r="CPT108" s="1" t="s">
        <v>0</v>
      </c>
      <c r="CPV108" t="s">
        <v>118</v>
      </c>
      <c r="CPX108" s="8"/>
      <c r="CQA108" s="19">
        <f t="shared" ref="CQA108" si="6316">CQA105*(0.3+0.1)</f>
        <v>4.6139999999999999</v>
      </c>
      <c r="CQB108" s="1" t="s">
        <v>0</v>
      </c>
      <c r="CQD108" t="s">
        <v>118</v>
      </c>
      <c r="CQF108" s="8"/>
      <c r="CQI108" s="19">
        <f t="shared" ref="CQI108" si="6317">CQI105*(0.3+0.1)</f>
        <v>4.6139999999999999</v>
      </c>
      <c r="CQJ108" s="1" t="s">
        <v>0</v>
      </c>
      <c r="CQL108" t="s">
        <v>118</v>
      </c>
      <c r="CQN108" s="8"/>
      <c r="CQQ108" s="19">
        <f t="shared" ref="CQQ108" si="6318">CQQ105*(0.3+0.1)</f>
        <v>4.6139999999999999</v>
      </c>
      <c r="CQR108" s="1" t="s">
        <v>0</v>
      </c>
      <c r="CQT108" t="s">
        <v>118</v>
      </c>
      <c r="CQV108" s="8"/>
      <c r="CQY108" s="19">
        <f t="shared" ref="CQY108" si="6319">CQY105*(0.3+0.1)</f>
        <v>4.6139999999999999</v>
      </c>
      <c r="CQZ108" s="1" t="s">
        <v>0</v>
      </c>
      <c r="CRB108" t="s">
        <v>118</v>
      </c>
      <c r="CRD108" s="8"/>
      <c r="CRG108" s="19">
        <f t="shared" ref="CRG108" si="6320">CRG105*(0.3+0.1)</f>
        <v>4.6139999999999999</v>
      </c>
      <c r="CRH108" s="1" t="s">
        <v>0</v>
      </c>
      <c r="CRJ108" t="s">
        <v>118</v>
      </c>
      <c r="CRL108" s="8"/>
      <c r="CRO108" s="19">
        <f t="shared" ref="CRO108" si="6321">CRO105*(0.3+0.1)</f>
        <v>4.6139999999999999</v>
      </c>
      <c r="CRP108" s="1" t="s">
        <v>0</v>
      </c>
      <c r="CRR108" t="s">
        <v>118</v>
      </c>
      <c r="CRT108" s="8"/>
      <c r="CRW108" s="19">
        <f t="shared" ref="CRW108" si="6322">CRW105*(0.3+0.1)</f>
        <v>4.6139999999999999</v>
      </c>
      <c r="CRX108" s="1" t="s">
        <v>0</v>
      </c>
      <c r="CRZ108" t="s">
        <v>118</v>
      </c>
      <c r="CSB108" s="8"/>
      <c r="CSE108" s="19">
        <f t="shared" ref="CSE108" si="6323">CSE105*(0.3+0.1)</f>
        <v>4.6139999999999999</v>
      </c>
      <c r="CSF108" s="1" t="s">
        <v>0</v>
      </c>
      <c r="CSH108" t="s">
        <v>118</v>
      </c>
      <c r="CSJ108" s="8"/>
      <c r="CSM108" s="19">
        <f t="shared" ref="CSM108" si="6324">CSM105*(0.3+0.1)</f>
        <v>4.6139999999999999</v>
      </c>
      <c r="CSN108" s="1" t="s">
        <v>0</v>
      </c>
      <c r="CSP108" t="s">
        <v>118</v>
      </c>
      <c r="CSR108" s="8"/>
      <c r="CSU108" s="19">
        <f t="shared" ref="CSU108" si="6325">CSU105*(0.3+0.1)</f>
        <v>4.6139999999999999</v>
      </c>
      <c r="CSV108" s="1" t="s">
        <v>0</v>
      </c>
      <c r="CSX108" t="s">
        <v>118</v>
      </c>
      <c r="CSZ108" s="8"/>
      <c r="CTC108" s="19">
        <f t="shared" ref="CTC108" si="6326">CTC105*(0.3+0.1)</f>
        <v>4.6139999999999999</v>
      </c>
      <c r="CTD108" s="1" t="s">
        <v>0</v>
      </c>
      <c r="CTF108" t="s">
        <v>118</v>
      </c>
      <c r="CTH108" s="8"/>
      <c r="CTK108" s="19">
        <f t="shared" ref="CTK108" si="6327">CTK105*(0.3+0.1)</f>
        <v>4.6139999999999999</v>
      </c>
      <c r="CTL108" s="1" t="s">
        <v>0</v>
      </c>
      <c r="CTN108" t="s">
        <v>118</v>
      </c>
      <c r="CTP108" s="8"/>
      <c r="CTS108" s="19">
        <f t="shared" ref="CTS108" si="6328">CTS105*(0.3+0.1)</f>
        <v>4.6139999999999999</v>
      </c>
      <c r="CTT108" s="1" t="s">
        <v>0</v>
      </c>
      <c r="CTV108" t="s">
        <v>118</v>
      </c>
      <c r="CTX108" s="8"/>
      <c r="CUA108" s="19">
        <f t="shared" ref="CUA108" si="6329">CUA105*(0.3+0.1)</f>
        <v>4.6139999999999999</v>
      </c>
      <c r="CUB108" s="1" t="s">
        <v>0</v>
      </c>
      <c r="CUD108" t="s">
        <v>118</v>
      </c>
      <c r="CUF108" s="8"/>
      <c r="CUI108" s="19">
        <f t="shared" ref="CUI108" si="6330">CUI105*(0.3+0.1)</f>
        <v>4.6139999999999999</v>
      </c>
      <c r="CUJ108" s="1" t="s">
        <v>0</v>
      </c>
      <c r="CUL108" t="s">
        <v>118</v>
      </c>
      <c r="CUN108" s="8"/>
      <c r="CUQ108" s="19">
        <f t="shared" ref="CUQ108" si="6331">CUQ105*(0.3+0.1)</f>
        <v>4.6139999999999999</v>
      </c>
      <c r="CUR108" s="1" t="s">
        <v>0</v>
      </c>
      <c r="CUT108" t="s">
        <v>118</v>
      </c>
      <c r="CUV108" s="8"/>
      <c r="CUY108" s="19">
        <f t="shared" ref="CUY108" si="6332">CUY105*(0.3+0.1)</f>
        <v>4.6139999999999999</v>
      </c>
      <c r="CUZ108" s="1" t="s">
        <v>0</v>
      </c>
      <c r="CVB108" t="s">
        <v>118</v>
      </c>
      <c r="CVD108" s="8"/>
      <c r="CVG108" s="19">
        <f t="shared" ref="CVG108" si="6333">CVG105*(0.3+0.1)</f>
        <v>4.6139999999999999</v>
      </c>
      <c r="CVH108" s="1" t="s">
        <v>0</v>
      </c>
      <c r="CVJ108" t="s">
        <v>118</v>
      </c>
      <c r="CVL108" s="8"/>
      <c r="CVO108" s="19">
        <f t="shared" ref="CVO108" si="6334">CVO105*(0.3+0.1)</f>
        <v>4.6139999999999999</v>
      </c>
      <c r="CVP108" s="1" t="s">
        <v>0</v>
      </c>
      <c r="CVR108" t="s">
        <v>118</v>
      </c>
      <c r="CVT108" s="8"/>
      <c r="CVW108" s="19">
        <f t="shared" ref="CVW108" si="6335">CVW105*(0.3+0.1)</f>
        <v>4.6139999999999999</v>
      </c>
      <c r="CVX108" s="1" t="s">
        <v>0</v>
      </c>
      <c r="CVZ108" t="s">
        <v>118</v>
      </c>
      <c r="CWB108" s="8"/>
      <c r="CWE108" s="19">
        <f t="shared" ref="CWE108" si="6336">CWE105*(0.3+0.1)</f>
        <v>4.6139999999999999</v>
      </c>
      <c r="CWF108" s="1" t="s">
        <v>0</v>
      </c>
      <c r="CWH108" t="s">
        <v>118</v>
      </c>
      <c r="CWJ108" s="8"/>
      <c r="CWM108" s="19">
        <f t="shared" ref="CWM108" si="6337">CWM105*(0.3+0.1)</f>
        <v>4.6139999999999999</v>
      </c>
      <c r="CWN108" s="1" t="s">
        <v>0</v>
      </c>
      <c r="CWP108" t="s">
        <v>118</v>
      </c>
      <c r="CWR108" s="8"/>
      <c r="CWU108" s="19">
        <f t="shared" ref="CWU108" si="6338">CWU105*(0.3+0.1)</f>
        <v>4.6139999999999999</v>
      </c>
      <c r="CWV108" s="1" t="s">
        <v>0</v>
      </c>
      <c r="CWX108" t="s">
        <v>118</v>
      </c>
      <c r="CWZ108" s="8"/>
      <c r="CXC108" s="19">
        <f t="shared" ref="CXC108" si="6339">CXC105*(0.3+0.1)</f>
        <v>4.6139999999999999</v>
      </c>
      <c r="CXD108" s="1" t="s">
        <v>0</v>
      </c>
      <c r="CXF108" t="s">
        <v>118</v>
      </c>
      <c r="CXH108" s="8"/>
      <c r="CXK108" s="19">
        <f t="shared" ref="CXK108" si="6340">CXK105*(0.3+0.1)</f>
        <v>4.6139999999999999</v>
      </c>
      <c r="CXL108" s="1" t="s">
        <v>0</v>
      </c>
      <c r="CXN108" t="s">
        <v>118</v>
      </c>
      <c r="CXP108" s="8"/>
      <c r="CXS108" s="19">
        <f t="shared" ref="CXS108" si="6341">CXS105*(0.3+0.1)</f>
        <v>4.6139999999999999</v>
      </c>
      <c r="CXT108" s="1" t="s">
        <v>0</v>
      </c>
      <c r="CXV108" t="s">
        <v>118</v>
      </c>
      <c r="CXX108" s="8"/>
      <c r="CYA108" s="19">
        <f t="shared" ref="CYA108" si="6342">CYA105*(0.3+0.1)</f>
        <v>4.6139999999999999</v>
      </c>
      <c r="CYB108" s="1" t="s">
        <v>0</v>
      </c>
      <c r="CYD108" t="s">
        <v>118</v>
      </c>
      <c r="CYF108" s="8"/>
      <c r="CYI108" s="19">
        <f t="shared" ref="CYI108" si="6343">CYI105*(0.3+0.1)</f>
        <v>4.6139999999999999</v>
      </c>
      <c r="CYJ108" s="1" t="s">
        <v>0</v>
      </c>
      <c r="CYL108" t="s">
        <v>118</v>
      </c>
      <c r="CYN108" s="8"/>
      <c r="CYQ108" s="19">
        <f t="shared" ref="CYQ108" si="6344">CYQ105*(0.3+0.1)</f>
        <v>4.6139999999999999</v>
      </c>
      <c r="CYR108" s="1" t="s">
        <v>0</v>
      </c>
      <c r="CYT108" t="s">
        <v>118</v>
      </c>
      <c r="CYV108" s="8"/>
      <c r="CYY108" s="19">
        <f t="shared" ref="CYY108" si="6345">CYY105*(0.3+0.1)</f>
        <v>4.6139999999999999</v>
      </c>
      <c r="CYZ108" s="1" t="s">
        <v>0</v>
      </c>
      <c r="CZB108" t="s">
        <v>118</v>
      </c>
      <c r="CZD108" s="8"/>
      <c r="CZG108" s="19">
        <f t="shared" ref="CZG108" si="6346">CZG105*(0.3+0.1)</f>
        <v>4.6139999999999999</v>
      </c>
      <c r="CZH108" s="1" t="s">
        <v>0</v>
      </c>
      <c r="CZJ108" t="s">
        <v>118</v>
      </c>
      <c r="CZL108" s="8"/>
      <c r="CZO108" s="19">
        <f t="shared" ref="CZO108" si="6347">CZO105*(0.3+0.1)</f>
        <v>4.6139999999999999</v>
      </c>
      <c r="CZP108" s="1" t="s">
        <v>0</v>
      </c>
      <c r="CZR108" t="s">
        <v>118</v>
      </c>
      <c r="CZT108" s="8"/>
      <c r="CZW108" s="19">
        <f t="shared" ref="CZW108" si="6348">CZW105*(0.3+0.1)</f>
        <v>4.6139999999999999</v>
      </c>
      <c r="CZX108" s="1" t="s">
        <v>0</v>
      </c>
      <c r="CZZ108" t="s">
        <v>118</v>
      </c>
      <c r="DAB108" s="8"/>
      <c r="DAE108" s="19">
        <f t="shared" ref="DAE108" si="6349">DAE105*(0.3+0.1)</f>
        <v>4.6139999999999999</v>
      </c>
      <c r="DAF108" s="1" t="s">
        <v>0</v>
      </c>
      <c r="DAH108" t="s">
        <v>118</v>
      </c>
      <c r="DAJ108" s="8"/>
      <c r="DAM108" s="19">
        <f t="shared" ref="DAM108" si="6350">DAM105*(0.3+0.1)</f>
        <v>4.6139999999999999</v>
      </c>
      <c r="DAN108" s="1" t="s">
        <v>0</v>
      </c>
      <c r="DAP108" t="s">
        <v>118</v>
      </c>
      <c r="DAR108" s="8"/>
      <c r="DAU108" s="19">
        <f t="shared" ref="DAU108" si="6351">DAU105*(0.3+0.1)</f>
        <v>4.6139999999999999</v>
      </c>
      <c r="DAV108" s="1" t="s">
        <v>0</v>
      </c>
      <c r="DAX108" t="s">
        <v>118</v>
      </c>
      <c r="DAZ108" s="8"/>
      <c r="DBC108" s="19">
        <f t="shared" ref="DBC108" si="6352">DBC105*(0.3+0.1)</f>
        <v>4.6139999999999999</v>
      </c>
      <c r="DBD108" s="1" t="s">
        <v>0</v>
      </c>
      <c r="DBF108" t="s">
        <v>118</v>
      </c>
      <c r="DBH108" s="8"/>
      <c r="DBK108" s="19">
        <f t="shared" ref="DBK108" si="6353">DBK105*(0.3+0.1)</f>
        <v>4.6139999999999999</v>
      </c>
      <c r="DBL108" s="1" t="s">
        <v>0</v>
      </c>
      <c r="DBN108" t="s">
        <v>118</v>
      </c>
      <c r="DBP108" s="8"/>
      <c r="DBS108" s="19">
        <f t="shared" ref="DBS108" si="6354">DBS105*(0.3+0.1)</f>
        <v>4.6139999999999999</v>
      </c>
      <c r="DBT108" s="1" t="s">
        <v>0</v>
      </c>
      <c r="DBV108" t="s">
        <v>118</v>
      </c>
      <c r="DBX108" s="8"/>
      <c r="DCA108" s="19">
        <f t="shared" ref="DCA108" si="6355">DCA105*(0.3+0.1)</f>
        <v>4.6139999999999999</v>
      </c>
      <c r="DCB108" s="1" t="s">
        <v>0</v>
      </c>
      <c r="DCD108" t="s">
        <v>118</v>
      </c>
      <c r="DCF108" s="8"/>
      <c r="DCI108" s="19">
        <f t="shared" ref="DCI108" si="6356">DCI105*(0.3+0.1)</f>
        <v>4.6139999999999999</v>
      </c>
      <c r="DCJ108" s="1" t="s">
        <v>0</v>
      </c>
      <c r="DCL108" t="s">
        <v>118</v>
      </c>
      <c r="DCN108" s="8"/>
      <c r="DCQ108" s="19">
        <f t="shared" ref="DCQ108" si="6357">DCQ105*(0.3+0.1)</f>
        <v>4.6139999999999999</v>
      </c>
      <c r="DCR108" s="1" t="s">
        <v>0</v>
      </c>
      <c r="DCT108" t="s">
        <v>118</v>
      </c>
      <c r="DCV108" s="8"/>
      <c r="DCY108" s="19">
        <f t="shared" ref="DCY108" si="6358">DCY105*(0.3+0.1)</f>
        <v>4.6139999999999999</v>
      </c>
      <c r="DCZ108" s="1" t="s">
        <v>0</v>
      </c>
      <c r="DDB108" t="s">
        <v>118</v>
      </c>
      <c r="DDD108" s="8"/>
      <c r="DDG108" s="19">
        <f t="shared" ref="DDG108" si="6359">DDG105*(0.3+0.1)</f>
        <v>4.6139999999999999</v>
      </c>
      <c r="DDH108" s="1" t="s">
        <v>0</v>
      </c>
      <c r="DDJ108" t="s">
        <v>118</v>
      </c>
      <c r="DDL108" s="8"/>
      <c r="DDO108" s="19">
        <f t="shared" ref="DDO108" si="6360">DDO105*(0.3+0.1)</f>
        <v>4.6139999999999999</v>
      </c>
      <c r="DDP108" s="1" t="s">
        <v>0</v>
      </c>
      <c r="DDR108" t="s">
        <v>118</v>
      </c>
      <c r="DDT108" s="8"/>
      <c r="DDW108" s="19">
        <f t="shared" ref="DDW108" si="6361">DDW105*(0.3+0.1)</f>
        <v>4.6139999999999999</v>
      </c>
      <c r="DDX108" s="1" t="s">
        <v>0</v>
      </c>
      <c r="DDZ108" t="s">
        <v>118</v>
      </c>
      <c r="DEB108" s="8"/>
      <c r="DEE108" s="19">
        <f t="shared" ref="DEE108" si="6362">DEE105*(0.3+0.1)</f>
        <v>4.6139999999999999</v>
      </c>
      <c r="DEF108" s="1" t="s">
        <v>0</v>
      </c>
      <c r="DEH108" t="s">
        <v>118</v>
      </c>
      <c r="DEJ108" s="8"/>
      <c r="DEM108" s="19">
        <f t="shared" ref="DEM108" si="6363">DEM105*(0.3+0.1)</f>
        <v>4.6139999999999999</v>
      </c>
      <c r="DEN108" s="1" t="s">
        <v>0</v>
      </c>
      <c r="DEP108" t="s">
        <v>118</v>
      </c>
      <c r="DER108" s="8"/>
      <c r="DEU108" s="19">
        <f t="shared" ref="DEU108" si="6364">DEU105*(0.3+0.1)</f>
        <v>4.6139999999999999</v>
      </c>
      <c r="DEV108" s="1" t="s">
        <v>0</v>
      </c>
      <c r="DEX108" t="s">
        <v>118</v>
      </c>
      <c r="DEZ108" s="8"/>
      <c r="DFC108" s="19">
        <f t="shared" ref="DFC108" si="6365">DFC105*(0.3+0.1)</f>
        <v>4.6139999999999999</v>
      </c>
      <c r="DFD108" s="1" t="s">
        <v>0</v>
      </c>
      <c r="DFF108" t="s">
        <v>118</v>
      </c>
      <c r="DFH108" s="8"/>
      <c r="DFK108" s="19">
        <f t="shared" ref="DFK108" si="6366">DFK105*(0.3+0.1)</f>
        <v>4.6139999999999999</v>
      </c>
      <c r="DFL108" s="1" t="s">
        <v>0</v>
      </c>
      <c r="DFN108" t="s">
        <v>118</v>
      </c>
      <c r="DFP108" s="8"/>
      <c r="DFS108" s="19">
        <f t="shared" ref="DFS108" si="6367">DFS105*(0.3+0.1)</f>
        <v>4.6139999999999999</v>
      </c>
      <c r="DFT108" s="1" t="s">
        <v>0</v>
      </c>
      <c r="DFV108" t="s">
        <v>118</v>
      </c>
      <c r="DFX108" s="8"/>
      <c r="DGA108" s="19">
        <f t="shared" ref="DGA108" si="6368">DGA105*(0.3+0.1)</f>
        <v>4.6139999999999999</v>
      </c>
      <c r="DGB108" s="1" t="s">
        <v>0</v>
      </c>
      <c r="DGD108" t="s">
        <v>118</v>
      </c>
      <c r="DGF108" s="8"/>
      <c r="DGI108" s="19">
        <f t="shared" ref="DGI108" si="6369">DGI105*(0.3+0.1)</f>
        <v>4.6139999999999999</v>
      </c>
      <c r="DGJ108" s="1" t="s">
        <v>0</v>
      </c>
      <c r="DGL108" t="s">
        <v>118</v>
      </c>
      <c r="DGN108" s="8"/>
      <c r="DGQ108" s="19">
        <f t="shared" ref="DGQ108" si="6370">DGQ105*(0.3+0.1)</f>
        <v>4.6139999999999999</v>
      </c>
      <c r="DGR108" s="1" t="s">
        <v>0</v>
      </c>
      <c r="DGT108" t="s">
        <v>118</v>
      </c>
      <c r="DGV108" s="8"/>
      <c r="DGY108" s="19">
        <f t="shared" ref="DGY108" si="6371">DGY105*(0.3+0.1)</f>
        <v>4.6139999999999999</v>
      </c>
      <c r="DGZ108" s="1" t="s">
        <v>0</v>
      </c>
      <c r="DHB108" t="s">
        <v>118</v>
      </c>
      <c r="DHD108" s="8"/>
      <c r="DHG108" s="19">
        <f t="shared" ref="DHG108" si="6372">DHG105*(0.3+0.1)</f>
        <v>4.6139999999999999</v>
      </c>
      <c r="DHH108" s="1" t="s">
        <v>0</v>
      </c>
      <c r="DHJ108" t="s">
        <v>118</v>
      </c>
      <c r="DHL108" s="8"/>
      <c r="DHO108" s="19">
        <f t="shared" ref="DHO108" si="6373">DHO105*(0.3+0.1)</f>
        <v>4.6139999999999999</v>
      </c>
      <c r="DHP108" s="1" t="s">
        <v>0</v>
      </c>
      <c r="DHR108" t="s">
        <v>118</v>
      </c>
      <c r="DHT108" s="8"/>
      <c r="DHW108" s="19">
        <f t="shared" ref="DHW108" si="6374">DHW105*(0.3+0.1)</f>
        <v>4.6139999999999999</v>
      </c>
      <c r="DHX108" s="1" t="s">
        <v>0</v>
      </c>
      <c r="DHZ108" t="s">
        <v>118</v>
      </c>
      <c r="DIB108" s="8"/>
      <c r="DIE108" s="19">
        <f t="shared" ref="DIE108" si="6375">DIE105*(0.3+0.1)</f>
        <v>4.6139999999999999</v>
      </c>
      <c r="DIF108" s="1" t="s">
        <v>0</v>
      </c>
      <c r="DIH108" t="s">
        <v>118</v>
      </c>
      <c r="DIJ108" s="8"/>
      <c r="DIM108" s="19">
        <f t="shared" ref="DIM108" si="6376">DIM105*(0.3+0.1)</f>
        <v>4.6139999999999999</v>
      </c>
      <c r="DIN108" s="1" t="s">
        <v>0</v>
      </c>
      <c r="DIP108" t="s">
        <v>118</v>
      </c>
      <c r="DIR108" s="8"/>
      <c r="DIU108" s="19">
        <f t="shared" ref="DIU108" si="6377">DIU105*(0.3+0.1)</f>
        <v>4.6139999999999999</v>
      </c>
      <c r="DIV108" s="1" t="s">
        <v>0</v>
      </c>
      <c r="DIX108" t="s">
        <v>118</v>
      </c>
      <c r="DIZ108" s="8"/>
      <c r="DJC108" s="19">
        <f t="shared" ref="DJC108" si="6378">DJC105*(0.3+0.1)</f>
        <v>4.6139999999999999</v>
      </c>
      <c r="DJD108" s="1" t="s">
        <v>0</v>
      </c>
      <c r="DJF108" t="s">
        <v>118</v>
      </c>
      <c r="DJH108" s="8"/>
      <c r="DJK108" s="19">
        <f t="shared" ref="DJK108" si="6379">DJK105*(0.3+0.1)</f>
        <v>4.6139999999999999</v>
      </c>
      <c r="DJL108" s="1" t="s">
        <v>0</v>
      </c>
      <c r="DJN108" t="s">
        <v>118</v>
      </c>
      <c r="DJP108" s="8"/>
      <c r="DJS108" s="19">
        <f t="shared" ref="DJS108" si="6380">DJS105*(0.3+0.1)</f>
        <v>4.6139999999999999</v>
      </c>
      <c r="DJT108" s="1" t="s">
        <v>0</v>
      </c>
      <c r="DJV108" t="s">
        <v>118</v>
      </c>
      <c r="DJX108" s="8"/>
      <c r="DKA108" s="19">
        <f t="shared" ref="DKA108" si="6381">DKA105*(0.3+0.1)</f>
        <v>4.6139999999999999</v>
      </c>
      <c r="DKB108" s="1" t="s">
        <v>0</v>
      </c>
      <c r="DKD108" t="s">
        <v>118</v>
      </c>
      <c r="DKF108" s="8"/>
      <c r="DKI108" s="19">
        <f t="shared" ref="DKI108" si="6382">DKI105*(0.3+0.1)</f>
        <v>4.6139999999999999</v>
      </c>
      <c r="DKJ108" s="1" t="s">
        <v>0</v>
      </c>
      <c r="DKL108" t="s">
        <v>118</v>
      </c>
      <c r="DKN108" s="8"/>
      <c r="DKQ108" s="19">
        <f t="shared" ref="DKQ108" si="6383">DKQ105*(0.3+0.1)</f>
        <v>4.6139999999999999</v>
      </c>
      <c r="DKR108" s="1" t="s">
        <v>0</v>
      </c>
      <c r="DKT108" t="s">
        <v>118</v>
      </c>
      <c r="DKV108" s="8"/>
      <c r="DKY108" s="19">
        <f t="shared" ref="DKY108" si="6384">DKY105*(0.3+0.1)</f>
        <v>4.6139999999999999</v>
      </c>
      <c r="DKZ108" s="1" t="s">
        <v>0</v>
      </c>
      <c r="DLB108" t="s">
        <v>118</v>
      </c>
      <c r="DLD108" s="8"/>
      <c r="DLG108" s="19">
        <f t="shared" ref="DLG108" si="6385">DLG105*(0.3+0.1)</f>
        <v>4.6139999999999999</v>
      </c>
      <c r="DLH108" s="1" t="s">
        <v>0</v>
      </c>
      <c r="DLJ108" t="s">
        <v>118</v>
      </c>
      <c r="DLL108" s="8"/>
      <c r="DLO108" s="19">
        <f t="shared" ref="DLO108" si="6386">DLO105*(0.3+0.1)</f>
        <v>4.6139999999999999</v>
      </c>
      <c r="DLP108" s="1" t="s">
        <v>0</v>
      </c>
      <c r="DLR108" t="s">
        <v>118</v>
      </c>
      <c r="DLT108" s="8"/>
      <c r="DLW108" s="19">
        <f t="shared" ref="DLW108" si="6387">DLW105*(0.3+0.1)</f>
        <v>4.6139999999999999</v>
      </c>
      <c r="DLX108" s="1" t="s">
        <v>0</v>
      </c>
      <c r="DLZ108" t="s">
        <v>118</v>
      </c>
      <c r="DMB108" s="8"/>
      <c r="DME108" s="19">
        <f t="shared" ref="DME108" si="6388">DME105*(0.3+0.1)</f>
        <v>4.6139999999999999</v>
      </c>
      <c r="DMF108" s="1" t="s">
        <v>0</v>
      </c>
      <c r="DMH108" t="s">
        <v>118</v>
      </c>
      <c r="DMJ108" s="8"/>
      <c r="DMM108" s="19">
        <f t="shared" ref="DMM108" si="6389">DMM105*(0.3+0.1)</f>
        <v>4.6139999999999999</v>
      </c>
      <c r="DMN108" s="1" t="s">
        <v>0</v>
      </c>
      <c r="DMP108" t="s">
        <v>118</v>
      </c>
      <c r="DMR108" s="8"/>
      <c r="DMU108" s="19">
        <f t="shared" ref="DMU108" si="6390">DMU105*(0.3+0.1)</f>
        <v>4.6139999999999999</v>
      </c>
      <c r="DMV108" s="1" t="s">
        <v>0</v>
      </c>
      <c r="DMX108" t="s">
        <v>118</v>
      </c>
      <c r="DMZ108" s="8"/>
      <c r="DNC108" s="19">
        <f t="shared" ref="DNC108" si="6391">DNC105*(0.3+0.1)</f>
        <v>4.6139999999999999</v>
      </c>
      <c r="DND108" s="1" t="s">
        <v>0</v>
      </c>
      <c r="DNF108" t="s">
        <v>118</v>
      </c>
      <c r="DNH108" s="8"/>
      <c r="DNK108" s="19">
        <f t="shared" ref="DNK108" si="6392">DNK105*(0.3+0.1)</f>
        <v>4.6139999999999999</v>
      </c>
      <c r="DNL108" s="1" t="s">
        <v>0</v>
      </c>
      <c r="DNN108" t="s">
        <v>118</v>
      </c>
      <c r="DNP108" s="8"/>
      <c r="DNS108" s="19">
        <f t="shared" ref="DNS108" si="6393">DNS105*(0.3+0.1)</f>
        <v>4.6139999999999999</v>
      </c>
      <c r="DNT108" s="1" t="s">
        <v>0</v>
      </c>
      <c r="DNV108" t="s">
        <v>118</v>
      </c>
      <c r="DNX108" s="8"/>
      <c r="DOA108" s="19">
        <f t="shared" ref="DOA108" si="6394">DOA105*(0.3+0.1)</f>
        <v>4.6139999999999999</v>
      </c>
      <c r="DOB108" s="1" t="s">
        <v>0</v>
      </c>
      <c r="DOD108" t="s">
        <v>118</v>
      </c>
      <c r="DOF108" s="8"/>
      <c r="DOI108" s="19">
        <f t="shared" ref="DOI108" si="6395">DOI105*(0.3+0.1)</f>
        <v>4.6139999999999999</v>
      </c>
      <c r="DOJ108" s="1" t="s">
        <v>0</v>
      </c>
      <c r="DOL108" t="s">
        <v>118</v>
      </c>
      <c r="DON108" s="8"/>
      <c r="DOQ108" s="19">
        <f t="shared" ref="DOQ108" si="6396">DOQ105*(0.3+0.1)</f>
        <v>4.6139999999999999</v>
      </c>
      <c r="DOR108" s="1" t="s">
        <v>0</v>
      </c>
      <c r="DOT108" t="s">
        <v>118</v>
      </c>
      <c r="DOV108" s="8"/>
      <c r="DOY108" s="19">
        <f t="shared" ref="DOY108" si="6397">DOY105*(0.3+0.1)</f>
        <v>4.6139999999999999</v>
      </c>
      <c r="DOZ108" s="1" t="s">
        <v>0</v>
      </c>
      <c r="DPB108" t="s">
        <v>118</v>
      </c>
      <c r="DPD108" s="8"/>
      <c r="DPG108" s="19">
        <f t="shared" ref="DPG108" si="6398">DPG105*(0.3+0.1)</f>
        <v>4.6139999999999999</v>
      </c>
      <c r="DPH108" s="1" t="s">
        <v>0</v>
      </c>
      <c r="DPJ108" t="s">
        <v>118</v>
      </c>
      <c r="DPL108" s="8"/>
      <c r="DPO108" s="19">
        <f t="shared" ref="DPO108" si="6399">DPO105*(0.3+0.1)</f>
        <v>4.6139999999999999</v>
      </c>
      <c r="DPP108" s="1" t="s">
        <v>0</v>
      </c>
      <c r="DPR108" t="s">
        <v>118</v>
      </c>
      <c r="DPT108" s="8"/>
      <c r="DPW108" s="19">
        <f t="shared" ref="DPW108" si="6400">DPW105*(0.3+0.1)</f>
        <v>4.6139999999999999</v>
      </c>
      <c r="DPX108" s="1" t="s">
        <v>0</v>
      </c>
      <c r="DPZ108" t="s">
        <v>118</v>
      </c>
      <c r="DQB108" s="8"/>
      <c r="DQE108" s="19">
        <f t="shared" ref="DQE108" si="6401">DQE105*(0.3+0.1)</f>
        <v>4.6139999999999999</v>
      </c>
      <c r="DQF108" s="1" t="s">
        <v>0</v>
      </c>
      <c r="DQH108" t="s">
        <v>118</v>
      </c>
      <c r="DQJ108" s="8"/>
      <c r="DQM108" s="19">
        <f t="shared" ref="DQM108" si="6402">DQM105*(0.3+0.1)</f>
        <v>4.6139999999999999</v>
      </c>
      <c r="DQN108" s="1" t="s">
        <v>0</v>
      </c>
      <c r="DQP108" t="s">
        <v>118</v>
      </c>
      <c r="DQR108" s="8"/>
      <c r="DQU108" s="19">
        <f t="shared" ref="DQU108" si="6403">DQU105*(0.3+0.1)</f>
        <v>4.6139999999999999</v>
      </c>
      <c r="DQV108" s="1" t="s">
        <v>0</v>
      </c>
      <c r="DQX108" t="s">
        <v>118</v>
      </c>
      <c r="DQZ108" s="8"/>
      <c r="DRC108" s="19">
        <f t="shared" ref="DRC108" si="6404">DRC105*(0.3+0.1)</f>
        <v>4.6139999999999999</v>
      </c>
      <c r="DRD108" s="1" t="s">
        <v>0</v>
      </c>
      <c r="DRF108" t="s">
        <v>118</v>
      </c>
      <c r="DRH108" s="8"/>
      <c r="DRK108" s="19">
        <f t="shared" ref="DRK108" si="6405">DRK105*(0.3+0.1)</f>
        <v>4.6139999999999999</v>
      </c>
      <c r="DRL108" s="1" t="s">
        <v>0</v>
      </c>
      <c r="DRN108" t="s">
        <v>118</v>
      </c>
      <c r="DRP108" s="8"/>
      <c r="DRS108" s="19">
        <f t="shared" ref="DRS108" si="6406">DRS105*(0.3+0.1)</f>
        <v>4.6139999999999999</v>
      </c>
      <c r="DRT108" s="1" t="s">
        <v>0</v>
      </c>
      <c r="DRV108" t="s">
        <v>118</v>
      </c>
      <c r="DRX108" s="8"/>
      <c r="DSA108" s="19">
        <f t="shared" ref="DSA108" si="6407">DSA105*(0.3+0.1)</f>
        <v>4.6139999999999999</v>
      </c>
      <c r="DSB108" s="1" t="s">
        <v>0</v>
      </c>
      <c r="DSD108" t="s">
        <v>118</v>
      </c>
      <c r="DSF108" s="8"/>
      <c r="DSI108" s="19">
        <f t="shared" ref="DSI108" si="6408">DSI105*(0.3+0.1)</f>
        <v>4.6139999999999999</v>
      </c>
      <c r="DSJ108" s="1" t="s">
        <v>0</v>
      </c>
      <c r="DSL108" t="s">
        <v>118</v>
      </c>
      <c r="DSN108" s="8"/>
      <c r="DSQ108" s="19">
        <f t="shared" ref="DSQ108" si="6409">DSQ105*(0.3+0.1)</f>
        <v>4.6139999999999999</v>
      </c>
      <c r="DSR108" s="1" t="s">
        <v>0</v>
      </c>
      <c r="DST108" t="s">
        <v>118</v>
      </c>
      <c r="DSV108" s="8"/>
      <c r="DSY108" s="19">
        <f t="shared" ref="DSY108" si="6410">DSY105*(0.3+0.1)</f>
        <v>4.6139999999999999</v>
      </c>
      <c r="DSZ108" s="1" t="s">
        <v>0</v>
      </c>
      <c r="DTB108" t="s">
        <v>118</v>
      </c>
      <c r="DTD108" s="8"/>
      <c r="DTG108" s="19">
        <f t="shared" ref="DTG108" si="6411">DTG105*(0.3+0.1)</f>
        <v>4.6139999999999999</v>
      </c>
      <c r="DTH108" s="1" t="s">
        <v>0</v>
      </c>
      <c r="DTJ108" t="s">
        <v>118</v>
      </c>
      <c r="DTL108" s="8"/>
      <c r="DTO108" s="19">
        <f t="shared" ref="DTO108" si="6412">DTO105*(0.3+0.1)</f>
        <v>4.6139999999999999</v>
      </c>
      <c r="DTP108" s="1" t="s">
        <v>0</v>
      </c>
      <c r="DTR108" t="s">
        <v>118</v>
      </c>
      <c r="DTT108" s="8"/>
      <c r="DTW108" s="19">
        <f t="shared" ref="DTW108" si="6413">DTW105*(0.3+0.1)</f>
        <v>4.6139999999999999</v>
      </c>
      <c r="DTX108" s="1" t="s">
        <v>0</v>
      </c>
      <c r="DTZ108" t="s">
        <v>118</v>
      </c>
      <c r="DUB108" s="8"/>
      <c r="DUE108" s="19">
        <f t="shared" ref="DUE108" si="6414">DUE105*(0.3+0.1)</f>
        <v>4.6139999999999999</v>
      </c>
      <c r="DUF108" s="1" t="s">
        <v>0</v>
      </c>
      <c r="DUH108" t="s">
        <v>118</v>
      </c>
      <c r="DUJ108" s="8"/>
      <c r="DUM108" s="19">
        <f t="shared" ref="DUM108" si="6415">DUM105*(0.3+0.1)</f>
        <v>4.6139999999999999</v>
      </c>
      <c r="DUN108" s="1" t="s">
        <v>0</v>
      </c>
      <c r="DUP108" t="s">
        <v>118</v>
      </c>
      <c r="DUR108" s="8"/>
      <c r="DUU108" s="19">
        <f t="shared" ref="DUU108" si="6416">DUU105*(0.3+0.1)</f>
        <v>4.6139999999999999</v>
      </c>
      <c r="DUV108" s="1" t="s">
        <v>0</v>
      </c>
      <c r="DUX108" t="s">
        <v>118</v>
      </c>
      <c r="DUZ108" s="8"/>
      <c r="DVC108" s="19">
        <f t="shared" ref="DVC108" si="6417">DVC105*(0.3+0.1)</f>
        <v>4.6139999999999999</v>
      </c>
      <c r="DVD108" s="1" t="s">
        <v>0</v>
      </c>
      <c r="DVF108" t="s">
        <v>118</v>
      </c>
      <c r="DVH108" s="8"/>
      <c r="DVK108" s="19">
        <f t="shared" ref="DVK108" si="6418">DVK105*(0.3+0.1)</f>
        <v>4.6139999999999999</v>
      </c>
      <c r="DVL108" s="1" t="s">
        <v>0</v>
      </c>
      <c r="DVN108" t="s">
        <v>118</v>
      </c>
      <c r="DVP108" s="8"/>
      <c r="DVS108" s="19">
        <f t="shared" ref="DVS108" si="6419">DVS105*(0.3+0.1)</f>
        <v>4.6139999999999999</v>
      </c>
      <c r="DVT108" s="1" t="s">
        <v>0</v>
      </c>
      <c r="DVV108" t="s">
        <v>118</v>
      </c>
      <c r="DVX108" s="8"/>
      <c r="DWA108" s="19">
        <f t="shared" ref="DWA108" si="6420">DWA105*(0.3+0.1)</f>
        <v>4.6139999999999999</v>
      </c>
      <c r="DWB108" s="1" t="s">
        <v>0</v>
      </c>
      <c r="DWD108" t="s">
        <v>118</v>
      </c>
      <c r="DWF108" s="8"/>
      <c r="DWI108" s="19">
        <f t="shared" ref="DWI108" si="6421">DWI105*(0.3+0.1)</f>
        <v>4.6139999999999999</v>
      </c>
      <c r="DWJ108" s="1" t="s">
        <v>0</v>
      </c>
      <c r="DWL108" t="s">
        <v>118</v>
      </c>
      <c r="DWN108" s="8"/>
      <c r="DWQ108" s="19">
        <f t="shared" ref="DWQ108" si="6422">DWQ105*(0.3+0.1)</f>
        <v>4.6139999999999999</v>
      </c>
      <c r="DWR108" s="1" t="s">
        <v>0</v>
      </c>
      <c r="DWT108" t="s">
        <v>118</v>
      </c>
      <c r="DWV108" s="8"/>
      <c r="DWY108" s="19">
        <f t="shared" ref="DWY108" si="6423">DWY105*(0.3+0.1)</f>
        <v>4.6139999999999999</v>
      </c>
      <c r="DWZ108" s="1" t="s">
        <v>0</v>
      </c>
      <c r="DXB108" t="s">
        <v>118</v>
      </c>
      <c r="DXD108" s="8"/>
      <c r="DXG108" s="19">
        <f t="shared" ref="DXG108" si="6424">DXG105*(0.3+0.1)</f>
        <v>4.6139999999999999</v>
      </c>
      <c r="DXH108" s="1" t="s">
        <v>0</v>
      </c>
      <c r="DXJ108" t="s">
        <v>118</v>
      </c>
      <c r="DXL108" s="8"/>
      <c r="DXO108" s="19">
        <f t="shared" ref="DXO108" si="6425">DXO105*(0.3+0.1)</f>
        <v>4.6139999999999999</v>
      </c>
      <c r="DXP108" s="1" t="s">
        <v>0</v>
      </c>
      <c r="DXR108" t="s">
        <v>118</v>
      </c>
      <c r="DXT108" s="8"/>
      <c r="DXW108" s="19">
        <f t="shared" ref="DXW108" si="6426">DXW105*(0.3+0.1)</f>
        <v>4.6139999999999999</v>
      </c>
      <c r="DXX108" s="1" t="s">
        <v>0</v>
      </c>
      <c r="DXZ108" t="s">
        <v>118</v>
      </c>
      <c r="DYB108" s="8"/>
      <c r="DYE108" s="19">
        <f t="shared" ref="DYE108" si="6427">DYE105*(0.3+0.1)</f>
        <v>4.6139999999999999</v>
      </c>
      <c r="DYF108" s="1" t="s">
        <v>0</v>
      </c>
      <c r="DYH108" t="s">
        <v>118</v>
      </c>
      <c r="DYJ108" s="8"/>
      <c r="DYM108" s="19">
        <f t="shared" ref="DYM108" si="6428">DYM105*(0.3+0.1)</f>
        <v>4.6139999999999999</v>
      </c>
      <c r="DYN108" s="1" t="s">
        <v>0</v>
      </c>
      <c r="DYP108" t="s">
        <v>118</v>
      </c>
      <c r="DYR108" s="8"/>
      <c r="DYU108" s="19">
        <f t="shared" ref="DYU108" si="6429">DYU105*(0.3+0.1)</f>
        <v>4.6139999999999999</v>
      </c>
      <c r="DYV108" s="1" t="s">
        <v>0</v>
      </c>
      <c r="DYX108" t="s">
        <v>118</v>
      </c>
      <c r="DYZ108" s="8"/>
      <c r="DZC108" s="19">
        <f t="shared" ref="DZC108" si="6430">DZC105*(0.3+0.1)</f>
        <v>4.6139999999999999</v>
      </c>
      <c r="DZD108" s="1" t="s">
        <v>0</v>
      </c>
      <c r="DZF108" t="s">
        <v>118</v>
      </c>
      <c r="DZH108" s="8"/>
      <c r="DZK108" s="19">
        <f t="shared" ref="DZK108" si="6431">DZK105*(0.3+0.1)</f>
        <v>4.6139999999999999</v>
      </c>
      <c r="DZL108" s="1" t="s">
        <v>0</v>
      </c>
      <c r="DZN108" t="s">
        <v>118</v>
      </c>
      <c r="DZP108" s="8"/>
      <c r="DZS108" s="19">
        <f t="shared" ref="DZS108" si="6432">DZS105*(0.3+0.1)</f>
        <v>4.6139999999999999</v>
      </c>
      <c r="DZT108" s="1" t="s">
        <v>0</v>
      </c>
      <c r="DZV108" t="s">
        <v>118</v>
      </c>
      <c r="DZX108" s="8"/>
      <c r="EAA108" s="19">
        <f t="shared" ref="EAA108" si="6433">EAA105*(0.3+0.1)</f>
        <v>4.6139999999999999</v>
      </c>
      <c r="EAB108" s="1" t="s">
        <v>0</v>
      </c>
      <c r="EAD108" t="s">
        <v>118</v>
      </c>
      <c r="EAF108" s="8"/>
      <c r="EAI108" s="19">
        <f t="shared" ref="EAI108" si="6434">EAI105*(0.3+0.1)</f>
        <v>4.6139999999999999</v>
      </c>
      <c r="EAJ108" s="1" t="s">
        <v>0</v>
      </c>
      <c r="EAL108" t="s">
        <v>118</v>
      </c>
      <c r="EAN108" s="8"/>
      <c r="EAQ108" s="19">
        <f t="shared" ref="EAQ108" si="6435">EAQ105*(0.3+0.1)</f>
        <v>4.6139999999999999</v>
      </c>
      <c r="EAR108" s="1" t="s">
        <v>0</v>
      </c>
      <c r="EAT108" t="s">
        <v>118</v>
      </c>
      <c r="EAV108" s="8"/>
      <c r="EAY108" s="19">
        <f t="shared" ref="EAY108" si="6436">EAY105*(0.3+0.1)</f>
        <v>4.6139999999999999</v>
      </c>
      <c r="EAZ108" s="1" t="s">
        <v>0</v>
      </c>
      <c r="EBB108" t="s">
        <v>118</v>
      </c>
      <c r="EBD108" s="8"/>
      <c r="EBG108" s="19">
        <f t="shared" ref="EBG108" si="6437">EBG105*(0.3+0.1)</f>
        <v>4.6139999999999999</v>
      </c>
      <c r="EBH108" s="1" t="s">
        <v>0</v>
      </c>
      <c r="EBJ108" t="s">
        <v>118</v>
      </c>
      <c r="EBL108" s="8"/>
      <c r="EBO108" s="19">
        <f t="shared" ref="EBO108" si="6438">EBO105*(0.3+0.1)</f>
        <v>4.6139999999999999</v>
      </c>
      <c r="EBP108" s="1" t="s">
        <v>0</v>
      </c>
      <c r="EBR108" t="s">
        <v>118</v>
      </c>
      <c r="EBT108" s="8"/>
      <c r="EBW108" s="19">
        <f t="shared" ref="EBW108" si="6439">EBW105*(0.3+0.1)</f>
        <v>4.6139999999999999</v>
      </c>
      <c r="EBX108" s="1" t="s">
        <v>0</v>
      </c>
      <c r="EBZ108" t="s">
        <v>118</v>
      </c>
      <c r="ECB108" s="8"/>
      <c r="ECE108" s="19">
        <f t="shared" ref="ECE108" si="6440">ECE105*(0.3+0.1)</f>
        <v>4.6139999999999999</v>
      </c>
      <c r="ECF108" s="1" t="s">
        <v>0</v>
      </c>
      <c r="ECH108" t="s">
        <v>118</v>
      </c>
      <c r="ECJ108" s="8"/>
      <c r="ECM108" s="19">
        <f t="shared" ref="ECM108" si="6441">ECM105*(0.3+0.1)</f>
        <v>4.6139999999999999</v>
      </c>
      <c r="ECN108" s="1" t="s">
        <v>0</v>
      </c>
      <c r="ECP108" t="s">
        <v>118</v>
      </c>
      <c r="ECR108" s="8"/>
      <c r="ECU108" s="19">
        <f t="shared" ref="ECU108" si="6442">ECU105*(0.3+0.1)</f>
        <v>4.6139999999999999</v>
      </c>
      <c r="ECV108" s="1" t="s">
        <v>0</v>
      </c>
      <c r="ECX108" t="s">
        <v>118</v>
      </c>
      <c r="ECZ108" s="8"/>
      <c r="EDC108" s="19">
        <f t="shared" ref="EDC108" si="6443">EDC105*(0.3+0.1)</f>
        <v>4.6139999999999999</v>
      </c>
      <c r="EDD108" s="1" t="s">
        <v>0</v>
      </c>
      <c r="EDF108" t="s">
        <v>118</v>
      </c>
      <c r="EDH108" s="8"/>
      <c r="EDK108" s="19">
        <f t="shared" ref="EDK108" si="6444">EDK105*(0.3+0.1)</f>
        <v>4.6139999999999999</v>
      </c>
      <c r="EDL108" s="1" t="s">
        <v>0</v>
      </c>
      <c r="EDN108" t="s">
        <v>118</v>
      </c>
      <c r="EDP108" s="8"/>
      <c r="EDS108" s="19">
        <f t="shared" ref="EDS108" si="6445">EDS105*(0.3+0.1)</f>
        <v>4.6139999999999999</v>
      </c>
      <c r="EDT108" s="1" t="s">
        <v>0</v>
      </c>
      <c r="EDV108" t="s">
        <v>118</v>
      </c>
      <c r="EDX108" s="8"/>
      <c r="EEA108" s="19">
        <f t="shared" ref="EEA108" si="6446">EEA105*(0.3+0.1)</f>
        <v>4.6139999999999999</v>
      </c>
      <c r="EEB108" s="1" t="s">
        <v>0</v>
      </c>
      <c r="EED108" t="s">
        <v>118</v>
      </c>
      <c r="EEF108" s="8"/>
      <c r="EEI108" s="19">
        <f t="shared" ref="EEI108" si="6447">EEI105*(0.3+0.1)</f>
        <v>4.6139999999999999</v>
      </c>
      <c r="EEJ108" s="1" t="s">
        <v>0</v>
      </c>
      <c r="EEL108" t="s">
        <v>118</v>
      </c>
      <c r="EEN108" s="8"/>
      <c r="EEQ108" s="19">
        <f t="shared" ref="EEQ108" si="6448">EEQ105*(0.3+0.1)</f>
        <v>4.6139999999999999</v>
      </c>
      <c r="EER108" s="1" t="s">
        <v>0</v>
      </c>
      <c r="EET108" t="s">
        <v>118</v>
      </c>
      <c r="EEV108" s="8"/>
      <c r="EEY108" s="19">
        <f t="shared" ref="EEY108" si="6449">EEY105*(0.3+0.1)</f>
        <v>4.6139999999999999</v>
      </c>
      <c r="EEZ108" s="1" t="s">
        <v>0</v>
      </c>
      <c r="EFB108" t="s">
        <v>118</v>
      </c>
      <c r="EFD108" s="8"/>
      <c r="EFG108" s="19">
        <f t="shared" ref="EFG108" si="6450">EFG105*(0.3+0.1)</f>
        <v>4.6139999999999999</v>
      </c>
      <c r="EFH108" s="1" t="s">
        <v>0</v>
      </c>
      <c r="EFJ108" t="s">
        <v>118</v>
      </c>
      <c r="EFL108" s="8"/>
      <c r="EFO108" s="19">
        <f t="shared" ref="EFO108" si="6451">EFO105*(0.3+0.1)</f>
        <v>4.6139999999999999</v>
      </c>
      <c r="EFP108" s="1" t="s">
        <v>0</v>
      </c>
      <c r="EFR108" t="s">
        <v>118</v>
      </c>
      <c r="EFT108" s="8"/>
      <c r="EFW108" s="19">
        <f t="shared" ref="EFW108" si="6452">EFW105*(0.3+0.1)</f>
        <v>4.6139999999999999</v>
      </c>
      <c r="EFX108" s="1" t="s">
        <v>0</v>
      </c>
      <c r="EFZ108" t="s">
        <v>118</v>
      </c>
      <c r="EGB108" s="8"/>
      <c r="EGE108" s="19">
        <f t="shared" ref="EGE108" si="6453">EGE105*(0.3+0.1)</f>
        <v>4.6139999999999999</v>
      </c>
      <c r="EGF108" s="1" t="s">
        <v>0</v>
      </c>
      <c r="EGH108" t="s">
        <v>118</v>
      </c>
      <c r="EGJ108" s="8"/>
      <c r="EGM108" s="19">
        <f t="shared" ref="EGM108" si="6454">EGM105*(0.3+0.1)</f>
        <v>4.6139999999999999</v>
      </c>
      <c r="EGN108" s="1" t="s">
        <v>0</v>
      </c>
      <c r="EGP108" t="s">
        <v>118</v>
      </c>
      <c r="EGR108" s="8"/>
      <c r="EGU108" s="19">
        <f t="shared" ref="EGU108" si="6455">EGU105*(0.3+0.1)</f>
        <v>4.6139999999999999</v>
      </c>
      <c r="EGV108" s="1" t="s">
        <v>0</v>
      </c>
      <c r="EGX108" t="s">
        <v>118</v>
      </c>
      <c r="EGZ108" s="8"/>
      <c r="EHC108" s="19">
        <f t="shared" ref="EHC108" si="6456">EHC105*(0.3+0.1)</f>
        <v>4.6139999999999999</v>
      </c>
      <c r="EHD108" s="1" t="s">
        <v>0</v>
      </c>
      <c r="EHF108" t="s">
        <v>118</v>
      </c>
      <c r="EHH108" s="8"/>
      <c r="EHK108" s="19">
        <f t="shared" ref="EHK108" si="6457">EHK105*(0.3+0.1)</f>
        <v>4.6139999999999999</v>
      </c>
      <c r="EHL108" s="1" t="s">
        <v>0</v>
      </c>
      <c r="EHN108" t="s">
        <v>118</v>
      </c>
      <c r="EHP108" s="8"/>
      <c r="EHS108" s="19">
        <f t="shared" ref="EHS108" si="6458">EHS105*(0.3+0.1)</f>
        <v>4.6139999999999999</v>
      </c>
      <c r="EHT108" s="1" t="s">
        <v>0</v>
      </c>
      <c r="EHV108" t="s">
        <v>118</v>
      </c>
      <c r="EHX108" s="8"/>
      <c r="EIA108" s="19">
        <f t="shared" ref="EIA108" si="6459">EIA105*(0.3+0.1)</f>
        <v>4.6139999999999999</v>
      </c>
      <c r="EIB108" s="1" t="s">
        <v>0</v>
      </c>
      <c r="EID108" t="s">
        <v>118</v>
      </c>
      <c r="EIF108" s="8"/>
      <c r="EII108" s="19">
        <f t="shared" ref="EII108" si="6460">EII105*(0.3+0.1)</f>
        <v>4.6139999999999999</v>
      </c>
      <c r="EIJ108" s="1" t="s">
        <v>0</v>
      </c>
      <c r="EIL108" t="s">
        <v>118</v>
      </c>
      <c r="EIN108" s="8"/>
      <c r="EIQ108" s="19">
        <f t="shared" ref="EIQ108" si="6461">EIQ105*(0.3+0.1)</f>
        <v>4.6139999999999999</v>
      </c>
      <c r="EIR108" s="1" t="s">
        <v>0</v>
      </c>
      <c r="EIT108" t="s">
        <v>118</v>
      </c>
      <c r="EIV108" s="8"/>
      <c r="EIY108" s="19">
        <f t="shared" ref="EIY108" si="6462">EIY105*(0.3+0.1)</f>
        <v>4.6139999999999999</v>
      </c>
      <c r="EIZ108" s="1" t="s">
        <v>0</v>
      </c>
      <c r="EJB108" t="s">
        <v>118</v>
      </c>
      <c r="EJD108" s="8"/>
      <c r="EJG108" s="19">
        <f t="shared" ref="EJG108" si="6463">EJG105*(0.3+0.1)</f>
        <v>4.6139999999999999</v>
      </c>
      <c r="EJH108" s="1" t="s">
        <v>0</v>
      </c>
      <c r="EJJ108" t="s">
        <v>118</v>
      </c>
      <c r="EJL108" s="8"/>
      <c r="EJO108" s="19">
        <f t="shared" ref="EJO108" si="6464">EJO105*(0.3+0.1)</f>
        <v>4.6139999999999999</v>
      </c>
      <c r="EJP108" s="1" t="s">
        <v>0</v>
      </c>
      <c r="EJR108" t="s">
        <v>118</v>
      </c>
      <c r="EJT108" s="8"/>
      <c r="EJW108" s="19">
        <f t="shared" ref="EJW108" si="6465">EJW105*(0.3+0.1)</f>
        <v>4.6139999999999999</v>
      </c>
      <c r="EJX108" s="1" t="s">
        <v>0</v>
      </c>
      <c r="EJZ108" t="s">
        <v>118</v>
      </c>
      <c r="EKB108" s="8"/>
      <c r="EKE108" s="19">
        <f t="shared" ref="EKE108" si="6466">EKE105*(0.3+0.1)</f>
        <v>4.6139999999999999</v>
      </c>
      <c r="EKF108" s="1" t="s">
        <v>0</v>
      </c>
      <c r="EKH108" t="s">
        <v>118</v>
      </c>
      <c r="EKJ108" s="8"/>
      <c r="EKM108" s="19">
        <f t="shared" ref="EKM108" si="6467">EKM105*(0.3+0.1)</f>
        <v>4.6139999999999999</v>
      </c>
      <c r="EKN108" s="1" t="s">
        <v>0</v>
      </c>
      <c r="EKP108" t="s">
        <v>118</v>
      </c>
      <c r="EKR108" s="8"/>
      <c r="EKU108" s="19">
        <f t="shared" ref="EKU108" si="6468">EKU105*(0.3+0.1)</f>
        <v>4.6139999999999999</v>
      </c>
      <c r="EKV108" s="1" t="s">
        <v>0</v>
      </c>
      <c r="EKX108" t="s">
        <v>118</v>
      </c>
      <c r="EKZ108" s="8"/>
      <c r="ELC108" s="19">
        <f t="shared" ref="ELC108" si="6469">ELC105*(0.3+0.1)</f>
        <v>4.6139999999999999</v>
      </c>
      <c r="ELD108" s="1" t="s">
        <v>0</v>
      </c>
      <c r="ELF108" t="s">
        <v>118</v>
      </c>
      <c r="ELH108" s="8"/>
      <c r="ELK108" s="19">
        <f t="shared" ref="ELK108" si="6470">ELK105*(0.3+0.1)</f>
        <v>4.6139999999999999</v>
      </c>
      <c r="ELL108" s="1" t="s">
        <v>0</v>
      </c>
      <c r="ELN108" t="s">
        <v>118</v>
      </c>
      <c r="ELP108" s="8"/>
      <c r="ELS108" s="19">
        <f t="shared" ref="ELS108" si="6471">ELS105*(0.3+0.1)</f>
        <v>4.6139999999999999</v>
      </c>
      <c r="ELT108" s="1" t="s">
        <v>0</v>
      </c>
      <c r="ELV108" t="s">
        <v>118</v>
      </c>
      <c r="ELX108" s="8"/>
      <c r="EMA108" s="19">
        <f t="shared" ref="EMA108" si="6472">EMA105*(0.3+0.1)</f>
        <v>4.6139999999999999</v>
      </c>
      <c r="EMB108" s="1" t="s">
        <v>0</v>
      </c>
      <c r="EMD108" t="s">
        <v>118</v>
      </c>
      <c r="EMF108" s="8"/>
      <c r="EMI108" s="19">
        <f t="shared" ref="EMI108" si="6473">EMI105*(0.3+0.1)</f>
        <v>4.6139999999999999</v>
      </c>
      <c r="EMJ108" s="1" t="s">
        <v>0</v>
      </c>
      <c r="EML108" t="s">
        <v>118</v>
      </c>
      <c r="EMN108" s="8"/>
      <c r="EMQ108" s="19">
        <f t="shared" ref="EMQ108" si="6474">EMQ105*(0.3+0.1)</f>
        <v>4.6139999999999999</v>
      </c>
      <c r="EMR108" s="1" t="s">
        <v>0</v>
      </c>
      <c r="EMT108" t="s">
        <v>118</v>
      </c>
      <c r="EMV108" s="8"/>
      <c r="EMY108" s="19">
        <f t="shared" ref="EMY108" si="6475">EMY105*(0.3+0.1)</f>
        <v>4.6139999999999999</v>
      </c>
      <c r="EMZ108" s="1" t="s">
        <v>0</v>
      </c>
      <c r="ENB108" t="s">
        <v>118</v>
      </c>
      <c r="END108" s="8"/>
      <c r="ENG108" s="19">
        <f t="shared" ref="ENG108" si="6476">ENG105*(0.3+0.1)</f>
        <v>4.6139999999999999</v>
      </c>
      <c r="ENH108" s="1" t="s">
        <v>0</v>
      </c>
      <c r="ENJ108" t="s">
        <v>118</v>
      </c>
      <c r="ENL108" s="8"/>
      <c r="ENO108" s="19">
        <f t="shared" ref="ENO108" si="6477">ENO105*(0.3+0.1)</f>
        <v>4.6139999999999999</v>
      </c>
      <c r="ENP108" s="1" t="s">
        <v>0</v>
      </c>
      <c r="ENR108" t="s">
        <v>118</v>
      </c>
      <c r="ENT108" s="8"/>
      <c r="ENW108" s="19">
        <f t="shared" ref="ENW108" si="6478">ENW105*(0.3+0.1)</f>
        <v>4.6139999999999999</v>
      </c>
      <c r="ENX108" s="1" t="s">
        <v>0</v>
      </c>
      <c r="ENZ108" t="s">
        <v>118</v>
      </c>
      <c r="EOB108" s="8"/>
      <c r="EOE108" s="19">
        <f t="shared" ref="EOE108" si="6479">EOE105*(0.3+0.1)</f>
        <v>4.6139999999999999</v>
      </c>
      <c r="EOF108" s="1" t="s">
        <v>0</v>
      </c>
      <c r="EOH108" t="s">
        <v>118</v>
      </c>
      <c r="EOJ108" s="8"/>
      <c r="EOM108" s="19">
        <f t="shared" ref="EOM108" si="6480">EOM105*(0.3+0.1)</f>
        <v>4.6139999999999999</v>
      </c>
      <c r="EON108" s="1" t="s">
        <v>0</v>
      </c>
      <c r="EOP108" t="s">
        <v>118</v>
      </c>
      <c r="EOR108" s="8"/>
      <c r="EOU108" s="19">
        <f t="shared" ref="EOU108" si="6481">EOU105*(0.3+0.1)</f>
        <v>4.6139999999999999</v>
      </c>
      <c r="EOV108" s="1" t="s">
        <v>0</v>
      </c>
      <c r="EOX108" t="s">
        <v>118</v>
      </c>
      <c r="EOZ108" s="8"/>
      <c r="EPC108" s="19">
        <f t="shared" ref="EPC108" si="6482">EPC105*(0.3+0.1)</f>
        <v>4.6139999999999999</v>
      </c>
      <c r="EPD108" s="1" t="s">
        <v>0</v>
      </c>
      <c r="EPF108" t="s">
        <v>118</v>
      </c>
      <c r="EPH108" s="8"/>
      <c r="EPK108" s="19">
        <f t="shared" ref="EPK108" si="6483">EPK105*(0.3+0.1)</f>
        <v>4.6139999999999999</v>
      </c>
      <c r="EPL108" s="1" t="s">
        <v>0</v>
      </c>
      <c r="EPN108" t="s">
        <v>118</v>
      </c>
      <c r="EPP108" s="8"/>
      <c r="EPS108" s="19">
        <f t="shared" ref="EPS108" si="6484">EPS105*(0.3+0.1)</f>
        <v>4.6139999999999999</v>
      </c>
      <c r="EPT108" s="1" t="s">
        <v>0</v>
      </c>
      <c r="EPV108" t="s">
        <v>118</v>
      </c>
      <c r="EPX108" s="8"/>
      <c r="EQA108" s="19">
        <f t="shared" ref="EQA108" si="6485">EQA105*(0.3+0.1)</f>
        <v>4.6139999999999999</v>
      </c>
      <c r="EQB108" s="1" t="s">
        <v>0</v>
      </c>
      <c r="EQD108" t="s">
        <v>118</v>
      </c>
      <c r="EQF108" s="8"/>
      <c r="EQI108" s="19">
        <f t="shared" ref="EQI108" si="6486">EQI105*(0.3+0.1)</f>
        <v>4.6139999999999999</v>
      </c>
      <c r="EQJ108" s="1" t="s">
        <v>0</v>
      </c>
      <c r="EQL108" t="s">
        <v>118</v>
      </c>
      <c r="EQN108" s="8"/>
      <c r="EQQ108" s="19">
        <f t="shared" ref="EQQ108" si="6487">EQQ105*(0.3+0.1)</f>
        <v>4.6139999999999999</v>
      </c>
      <c r="EQR108" s="1" t="s">
        <v>0</v>
      </c>
      <c r="EQT108" t="s">
        <v>118</v>
      </c>
      <c r="EQV108" s="8"/>
      <c r="EQY108" s="19">
        <f t="shared" ref="EQY108" si="6488">EQY105*(0.3+0.1)</f>
        <v>4.6139999999999999</v>
      </c>
      <c r="EQZ108" s="1" t="s">
        <v>0</v>
      </c>
      <c r="ERB108" t="s">
        <v>118</v>
      </c>
      <c r="ERD108" s="8"/>
      <c r="ERG108" s="19">
        <f t="shared" ref="ERG108" si="6489">ERG105*(0.3+0.1)</f>
        <v>4.6139999999999999</v>
      </c>
      <c r="ERH108" s="1" t="s">
        <v>0</v>
      </c>
      <c r="ERJ108" t="s">
        <v>118</v>
      </c>
      <c r="ERL108" s="8"/>
      <c r="ERO108" s="19">
        <f t="shared" ref="ERO108" si="6490">ERO105*(0.3+0.1)</f>
        <v>4.6139999999999999</v>
      </c>
      <c r="ERP108" s="1" t="s">
        <v>0</v>
      </c>
      <c r="ERR108" t="s">
        <v>118</v>
      </c>
      <c r="ERT108" s="8"/>
      <c r="ERW108" s="19">
        <f t="shared" ref="ERW108" si="6491">ERW105*(0.3+0.1)</f>
        <v>4.6139999999999999</v>
      </c>
      <c r="ERX108" s="1" t="s">
        <v>0</v>
      </c>
      <c r="ERZ108" t="s">
        <v>118</v>
      </c>
      <c r="ESB108" s="8"/>
      <c r="ESE108" s="19">
        <f t="shared" ref="ESE108" si="6492">ESE105*(0.3+0.1)</f>
        <v>4.6139999999999999</v>
      </c>
      <c r="ESF108" s="1" t="s">
        <v>0</v>
      </c>
      <c r="ESH108" t="s">
        <v>118</v>
      </c>
      <c r="ESJ108" s="8"/>
      <c r="ESM108" s="19">
        <f t="shared" ref="ESM108" si="6493">ESM105*(0.3+0.1)</f>
        <v>4.6139999999999999</v>
      </c>
      <c r="ESN108" s="1" t="s">
        <v>0</v>
      </c>
      <c r="ESP108" t="s">
        <v>118</v>
      </c>
      <c r="ESR108" s="8"/>
      <c r="ESU108" s="19">
        <f t="shared" ref="ESU108" si="6494">ESU105*(0.3+0.1)</f>
        <v>4.6139999999999999</v>
      </c>
      <c r="ESV108" s="1" t="s">
        <v>0</v>
      </c>
      <c r="ESX108" t="s">
        <v>118</v>
      </c>
      <c r="ESZ108" s="8"/>
      <c r="ETC108" s="19">
        <f t="shared" ref="ETC108" si="6495">ETC105*(0.3+0.1)</f>
        <v>4.6139999999999999</v>
      </c>
      <c r="ETD108" s="1" t="s">
        <v>0</v>
      </c>
      <c r="ETF108" t="s">
        <v>118</v>
      </c>
      <c r="ETH108" s="8"/>
      <c r="ETK108" s="19">
        <f t="shared" ref="ETK108" si="6496">ETK105*(0.3+0.1)</f>
        <v>4.6139999999999999</v>
      </c>
      <c r="ETL108" s="1" t="s">
        <v>0</v>
      </c>
      <c r="ETN108" t="s">
        <v>118</v>
      </c>
      <c r="ETP108" s="8"/>
      <c r="ETS108" s="19">
        <f t="shared" ref="ETS108" si="6497">ETS105*(0.3+0.1)</f>
        <v>4.6139999999999999</v>
      </c>
      <c r="ETT108" s="1" t="s">
        <v>0</v>
      </c>
      <c r="ETV108" t="s">
        <v>118</v>
      </c>
      <c r="ETX108" s="8"/>
      <c r="EUA108" s="19">
        <f t="shared" ref="EUA108" si="6498">EUA105*(0.3+0.1)</f>
        <v>4.6139999999999999</v>
      </c>
      <c r="EUB108" s="1" t="s">
        <v>0</v>
      </c>
      <c r="EUD108" t="s">
        <v>118</v>
      </c>
      <c r="EUF108" s="8"/>
      <c r="EUI108" s="19">
        <f t="shared" ref="EUI108" si="6499">EUI105*(0.3+0.1)</f>
        <v>4.6139999999999999</v>
      </c>
      <c r="EUJ108" s="1" t="s">
        <v>0</v>
      </c>
      <c r="EUL108" t="s">
        <v>118</v>
      </c>
      <c r="EUN108" s="8"/>
      <c r="EUQ108" s="19">
        <f t="shared" ref="EUQ108" si="6500">EUQ105*(0.3+0.1)</f>
        <v>4.6139999999999999</v>
      </c>
      <c r="EUR108" s="1" t="s">
        <v>0</v>
      </c>
      <c r="EUT108" t="s">
        <v>118</v>
      </c>
      <c r="EUV108" s="8"/>
      <c r="EUY108" s="19">
        <f t="shared" ref="EUY108" si="6501">EUY105*(0.3+0.1)</f>
        <v>4.6139999999999999</v>
      </c>
      <c r="EUZ108" s="1" t="s">
        <v>0</v>
      </c>
      <c r="EVB108" t="s">
        <v>118</v>
      </c>
      <c r="EVD108" s="8"/>
      <c r="EVG108" s="19">
        <f t="shared" ref="EVG108" si="6502">EVG105*(0.3+0.1)</f>
        <v>4.6139999999999999</v>
      </c>
      <c r="EVH108" s="1" t="s">
        <v>0</v>
      </c>
      <c r="EVJ108" t="s">
        <v>118</v>
      </c>
      <c r="EVL108" s="8"/>
      <c r="EVO108" s="19">
        <f t="shared" ref="EVO108" si="6503">EVO105*(0.3+0.1)</f>
        <v>4.6139999999999999</v>
      </c>
      <c r="EVP108" s="1" t="s">
        <v>0</v>
      </c>
      <c r="EVR108" t="s">
        <v>118</v>
      </c>
      <c r="EVT108" s="8"/>
      <c r="EVW108" s="19">
        <f t="shared" ref="EVW108" si="6504">EVW105*(0.3+0.1)</f>
        <v>4.6139999999999999</v>
      </c>
      <c r="EVX108" s="1" t="s">
        <v>0</v>
      </c>
      <c r="EVZ108" t="s">
        <v>118</v>
      </c>
      <c r="EWB108" s="8"/>
      <c r="EWE108" s="19">
        <f t="shared" ref="EWE108" si="6505">EWE105*(0.3+0.1)</f>
        <v>4.6139999999999999</v>
      </c>
      <c r="EWF108" s="1" t="s">
        <v>0</v>
      </c>
      <c r="EWH108" t="s">
        <v>118</v>
      </c>
      <c r="EWJ108" s="8"/>
      <c r="EWM108" s="19">
        <f t="shared" ref="EWM108" si="6506">EWM105*(0.3+0.1)</f>
        <v>4.6139999999999999</v>
      </c>
      <c r="EWN108" s="1" t="s">
        <v>0</v>
      </c>
      <c r="EWP108" t="s">
        <v>118</v>
      </c>
      <c r="EWR108" s="8"/>
      <c r="EWU108" s="19">
        <f t="shared" ref="EWU108" si="6507">EWU105*(0.3+0.1)</f>
        <v>4.6139999999999999</v>
      </c>
      <c r="EWV108" s="1" t="s">
        <v>0</v>
      </c>
      <c r="EWX108" t="s">
        <v>118</v>
      </c>
      <c r="EWZ108" s="8"/>
      <c r="EXC108" s="19">
        <f t="shared" ref="EXC108" si="6508">EXC105*(0.3+0.1)</f>
        <v>4.6139999999999999</v>
      </c>
      <c r="EXD108" s="1" t="s">
        <v>0</v>
      </c>
      <c r="EXF108" t="s">
        <v>118</v>
      </c>
      <c r="EXH108" s="8"/>
      <c r="EXK108" s="19">
        <f t="shared" ref="EXK108" si="6509">EXK105*(0.3+0.1)</f>
        <v>4.6139999999999999</v>
      </c>
      <c r="EXL108" s="1" t="s">
        <v>0</v>
      </c>
      <c r="EXN108" t="s">
        <v>118</v>
      </c>
      <c r="EXP108" s="8"/>
      <c r="EXS108" s="19">
        <f t="shared" ref="EXS108" si="6510">EXS105*(0.3+0.1)</f>
        <v>4.6139999999999999</v>
      </c>
      <c r="EXT108" s="1" t="s">
        <v>0</v>
      </c>
      <c r="EXV108" t="s">
        <v>118</v>
      </c>
      <c r="EXX108" s="8"/>
      <c r="EYA108" s="19">
        <f t="shared" ref="EYA108" si="6511">EYA105*(0.3+0.1)</f>
        <v>4.6139999999999999</v>
      </c>
      <c r="EYB108" s="1" t="s">
        <v>0</v>
      </c>
      <c r="EYD108" t="s">
        <v>118</v>
      </c>
      <c r="EYF108" s="8"/>
      <c r="EYI108" s="19">
        <f t="shared" ref="EYI108" si="6512">EYI105*(0.3+0.1)</f>
        <v>4.6139999999999999</v>
      </c>
      <c r="EYJ108" s="1" t="s">
        <v>0</v>
      </c>
      <c r="EYL108" t="s">
        <v>118</v>
      </c>
      <c r="EYN108" s="8"/>
      <c r="EYQ108" s="19">
        <f t="shared" ref="EYQ108" si="6513">EYQ105*(0.3+0.1)</f>
        <v>4.6139999999999999</v>
      </c>
      <c r="EYR108" s="1" t="s">
        <v>0</v>
      </c>
      <c r="EYT108" t="s">
        <v>118</v>
      </c>
      <c r="EYV108" s="8"/>
      <c r="EYY108" s="19">
        <f t="shared" ref="EYY108" si="6514">EYY105*(0.3+0.1)</f>
        <v>4.6139999999999999</v>
      </c>
      <c r="EYZ108" s="1" t="s">
        <v>0</v>
      </c>
      <c r="EZB108" t="s">
        <v>118</v>
      </c>
      <c r="EZD108" s="8"/>
      <c r="EZG108" s="19">
        <f t="shared" ref="EZG108" si="6515">EZG105*(0.3+0.1)</f>
        <v>4.6139999999999999</v>
      </c>
      <c r="EZH108" s="1" t="s">
        <v>0</v>
      </c>
      <c r="EZJ108" t="s">
        <v>118</v>
      </c>
      <c r="EZL108" s="8"/>
      <c r="EZO108" s="19">
        <f t="shared" ref="EZO108" si="6516">EZO105*(0.3+0.1)</f>
        <v>4.6139999999999999</v>
      </c>
      <c r="EZP108" s="1" t="s">
        <v>0</v>
      </c>
      <c r="EZR108" t="s">
        <v>118</v>
      </c>
      <c r="EZT108" s="8"/>
      <c r="EZW108" s="19">
        <f t="shared" ref="EZW108" si="6517">EZW105*(0.3+0.1)</f>
        <v>4.6139999999999999</v>
      </c>
      <c r="EZX108" s="1" t="s">
        <v>0</v>
      </c>
      <c r="EZZ108" t="s">
        <v>118</v>
      </c>
      <c r="FAB108" s="8"/>
      <c r="FAE108" s="19">
        <f t="shared" ref="FAE108" si="6518">FAE105*(0.3+0.1)</f>
        <v>4.6139999999999999</v>
      </c>
      <c r="FAF108" s="1" t="s">
        <v>0</v>
      </c>
      <c r="FAH108" t="s">
        <v>118</v>
      </c>
      <c r="FAJ108" s="8"/>
      <c r="FAM108" s="19">
        <f t="shared" ref="FAM108" si="6519">FAM105*(0.3+0.1)</f>
        <v>4.6139999999999999</v>
      </c>
      <c r="FAN108" s="1" t="s">
        <v>0</v>
      </c>
      <c r="FAP108" t="s">
        <v>118</v>
      </c>
      <c r="FAR108" s="8"/>
      <c r="FAU108" s="19">
        <f t="shared" ref="FAU108" si="6520">FAU105*(0.3+0.1)</f>
        <v>4.6139999999999999</v>
      </c>
      <c r="FAV108" s="1" t="s">
        <v>0</v>
      </c>
      <c r="FAX108" t="s">
        <v>118</v>
      </c>
      <c r="FAZ108" s="8"/>
      <c r="FBC108" s="19">
        <f t="shared" ref="FBC108" si="6521">FBC105*(0.3+0.1)</f>
        <v>4.6139999999999999</v>
      </c>
      <c r="FBD108" s="1" t="s">
        <v>0</v>
      </c>
      <c r="FBF108" t="s">
        <v>118</v>
      </c>
      <c r="FBH108" s="8"/>
      <c r="FBK108" s="19">
        <f t="shared" ref="FBK108" si="6522">FBK105*(0.3+0.1)</f>
        <v>4.6139999999999999</v>
      </c>
      <c r="FBL108" s="1" t="s">
        <v>0</v>
      </c>
      <c r="FBN108" t="s">
        <v>118</v>
      </c>
      <c r="FBP108" s="8"/>
      <c r="FBS108" s="19">
        <f t="shared" ref="FBS108" si="6523">FBS105*(0.3+0.1)</f>
        <v>4.6139999999999999</v>
      </c>
      <c r="FBT108" s="1" t="s">
        <v>0</v>
      </c>
      <c r="FBV108" t="s">
        <v>118</v>
      </c>
      <c r="FBX108" s="8"/>
      <c r="FCA108" s="19">
        <f t="shared" ref="FCA108" si="6524">FCA105*(0.3+0.1)</f>
        <v>4.6139999999999999</v>
      </c>
      <c r="FCB108" s="1" t="s">
        <v>0</v>
      </c>
      <c r="FCD108" t="s">
        <v>118</v>
      </c>
      <c r="FCF108" s="8"/>
      <c r="FCI108" s="19">
        <f t="shared" ref="FCI108" si="6525">FCI105*(0.3+0.1)</f>
        <v>4.6139999999999999</v>
      </c>
      <c r="FCJ108" s="1" t="s">
        <v>0</v>
      </c>
      <c r="FCL108" t="s">
        <v>118</v>
      </c>
      <c r="FCN108" s="8"/>
      <c r="FCQ108" s="19">
        <f t="shared" ref="FCQ108" si="6526">FCQ105*(0.3+0.1)</f>
        <v>4.6139999999999999</v>
      </c>
      <c r="FCR108" s="1" t="s">
        <v>0</v>
      </c>
      <c r="FCT108" t="s">
        <v>118</v>
      </c>
      <c r="FCV108" s="8"/>
      <c r="FCY108" s="19">
        <f t="shared" ref="FCY108" si="6527">FCY105*(0.3+0.1)</f>
        <v>4.6139999999999999</v>
      </c>
      <c r="FCZ108" s="1" t="s">
        <v>0</v>
      </c>
      <c r="FDB108" t="s">
        <v>118</v>
      </c>
      <c r="FDD108" s="8"/>
      <c r="FDG108" s="19">
        <f t="shared" ref="FDG108" si="6528">FDG105*(0.3+0.1)</f>
        <v>4.6139999999999999</v>
      </c>
      <c r="FDH108" s="1" t="s">
        <v>0</v>
      </c>
      <c r="FDJ108" t="s">
        <v>118</v>
      </c>
      <c r="FDL108" s="8"/>
      <c r="FDO108" s="19">
        <f t="shared" ref="FDO108" si="6529">FDO105*(0.3+0.1)</f>
        <v>4.6139999999999999</v>
      </c>
      <c r="FDP108" s="1" t="s">
        <v>0</v>
      </c>
      <c r="FDR108" t="s">
        <v>118</v>
      </c>
      <c r="FDT108" s="8"/>
      <c r="FDW108" s="19">
        <f t="shared" ref="FDW108" si="6530">FDW105*(0.3+0.1)</f>
        <v>4.6139999999999999</v>
      </c>
      <c r="FDX108" s="1" t="s">
        <v>0</v>
      </c>
      <c r="FDZ108" t="s">
        <v>118</v>
      </c>
      <c r="FEB108" s="8"/>
      <c r="FEE108" s="19">
        <f t="shared" ref="FEE108" si="6531">FEE105*(0.3+0.1)</f>
        <v>4.6139999999999999</v>
      </c>
      <c r="FEF108" s="1" t="s">
        <v>0</v>
      </c>
      <c r="FEH108" t="s">
        <v>118</v>
      </c>
      <c r="FEJ108" s="8"/>
      <c r="FEM108" s="19">
        <f t="shared" ref="FEM108" si="6532">FEM105*(0.3+0.1)</f>
        <v>4.6139999999999999</v>
      </c>
      <c r="FEN108" s="1" t="s">
        <v>0</v>
      </c>
      <c r="FEP108" t="s">
        <v>118</v>
      </c>
      <c r="FER108" s="8"/>
      <c r="FEU108" s="19">
        <f t="shared" ref="FEU108" si="6533">FEU105*(0.3+0.1)</f>
        <v>4.6139999999999999</v>
      </c>
      <c r="FEV108" s="1" t="s">
        <v>0</v>
      </c>
      <c r="FEX108" t="s">
        <v>118</v>
      </c>
      <c r="FEZ108" s="8"/>
      <c r="FFC108" s="19">
        <f t="shared" ref="FFC108" si="6534">FFC105*(0.3+0.1)</f>
        <v>4.6139999999999999</v>
      </c>
      <c r="FFD108" s="1" t="s">
        <v>0</v>
      </c>
      <c r="FFF108" t="s">
        <v>118</v>
      </c>
      <c r="FFH108" s="8"/>
      <c r="FFK108" s="19">
        <f t="shared" ref="FFK108" si="6535">FFK105*(0.3+0.1)</f>
        <v>4.6139999999999999</v>
      </c>
      <c r="FFL108" s="1" t="s">
        <v>0</v>
      </c>
      <c r="FFN108" t="s">
        <v>118</v>
      </c>
      <c r="FFP108" s="8"/>
      <c r="FFS108" s="19">
        <f t="shared" ref="FFS108" si="6536">FFS105*(0.3+0.1)</f>
        <v>4.6139999999999999</v>
      </c>
      <c r="FFT108" s="1" t="s">
        <v>0</v>
      </c>
      <c r="FFV108" t="s">
        <v>118</v>
      </c>
      <c r="FFX108" s="8"/>
      <c r="FGA108" s="19">
        <f t="shared" ref="FGA108" si="6537">FGA105*(0.3+0.1)</f>
        <v>4.6139999999999999</v>
      </c>
      <c r="FGB108" s="1" t="s">
        <v>0</v>
      </c>
      <c r="FGD108" t="s">
        <v>118</v>
      </c>
      <c r="FGF108" s="8"/>
      <c r="FGI108" s="19">
        <f t="shared" ref="FGI108" si="6538">FGI105*(0.3+0.1)</f>
        <v>4.6139999999999999</v>
      </c>
      <c r="FGJ108" s="1" t="s">
        <v>0</v>
      </c>
      <c r="FGL108" t="s">
        <v>118</v>
      </c>
      <c r="FGN108" s="8"/>
      <c r="FGQ108" s="19">
        <f t="shared" ref="FGQ108" si="6539">FGQ105*(0.3+0.1)</f>
        <v>4.6139999999999999</v>
      </c>
      <c r="FGR108" s="1" t="s">
        <v>0</v>
      </c>
      <c r="FGT108" t="s">
        <v>118</v>
      </c>
      <c r="FGV108" s="8"/>
      <c r="FGY108" s="19">
        <f t="shared" ref="FGY108" si="6540">FGY105*(0.3+0.1)</f>
        <v>4.6139999999999999</v>
      </c>
      <c r="FGZ108" s="1" t="s">
        <v>0</v>
      </c>
      <c r="FHB108" t="s">
        <v>118</v>
      </c>
      <c r="FHD108" s="8"/>
      <c r="FHG108" s="19">
        <f t="shared" ref="FHG108" si="6541">FHG105*(0.3+0.1)</f>
        <v>4.6139999999999999</v>
      </c>
      <c r="FHH108" s="1" t="s">
        <v>0</v>
      </c>
      <c r="FHJ108" t="s">
        <v>118</v>
      </c>
      <c r="FHL108" s="8"/>
      <c r="FHO108" s="19">
        <f t="shared" ref="FHO108" si="6542">FHO105*(0.3+0.1)</f>
        <v>4.6139999999999999</v>
      </c>
      <c r="FHP108" s="1" t="s">
        <v>0</v>
      </c>
      <c r="FHR108" t="s">
        <v>118</v>
      </c>
      <c r="FHT108" s="8"/>
      <c r="FHW108" s="19">
        <f t="shared" ref="FHW108" si="6543">FHW105*(0.3+0.1)</f>
        <v>4.6139999999999999</v>
      </c>
      <c r="FHX108" s="1" t="s">
        <v>0</v>
      </c>
      <c r="FHZ108" t="s">
        <v>118</v>
      </c>
      <c r="FIB108" s="8"/>
      <c r="FIE108" s="19">
        <f t="shared" ref="FIE108" si="6544">FIE105*(0.3+0.1)</f>
        <v>4.6139999999999999</v>
      </c>
      <c r="FIF108" s="1" t="s">
        <v>0</v>
      </c>
      <c r="FIH108" t="s">
        <v>118</v>
      </c>
      <c r="FIJ108" s="8"/>
      <c r="FIM108" s="19">
        <f t="shared" ref="FIM108" si="6545">FIM105*(0.3+0.1)</f>
        <v>4.6139999999999999</v>
      </c>
      <c r="FIN108" s="1" t="s">
        <v>0</v>
      </c>
      <c r="FIP108" t="s">
        <v>118</v>
      </c>
      <c r="FIR108" s="8"/>
      <c r="FIU108" s="19">
        <f t="shared" ref="FIU108" si="6546">FIU105*(0.3+0.1)</f>
        <v>4.6139999999999999</v>
      </c>
      <c r="FIV108" s="1" t="s">
        <v>0</v>
      </c>
      <c r="FIX108" t="s">
        <v>118</v>
      </c>
      <c r="FIZ108" s="8"/>
      <c r="FJC108" s="19">
        <f t="shared" ref="FJC108" si="6547">FJC105*(0.3+0.1)</f>
        <v>4.6139999999999999</v>
      </c>
      <c r="FJD108" s="1" t="s">
        <v>0</v>
      </c>
      <c r="FJF108" t="s">
        <v>118</v>
      </c>
      <c r="FJH108" s="8"/>
      <c r="FJK108" s="19">
        <f t="shared" ref="FJK108" si="6548">FJK105*(0.3+0.1)</f>
        <v>4.6139999999999999</v>
      </c>
      <c r="FJL108" s="1" t="s">
        <v>0</v>
      </c>
      <c r="FJN108" t="s">
        <v>118</v>
      </c>
      <c r="FJP108" s="8"/>
      <c r="FJS108" s="19">
        <f t="shared" ref="FJS108" si="6549">FJS105*(0.3+0.1)</f>
        <v>4.6139999999999999</v>
      </c>
      <c r="FJT108" s="1" t="s">
        <v>0</v>
      </c>
      <c r="FJV108" t="s">
        <v>118</v>
      </c>
      <c r="FJX108" s="8"/>
      <c r="FKA108" s="19">
        <f t="shared" ref="FKA108" si="6550">FKA105*(0.3+0.1)</f>
        <v>4.6139999999999999</v>
      </c>
      <c r="FKB108" s="1" t="s">
        <v>0</v>
      </c>
      <c r="FKD108" t="s">
        <v>118</v>
      </c>
      <c r="FKF108" s="8"/>
      <c r="FKI108" s="19">
        <f t="shared" ref="FKI108" si="6551">FKI105*(0.3+0.1)</f>
        <v>4.6139999999999999</v>
      </c>
      <c r="FKJ108" s="1" t="s">
        <v>0</v>
      </c>
      <c r="FKL108" t="s">
        <v>118</v>
      </c>
      <c r="FKN108" s="8"/>
      <c r="FKQ108" s="19">
        <f t="shared" ref="FKQ108" si="6552">FKQ105*(0.3+0.1)</f>
        <v>4.6139999999999999</v>
      </c>
      <c r="FKR108" s="1" t="s">
        <v>0</v>
      </c>
      <c r="FKT108" t="s">
        <v>118</v>
      </c>
      <c r="FKV108" s="8"/>
      <c r="FKY108" s="19">
        <f t="shared" ref="FKY108" si="6553">FKY105*(0.3+0.1)</f>
        <v>4.6139999999999999</v>
      </c>
      <c r="FKZ108" s="1" t="s">
        <v>0</v>
      </c>
      <c r="FLB108" t="s">
        <v>118</v>
      </c>
      <c r="FLD108" s="8"/>
      <c r="FLG108" s="19">
        <f t="shared" ref="FLG108" si="6554">FLG105*(0.3+0.1)</f>
        <v>4.6139999999999999</v>
      </c>
      <c r="FLH108" s="1" t="s">
        <v>0</v>
      </c>
      <c r="FLJ108" t="s">
        <v>118</v>
      </c>
      <c r="FLL108" s="8"/>
      <c r="FLO108" s="19">
        <f t="shared" ref="FLO108" si="6555">FLO105*(0.3+0.1)</f>
        <v>4.6139999999999999</v>
      </c>
      <c r="FLP108" s="1" t="s">
        <v>0</v>
      </c>
      <c r="FLR108" t="s">
        <v>118</v>
      </c>
      <c r="FLT108" s="8"/>
      <c r="FLW108" s="19">
        <f t="shared" ref="FLW108" si="6556">FLW105*(0.3+0.1)</f>
        <v>4.6139999999999999</v>
      </c>
      <c r="FLX108" s="1" t="s">
        <v>0</v>
      </c>
      <c r="FLZ108" t="s">
        <v>118</v>
      </c>
      <c r="FMB108" s="8"/>
      <c r="FME108" s="19">
        <f t="shared" ref="FME108" si="6557">FME105*(0.3+0.1)</f>
        <v>4.6139999999999999</v>
      </c>
      <c r="FMF108" s="1" t="s">
        <v>0</v>
      </c>
      <c r="FMH108" t="s">
        <v>118</v>
      </c>
      <c r="FMJ108" s="8"/>
      <c r="FMM108" s="19">
        <f t="shared" ref="FMM108" si="6558">FMM105*(0.3+0.1)</f>
        <v>4.6139999999999999</v>
      </c>
      <c r="FMN108" s="1" t="s">
        <v>0</v>
      </c>
      <c r="FMP108" t="s">
        <v>118</v>
      </c>
      <c r="FMR108" s="8"/>
      <c r="FMU108" s="19">
        <f t="shared" ref="FMU108" si="6559">FMU105*(0.3+0.1)</f>
        <v>4.6139999999999999</v>
      </c>
      <c r="FMV108" s="1" t="s">
        <v>0</v>
      </c>
      <c r="FMX108" t="s">
        <v>118</v>
      </c>
      <c r="FMZ108" s="8"/>
      <c r="FNC108" s="19">
        <f t="shared" ref="FNC108" si="6560">FNC105*(0.3+0.1)</f>
        <v>4.6139999999999999</v>
      </c>
      <c r="FND108" s="1" t="s">
        <v>0</v>
      </c>
      <c r="FNF108" t="s">
        <v>118</v>
      </c>
      <c r="FNH108" s="8"/>
      <c r="FNK108" s="19">
        <f t="shared" ref="FNK108" si="6561">FNK105*(0.3+0.1)</f>
        <v>4.6139999999999999</v>
      </c>
      <c r="FNL108" s="1" t="s">
        <v>0</v>
      </c>
      <c r="FNN108" t="s">
        <v>118</v>
      </c>
      <c r="FNP108" s="8"/>
      <c r="FNS108" s="19">
        <f t="shared" ref="FNS108" si="6562">FNS105*(0.3+0.1)</f>
        <v>4.6139999999999999</v>
      </c>
      <c r="FNT108" s="1" t="s">
        <v>0</v>
      </c>
      <c r="FNV108" t="s">
        <v>118</v>
      </c>
      <c r="FNX108" s="8"/>
      <c r="FOA108" s="19">
        <f t="shared" ref="FOA108" si="6563">FOA105*(0.3+0.1)</f>
        <v>4.6139999999999999</v>
      </c>
      <c r="FOB108" s="1" t="s">
        <v>0</v>
      </c>
      <c r="FOD108" t="s">
        <v>118</v>
      </c>
      <c r="FOF108" s="8"/>
      <c r="FOI108" s="19">
        <f t="shared" ref="FOI108" si="6564">FOI105*(0.3+0.1)</f>
        <v>4.6139999999999999</v>
      </c>
      <c r="FOJ108" s="1" t="s">
        <v>0</v>
      </c>
      <c r="FOL108" t="s">
        <v>118</v>
      </c>
      <c r="FON108" s="8"/>
      <c r="FOQ108" s="19">
        <f t="shared" ref="FOQ108" si="6565">FOQ105*(0.3+0.1)</f>
        <v>4.6139999999999999</v>
      </c>
      <c r="FOR108" s="1" t="s">
        <v>0</v>
      </c>
      <c r="FOT108" t="s">
        <v>118</v>
      </c>
      <c r="FOV108" s="8"/>
      <c r="FOY108" s="19">
        <f t="shared" ref="FOY108" si="6566">FOY105*(0.3+0.1)</f>
        <v>4.6139999999999999</v>
      </c>
      <c r="FOZ108" s="1" t="s">
        <v>0</v>
      </c>
      <c r="FPB108" t="s">
        <v>118</v>
      </c>
      <c r="FPD108" s="8"/>
      <c r="FPG108" s="19">
        <f t="shared" ref="FPG108" si="6567">FPG105*(0.3+0.1)</f>
        <v>4.6139999999999999</v>
      </c>
      <c r="FPH108" s="1" t="s">
        <v>0</v>
      </c>
      <c r="FPJ108" t="s">
        <v>118</v>
      </c>
      <c r="FPL108" s="8"/>
      <c r="FPO108" s="19">
        <f t="shared" ref="FPO108" si="6568">FPO105*(0.3+0.1)</f>
        <v>4.6139999999999999</v>
      </c>
      <c r="FPP108" s="1" t="s">
        <v>0</v>
      </c>
      <c r="FPR108" t="s">
        <v>118</v>
      </c>
      <c r="FPT108" s="8"/>
      <c r="FPW108" s="19">
        <f t="shared" ref="FPW108" si="6569">FPW105*(0.3+0.1)</f>
        <v>4.6139999999999999</v>
      </c>
      <c r="FPX108" s="1" t="s">
        <v>0</v>
      </c>
      <c r="FPZ108" t="s">
        <v>118</v>
      </c>
      <c r="FQB108" s="8"/>
      <c r="FQE108" s="19">
        <f t="shared" ref="FQE108" si="6570">FQE105*(0.3+0.1)</f>
        <v>4.6139999999999999</v>
      </c>
      <c r="FQF108" s="1" t="s">
        <v>0</v>
      </c>
      <c r="FQH108" t="s">
        <v>118</v>
      </c>
      <c r="FQJ108" s="8"/>
      <c r="FQM108" s="19">
        <f t="shared" ref="FQM108" si="6571">FQM105*(0.3+0.1)</f>
        <v>4.6139999999999999</v>
      </c>
      <c r="FQN108" s="1" t="s">
        <v>0</v>
      </c>
      <c r="FQP108" t="s">
        <v>118</v>
      </c>
      <c r="FQR108" s="8"/>
      <c r="FQU108" s="19">
        <f t="shared" ref="FQU108" si="6572">FQU105*(0.3+0.1)</f>
        <v>4.6139999999999999</v>
      </c>
      <c r="FQV108" s="1" t="s">
        <v>0</v>
      </c>
      <c r="FQX108" t="s">
        <v>118</v>
      </c>
      <c r="FQZ108" s="8"/>
      <c r="FRC108" s="19">
        <f t="shared" ref="FRC108" si="6573">FRC105*(0.3+0.1)</f>
        <v>4.6139999999999999</v>
      </c>
      <c r="FRD108" s="1" t="s">
        <v>0</v>
      </c>
      <c r="FRF108" t="s">
        <v>118</v>
      </c>
      <c r="FRH108" s="8"/>
      <c r="FRK108" s="19">
        <f t="shared" ref="FRK108" si="6574">FRK105*(0.3+0.1)</f>
        <v>4.6139999999999999</v>
      </c>
      <c r="FRL108" s="1" t="s">
        <v>0</v>
      </c>
      <c r="FRN108" t="s">
        <v>118</v>
      </c>
      <c r="FRP108" s="8"/>
      <c r="FRS108" s="19">
        <f t="shared" ref="FRS108" si="6575">FRS105*(0.3+0.1)</f>
        <v>4.6139999999999999</v>
      </c>
      <c r="FRT108" s="1" t="s">
        <v>0</v>
      </c>
      <c r="FRV108" t="s">
        <v>118</v>
      </c>
      <c r="FRX108" s="8"/>
      <c r="FSA108" s="19">
        <f t="shared" ref="FSA108" si="6576">FSA105*(0.3+0.1)</f>
        <v>4.6139999999999999</v>
      </c>
      <c r="FSB108" s="1" t="s">
        <v>0</v>
      </c>
      <c r="FSD108" t="s">
        <v>118</v>
      </c>
      <c r="FSF108" s="8"/>
      <c r="FSI108" s="19">
        <f t="shared" ref="FSI108" si="6577">FSI105*(0.3+0.1)</f>
        <v>4.6139999999999999</v>
      </c>
      <c r="FSJ108" s="1" t="s">
        <v>0</v>
      </c>
      <c r="FSL108" t="s">
        <v>118</v>
      </c>
      <c r="FSN108" s="8"/>
      <c r="FSQ108" s="19">
        <f t="shared" ref="FSQ108" si="6578">FSQ105*(0.3+0.1)</f>
        <v>4.6139999999999999</v>
      </c>
      <c r="FSR108" s="1" t="s">
        <v>0</v>
      </c>
      <c r="FST108" t="s">
        <v>118</v>
      </c>
      <c r="FSV108" s="8"/>
      <c r="FSY108" s="19">
        <f t="shared" ref="FSY108" si="6579">FSY105*(0.3+0.1)</f>
        <v>4.6139999999999999</v>
      </c>
      <c r="FSZ108" s="1" t="s">
        <v>0</v>
      </c>
      <c r="FTB108" t="s">
        <v>118</v>
      </c>
      <c r="FTD108" s="8"/>
      <c r="FTG108" s="19">
        <f t="shared" ref="FTG108" si="6580">FTG105*(0.3+0.1)</f>
        <v>4.6139999999999999</v>
      </c>
      <c r="FTH108" s="1" t="s">
        <v>0</v>
      </c>
      <c r="FTJ108" t="s">
        <v>118</v>
      </c>
      <c r="FTL108" s="8"/>
      <c r="FTO108" s="19">
        <f t="shared" ref="FTO108" si="6581">FTO105*(0.3+0.1)</f>
        <v>4.6139999999999999</v>
      </c>
      <c r="FTP108" s="1" t="s">
        <v>0</v>
      </c>
      <c r="FTR108" t="s">
        <v>118</v>
      </c>
      <c r="FTT108" s="8"/>
      <c r="FTW108" s="19">
        <f t="shared" ref="FTW108" si="6582">FTW105*(0.3+0.1)</f>
        <v>4.6139999999999999</v>
      </c>
      <c r="FTX108" s="1" t="s">
        <v>0</v>
      </c>
      <c r="FTZ108" t="s">
        <v>118</v>
      </c>
      <c r="FUB108" s="8"/>
      <c r="FUE108" s="19">
        <f t="shared" ref="FUE108" si="6583">FUE105*(0.3+0.1)</f>
        <v>4.6139999999999999</v>
      </c>
      <c r="FUF108" s="1" t="s">
        <v>0</v>
      </c>
      <c r="FUH108" t="s">
        <v>118</v>
      </c>
      <c r="FUJ108" s="8"/>
      <c r="FUM108" s="19">
        <f t="shared" ref="FUM108" si="6584">FUM105*(0.3+0.1)</f>
        <v>4.6139999999999999</v>
      </c>
      <c r="FUN108" s="1" t="s">
        <v>0</v>
      </c>
      <c r="FUP108" t="s">
        <v>118</v>
      </c>
      <c r="FUR108" s="8"/>
      <c r="FUU108" s="19">
        <f t="shared" ref="FUU108" si="6585">FUU105*(0.3+0.1)</f>
        <v>4.6139999999999999</v>
      </c>
      <c r="FUV108" s="1" t="s">
        <v>0</v>
      </c>
      <c r="FUX108" t="s">
        <v>118</v>
      </c>
      <c r="FUZ108" s="8"/>
      <c r="FVC108" s="19">
        <f t="shared" ref="FVC108" si="6586">FVC105*(0.3+0.1)</f>
        <v>4.6139999999999999</v>
      </c>
      <c r="FVD108" s="1" t="s">
        <v>0</v>
      </c>
      <c r="FVF108" t="s">
        <v>118</v>
      </c>
      <c r="FVH108" s="8"/>
      <c r="FVK108" s="19">
        <f t="shared" ref="FVK108" si="6587">FVK105*(0.3+0.1)</f>
        <v>4.6139999999999999</v>
      </c>
      <c r="FVL108" s="1" t="s">
        <v>0</v>
      </c>
      <c r="FVN108" t="s">
        <v>118</v>
      </c>
      <c r="FVP108" s="8"/>
      <c r="FVS108" s="19">
        <f t="shared" ref="FVS108" si="6588">FVS105*(0.3+0.1)</f>
        <v>4.6139999999999999</v>
      </c>
      <c r="FVT108" s="1" t="s">
        <v>0</v>
      </c>
      <c r="FVV108" t="s">
        <v>118</v>
      </c>
      <c r="FVX108" s="8"/>
      <c r="FWA108" s="19">
        <f t="shared" ref="FWA108" si="6589">FWA105*(0.3+0.1)</f>
        <v>4.6139999999999999</v>
      </c>
      <c r="FWB108" s="1" t="s">
        <v>0</v>
      </c>
      <c r="FWD108" t="s">
        <v>118</v>
      </c>
      <c r="FWF108" s="8"/>
      <c r="FWI108" s="19">
        <f t="shared" ref="FWI108" si="6590">FWI105*(0.3+0.1)</f>
        <v>4.6139999999999999</v>
      </c>
      <c r="FWJ108" s="1" t="s">
        <v>0</v>
      </c>
      <c r="FWL108" t="s">
        <v>118</v>
      </c>
      <c r="FWN108" s="8"/>
      <c r="FWQ108" s="19">
        <f t="shared" ref="FWQ108" si="6591">FWQ105*(0.3+0.1)</f>
        <v>4.6139999999999999</v>
      </c>
      <c r="FWR108" s="1" t="s">
        <v>0</v>
      </c>
      <c r="FWT108" t="s">
        <v>118</v>
      </c>
      <c r="FWV108" s="8"/>
      <c r="FWY108" s="19">
        <f t="shared" ref="FWY108" si="6592">FWY105*(0.3+0.1)</f>
        <v>4.6139999999999999</v>
      </c>
      <c r="FWZ108" s="1" t="s">
        <v>0</v>
      </c>
      <c r="FXB108" t="s">
        <v>118</v>
      </c>
      <c r="FXD108" s="8"/>
      <c r="FXG108" s="19">
        <f t="shared" ref="FXG108" si="6593">FXG105*(0.3+0.1)</f>
        <v>4.6139999999999999</v>
      </c>
      <c r="FXH108" s="1" t="s">
        <v>0</v>
      </c>
      <c r="FXJ108" t="s">
        <v>118</v>
      </c>
      <c r="FXL108" s="8"/>
      <c r="FXO108" s="19">
        <f t="shared" ref="FXO108" si="6594">FXO105*(0.3+0.1)</f>
        <v>4.6139999999999999</v>
      </c>
      <c r="FXP108" s="1" t="s">
        <v>0</v>
      </c>
      <c r="FXR108" t="s">
        <v>118</v>
      </c>
      <c r="FXT108" s="8"/>
      <c r="FXW108" s="19">
        <f t="shared" ref="FXW108" si="6595">FXW105*(0.3+0.1)</f>
        <v>4.6139999999999999</v>
      </c>
      <c r="FXX108" s="1" t="s">
        <v>0</v>
      </c>
      <c r="FXZ108" t="s">
        <v>118</v>
      </c>
      <c r="FYB108" s="8"/>
      <c r="FYE108" s="19">
        <f t="shared" ref="FYE108" si="6596">FYE105*(0.3+0.1)</f>
        <v>4.6139999999999999</v>
      </c>
      <c r="FYF108" s="1" t="s">
        <v>0</v>
      </c>
      <c r="FYH108" t="s">
        <v>118</v>
      </c>
      <c r="FYJ108" s="8"/>
      <c r="FYM108" s="19">
        <f t="shared" ref="FYM108" si="6597">FYM105*(0.3+0.1)</f>
        <v>4.6139999999999999</v>
      </c>
      <c r="FYN108" s="1" t="s">
        <v>0</v>
      </c>
      <c r="FYP108" t="s">
        <v>118</v>
      </c>
      <c r="FYR108" s="8"/>
      <c r="FYU108" s="19">
        <f t="shared" ref="FYU108" si="6598">FYU105*(0.3+0.1)</f>
        <v>4.6139999999999999</v>
      </c>
      <c r="FYV108" s="1" t="s">
        <v>0</v>
      </c>
      <c r="FYX108" t="s">
        <v>118</v>
      </c>
      <c r="FYZ108" s="8"/>
      <c r="FZC108" s="19">
        <f t="shared" ref="FZC108" si="6599">FZC105*(0.3+0.1)</f>
        <v>4.6139999999999999</v>
      </c>
      <c r="FZD108" s="1" t="s">
        <v>0</v>
      </c>
      <c r="FZF108" t="s">
        <v>118</v>
      </c>
      <c r="FZH108" s="8"/>
      <c r="FZK108" s="19">
        <f t="shared" ref="FZK108" si="6600">FZK105*(0.3+0.1)</f>
        <v>4.6139999999999999</v>
      </c>
      <c r="FZL108" s="1" t="s">
        <v>0</v>
      </c>
      <c r="FZN108" t="s">
        <v>118</v>
      </c>
      <c r="FZP108" s="8"/>
      <c r="FZS108" s="19">
        <f t="shared" ref="FZS108" si="6601">FZS105*(0.3+0.1)</f>
        <v>4.6139999999999999</v>
      </c>
      <c r="FZT108" s="1" t="s">
        <v>0</v>
      </c>
      <c r="FZV108" t="s">
        <v>118</v>
      </c>
      <c r="FZX108" s="8"/>
      <c r="GAA108" s="19">
        <f t="shared" ref="GAA108" si="6602">GAA105*(0.3+0.1)</f>
        <v>4.6139999999999999</v>
      </c>
      <c r="GAB108" s="1" t="s">
        <v>0</v>
      </c>
      <c r="GAD108" t="s">
        <v>118</v>
      </c>
      <c r="GAF108" s="8"/>
      <c r="GAI108" s="19">
        <f t="shared" ref="GAI108" si="6603">GAI105*(0.3+0.1)</f>
        <v>4.6139999999999999</v>
      </c>
      <c r="GAJ108" s="1" t="s">
        <v>0</v>
      </c>
      <c r="GAL108" t="s">
        <v>118</v>
      </c>
      <c r="GAN108" s="8"/>
      <c r="GAQ108" s="19">
        <f t="shared" ref="GAQ108" si="6604">GAQ105*(0.3+0.1)</f>
        <v>4.6139999999999999</v>
      </c>
      <c r="GAR108" s="1" t="s">
        <v>0</v>
      </c>
      <c r="GAT108" t="s">
        <v>118</v>
      </c>
      <c r="GAV108" s="8"/>
      <c r="GAY108" s="19">
        <f t="shared" ref="GAY108" si="6605">GAY105*(0.3+0.1)</f>
        <v>4.6139999999999999</v>
      </c>
      <c r="GAZ108" s="1" t="s">
        <v>0</v>
      </c>
      <c r="GBB108" t="s">
        <v>118</v>
      </c>
      <c r="GBD108" s="8"/>
      <c r="GBG108" s="19">
        <f t="shared" ref="GBG108" si="6606">GBG105*(0.3+0.1)</f>
        <v>4.6139999999999999</v>
      </c>
      <c r="GBH108" s="1" t="s">
        <v>0</v>
      </c>
      <c r="GBJ108" t="s">
        <v>118</v>
      </c>
      <c r="GBL108" s="8"/>
      <c r="GBO108" s="19">
        <f t="shared" ref="GBO108" si="6607">GBO105*(0.3+0.1)</f>
        <v>4.6139999999999999</v>
      </c>
      <c r="GBP108" s="1" t="s">
        <v>0</v>
      </c>
      <c r="GBR108" t="s">
        <v>118</v>
      </c>
      <c r="GBT108" s="8"/>
      <c r="GBW108" s="19">
        <f t="shared" ref="GBW108" si="6608">GBW105*(0.3+0.1)</f>
        <v>4.6139999999999999</v>
      </c>
      <c r="GBX108" s="1" t="s">
        <v>0</v>
      </c>
      <c r="GBZ108" t="s">
        <v>118</v>
      </c>
      <c r="GCB108" s="8"/>
      <c r="GCE108" s="19">
        <f t="shared" ref="GCE108" si="6609">GCE105*(0.3+0.1)</f>
        <v>4.6139999999999999</v>
      </c>
      <c r="GCF108" s="1" t="s">
        <v>0</v>
      </c>
      <c r="GCH108" t="s">
        <v>118</v>
      </c>
      <c r="GCJ108" s="8"/>
      <c r="GCM108" s="19">
        <f t="shared" ref="GCM108" si="6610">GCM105*(0.3+0.1)</f>
        <v>4.6139999999999999</v>
      </c>
      <c r="GCN108" s="1" t="s">
        <v>0</v>
      </c>
      <c r="GCP108" t="s">
        <v>118</v>
      </c>
      <c r="GCR108" s="8"/>
      <c r="GCU108" s="19">
        <f t="shared" ref="GCU108" si="6611">GCU105*(0.3+0.1)</f>
        <v>4.6139999999999999</v>
      </c>
      <c r="GCV108" s="1" t="s">
        <v>0</v>
      </c>
      <c r="GCX108" t="s">
        <v>118</v>
      </c>
      <c r="GCZ108" s="8"/>
      <c r="GDC108" s="19">
        <f t="shared" ref="GDC108" si="6612">GDC105*(0.3+0.1)</f>
        <v>4.6139999999999999</v>
      </c>
      <c r="GDD108" s="1" t="s">
        <v>0</v>
      </c>
      <c r="GDF108" t="s">
        <v>118</v>
      </c>
      <c r="GDH108" s="8"/>
      <c r="GDK108" s="19">
        <f t="shared" ref="GDK108" si="6613">GDK105*(0.3+0.1)</f>
        <v>4.6139999999999999</v>
      </c>
      <c r="GDL108" s="1" t="s">
        <v>0</v>
      </c>
      <c r="GDN108" t="s">
        <v>118</v>
      </c>
      <c r="GDP108" s="8"/>
      <c r="GDS108" s="19">
        <f t="shared" ref="GDS108" si="6614">GDS105*(0.3+0.1)</f>
        <v>4.6139999999999999</v>
      </c>
      <c r="GDT108" s="1" t="s">
        <v>0</v>
      </c>
      <c r="GDV108" t="s">
        <v>118</v>
      </c>
      <c r="GDX108" s="8"/>
      <c r="GEA108" s="19">
        <f t="shared" ref="GEA108" si="6615">GEA105*(0.3+0.1)</f>
        <v>4.6139999999999999</v>
      </c>
      <c r="GEB108" s="1" t="s">
        <v>0</v>
      </c>
      <c r="GED108" t="s">
        <v>118</v>
      </c>
      <c r="GEF108" s="8"/>
      <c r="GEI108" s="19">
        <f t="shared" ref="GEI108" si="6616">GEI105*(0.3+0.1)</f>
        <v>4.6139999999999999</v>
      </c>
      <c r="GEJ108" s="1" t="s">
        <v>0</v>
      </c>
      <c r="GEL108" t="s">
        <v>118</v>
      </c>
      <c r="GEN108" s="8"/>
      <c r="GEQ108" s="19">
        <f t="shared" ref="GEQ108" si="6617">GEQ105*(0.3+0.1)</f>
        <v>4.6139999999999999</v>
      </c>
      <c r="GER108" s="1" t="s">
        <v>0</v>
      </c>
      <c r="GET108" t="s">
        <v>118</v>
      </c>
      <c r="GEV108" s="8"/>
      <c r="GEY108" s="19">
        <f t="shared" ref="GEY108" si="6618">GEY105*(0.3+0.1)</f>
        <v>4.6139999999999999</v>
      </c>
      <c r="GEZ108" s="1" t="s">
        <v>0</v>
      </c>
      <c r="GFB108" t="s">
        <v>118</v>
      </c>
      <c r="GFD108" s="8"/>
      <c r="GFG108" s="19">
        <f t="shared" ref="GFG108" si="6619">GFG105*(0.3+0.1)</f>
        <v>4.6139999999999999</v>
      </c>
      <c r="GFH108" s="1" t="s">
        <v>0</v>
      </c>
      <c r="GFJ108" t="s">
        <v>118</v>
      </c>
      <c r="GFL108" s="8"/>
      <c r="GFO108" s="19">
        <f t="shared" ref="GFO108" si="6620">GFO105*(0.3+0.1)</f>
        <v>4.6139999999999999</v>
      </c>
      <c r="GFP108" s="1" t="s">
        <v>0</v>
      </c>
      <c r="GFR108" t="s">
        <v>118</v>
      </c>
      <c r="GFT108" s="8"/>
      <c r="GFW108" s="19">
        <f t="shared" ref="GFW108" si="6621">GFW105*(0.3+0.1)</f>
        <v>4.6139999999999999</v>
      </c>
      <c r="GFX108" s="1" t="s">
        <v>0</v>
      </c>
      <c r="GFZ108" t="s">
        <v>118</v>
      </c>
      <c r="GGB108" s="8"/>
      <c r="GGE108" s="19">
        <f t="shared" ref="GGE108" si="6622">GGE105*(0.3+0.1)</f>
        <v>4.6139999999999999</v>
      </c>
      <c r="GGF108" s="1" t="s">
        <v>0</v>
      </c>
      <c r="GGH108" t="s">
        <v>118</v>
      </c>
      <c r="GGJ108" s="8"/>
      <c r="GGM108" s="19">
        <f t="shared" ref="GGM108" si="6623">GGM105*(0.3+0.1)</f>
        <v>4.6139999999999999</v>
      </c>
      <c r="GGN108" s="1" t="s">
        <v>0</v>
      </c>
      <c r="GGP108" t="s">
        <v>118</v>
      </c>
      <c r="GGR108" s="8"/>
      <c r="GGU108" s="19">
        <f t="shared" ref="GGU108" si="6624">GGU105*(0.3+0.1)</f>
        <v>4.6139999999999999</v>
      </c>
      <c r="GGV108" s="1" t="s">
        <v>0</v>
      </c>
      <c r="GGX108" t="s">
        <v>118</v>
      </c>
      <c r="GGZ108" s="8"/>
      <c r="GHC108" s="19">
        <f t="shared" ref="GHC108" si="6625">GHC105*(0.3+0.1)</f>
        <v>4.6139999999999999</v>
      </c>
      <c r="GHD108" s="1" t="s">
        <v>0</v>
      </c>
      <c r="GHF108" t="s">
        <v>118</v>
      </c>
      <c r="GHH108" s="8"/>
      <c r="GHK108" s="19">
        <f t="shared" ref="GHK108" si="6626">GHK105*(0.3+0.1)</f>
        <v>4.6139999999999999</v>
      </c>
      <c r="GHL108" s="1" t="s">
        <v>0</v>
      </c>
      <c r="GHN108" t="s">
        <v>118</v>
      </c>
      <c r="GHP108" s="8"/>
      <c r="GHS108" s="19">
        <f t="shared" ref="GHS108" si="6627">GHS105*(0.3+0.1)</f>
        <v>4.6139999999999999</v>
      </c>
      <c r="GHT108" s="1" t="s">
        <v>0</v>
      </c>
      <c r="GHV108" t="s">
        <v>118</v>
      </c>
      <c r="GHX108" s="8"/>
      <c r="GIA108" s="19">
        <f t="shared" ref="GIA108" si="6628">GIA105*(0.3+0.1)</f>
        <v>4.6139999999999999</v>
      </c>
      <c r="GIB108" s="1" t="s">
        <v>0</v>
      </c>
      <c r="GID108" t="s">
        <v>118</v>
      </c>
      <c r="GIF108" s="8"/>
      <c r="GII108" s="19">
        <f t="shared" ref="GII108" si="6629">GII105*(0.3+0.1)</f>
        <v>4.6139999999999999</v>
      </c>
      <c r="GIJ108" s="1" t="s">
        <v>0</v>
      </c>
      <c r="GIL108" t="s">
        <v>118</v>
      </c>
      <c r="GIN108" s="8"/>
      <c r="GIQ108" s="19">
        <f t="shared" ref="GIQ108" si="6630">GIQ105*(0.3+0.1)</f>
        <v>4.6139999999999999</v>
      </c>
      <c r="GIR108" s="1" t="s">
        <v>0</v>
      </c>
      <c r="GIT108" t="s">
        <v>118</v>
      </c>
      <c r="GIV108" s="8"/>
      <c r="GIY108" s="19">
        <f t="shared" ref="GIY108" si="6631">GIY105*(0.3+0.1)</f>
        <v>4.6139999999999999</v>
      </c>
      <c r="GIZ108" s="1" t="s">
        <v>0</v>
      </c>
      <c r="GJB108" t="s">
        <v>118</v>
      </c>
      <c r="GJD108" s="8"/>
      <c r="GJG108" s="19">
        <f t="shared" ref="GJG108" si="6632">GJG105*(0.3+0.1)</f>
        <v>4.6139999999999999</v>
      </c>
      <c r="GJH108" s="1" t="s">
        <v>0</v>
      </c>
      <c r="GJJ108" t="s">
        <v>118</v>
      </c>
      <c r="GJL108" s="8"/>
      <c r="GJO108" s="19">
        <f t="shared" ref="GJO108" si="6633">GJO105*(0.3+0.1)</f>
        <v>4.6139999999999999</v>
      </c>
      <c r="GJP108" s="1" t="s">
        <v>0</v>
      </c>
      <c r="GJR108" t="s">
        <v>118</v>
      </c>
      <c r="GJT108" s="8"/>
      <c r="GJW108" s="19">
        <f t="shared" ref="GJW108" si="6634">GJW105*(0.3+0.1)</f>
        <v>4.6139999999999999</v>
      </c>
      <c r="GJX108" s="1" t="s">
        <v>0</v>
      </c>
      <c r="GJZ108" t="s">
        <v>118</v>
      </c>
      <c r="GKB108" s="8"/>
      <c r="GKE108" s="19">
        <f t="shared" ref="GKE108" si="6635">GKE105*(0.3+0.1)</f>
        <v>4.6139999999999999</v>
      </c>
      <c r="GKF108" s="1" t="s">
        <v>0</v>
      </c>
      <c r="GKH108" t="s">
        <v>118</v>
      </c>
      <c r="GKJ108" s="8"/>
      <c r="GKM108" s="19">
        <f t="shared" ref="GKM108" si="6636">GKM105*(0.3+0.1)</f>
        <v>4.6139999999999999</v>
      </c>
      <c r="GKN108" s="1" t="s">
        <v>0</v>
      </c>
      <c r="GKP108" t="s">
        <v>118</v>
      </c>
      <c r="GKR108" s="8"/>
      <c r="GKU108" s="19">
        <f t="shared" ref="GKU108" si="6637">GKU105*(0.3+0.1)</f>
        <v>4.6139999999999999</v>
      </c>
      <c r="GKV108" s="1" t="s">
        <v>0</v>
      </c>
      <c r="GKX108" t="s">
        <v>118</v>
      </c>
      <c r="GKZ108" s="8"/>
      <c r="GLC108" s="19">
        <f t="shared" ref="GLC108" si="6638">GLC105*(0.3+0.1)</f>
        <v>4.6139999999999999</v>
      </c>
      <c r="GLD108" s="1" t="s">
        <v>0</v>
      </c>
      <c r="GLF108" t="s">
        <v>118</v>
      </c>
      <c r="GLH108" s="8"/>
      <c r="GLK108" s="19">
        <f t="shared" ref="GLK108" si="6639">GLK105*(0.3+0.1)</f>
        <v>4.6139999999999999</v>
      </c>
      <c r="GLL108" s="1" t="s">
        <v>0</v>
      </c>
      <c r="GLN108" t="s">
        <v>118</v>
      </c>
      <c r="GLP108" s="8"/>
      <c r="GLS108" s="19">
        <f t="shared" ref="GLS108" si="6640">GLS105*(0.3+0.1)</f>
        <v>4.6139999999999999</v>
      </c>
      <c r="GLT108" s="1" t="s">
        <v>0</v>
      </c>
      <c r="GLV108" t="s">
        <v>118</v>
      </c>
      <c r="GLX108" s="8"/>
      <c r="GMA108" s="19">
        <f t="shared" ref="GMA108" si="6641">GMA105*(0.3+0.1)</f>
        <v>4.6139999999999999</v>
      </c>
      <c r="GMB108" s="1" t="s">
        <v>0</v>
      </c>
      <c r="GMD108" t="s">
        <v>118</v>
      </c>
      <c r="GMF108" s="8"/>
      <c r="GMI108" s="19">
        <f t="shared" ref="GMI108" si="6642">GMI105*(0.3+0.1)</f>
        <v>4.6139999999999999</v>
      </c>
      <c r="GMJ108" s="1" t="s">
        <v>0</v>
      </c>
      <c r="GML108" t="s">
        <v>118</v>
      </c>
      <c r="GMN108" s="8"/>
      <c r="GMQ108" s="19">
        <f t="shared" ref="GMQ108" si="6643">GMQ105*(0.3+0.1)</f>
        <v>4.6139999999999999</v>
      </c>
      <c r="GMR108" s="1" t="s">
        <v>0</v>
      </c>
      <c r="GMT108" t="s">
        <v>118</v>
      </c>
      <c r="GMV108" s="8"/>
      <c r="GMY108" s="19">
        <f t="shared" ref="GMY108" si="6644">GMY105*(0.3+0.1)</f>
        <v>4.6139999999999999</v>
      </c>
      <c r="GMZ108" s="1" t="s">
        <v>0</v>
      </c>
      <c r="GNB108" t="s">
        <v>118</v>
      </c>
      <c r="GND108" s="8"/>
      <c r="GNG108" s="19">
        <f t="shared" ref="GNG108" si="6645">GNG105*(0.3+0.1)</f>
        <v>4.6139999999999999</v>
      </c>
      <c r="GNH108" s="1" t="s">
        <v>0</v>
      </c>
      <c r="GNJ108" t="s">
        <v>118</v>
      </c>
      <c r="GNL108" s="8"/>
      <c r="GNO108" s="19">
        <f t="shared" ref="GNO108" si="6646">GNO105*(0.3+0.1)</f>
        <v>4.6139999999999999</v>
      </c>
      <c r="GNP108" s="1" t="s">
        <v>0</v>
      </c>
      <c r="GNR108" t="s">
        <v>118</v>
      </c>
      <c r="GNT108" s="8"/>
      <c r="GNW108" s="19">
        <f t="shared" ref="GNW108" si="6647">GNW105*(0.3+0.1)</f>
        <v>4.6139999999999999</v>
      </c>
      <c r="GNX108" s="1" t="s">
        <v>0</v>
      </c>
      <c r="GNZ108" t="s">
        <v>118</v>
      </c>
      <c r="GOB108" s="8"/>
      <c r="GOE108" s="19">
        <f t="shared" ref="GOE108" si="6648">GOE105*(0.3+0.1)</f>
        <v>4.6139999999999999</v>
      </c>
      <c r="GOF108" s="1" t="s">
        <v>0</v>
      </c>
      <c r="GOH108" t="s">
        <v>118</v>
      </c>
      <c r="GOJ108" s="8"/>
      <c r="GOM108" s="19">
        <f t="shared" ref="GOM108" si="6649">GOM105*(0.3+0.1)</f>
        <v>4.6139999999999999</v>
      </c>
      <c r="GON108" s="1" t="s">
        <v>0</v>
      </c>
      <c r="GOP108" t="s">
        <v>118</v>
      </c>
      <c r="GOR108" s="8"/>
      <c r="GOU108" s="19">
        <f t="shared" ref="GOU108" si="6650">GOU105*(0.3+0.1)</f>
        <v>4.6139999999999999</v>
      </c>
      <c r="GOV108" s="1" t="s">
        <v>0</v>
      </c>
      <c r="GOX108" t="s">
        <v>118</v>
      </c>
      <c r="GOZ108" s="8"/>
      <c r="GPC108" s="19">
        <f t="shared" ref="GPC108" si="6651">GPC105*(0.3+0.1)</f>
        <v>4.6139999999999999</v>
      </c>
      <c r="GPD108" s="1" t="s">
        <v>0</v>
      </c>
      <c r="GPF108" t="s">
        <v>118</v>
      </c>
      <c r="GPH108" s="8"/>
      <c r="GPK108" s="19">
        <f t="shared" ref="GPK108" si="6652">GPK105*(0.3+0.1)</f>
        <v>4.6139999999999999</v>
      </c>
      <c r="GPL108" s="1" t="s">
        <v>0</v>
      </c>
      <c r="GPN108" t="s">
        <v>118</v>
      </c>
      <c r="GPP108" s="8"/>
      <c r="GPS108" s="19">
        <f t="shared" ref="GPS108" si="6653">GPS105*(0.3+0.1)</f>
        <v>4.6139999999999999</v>
      </c>
      <c r="GPT108" s="1" t="s">
        <v>0</v>
      </c>
      <c r="GPV108" t="s">
        <v>118</v>
      </c>
      <c r="GPX108" s="8"/>
      <c r="GQA108" s="19">
        <f t="shared" ref="GQA108" si="6654">GQA105*(0.3+0.1)</f>
        <v>4.6139999999999999</v>
      </c>
      <c r="GQB108" s="1" t="s">
        <v>0</v>
      </c>
      <c r="GQD108" t="s">
        <v>118</v>
      </c>
      <c r="GQF108" s="8"/>
      <c r="GQI108" s="19">
        <f t="shared" ref="GQI108" si="6655">GQI105*(0.3+0.1)</f>
        <v>4.6139999999999999</v>
      </c>
      <c r="GQJ108" s="1" t="s">
        <v>0</v>
      </c>
      <c r="GQL108" t="s">
        <v>118</v>
      </c>
      <c r="GQN108" s="8"/>
      <c r="GQQ108" s="19">
        <f t="shared" ref="GQQ108" si="6656">GQQ105*(0.3+0.1)</f>
        <v>4.6139999999999999</v>
      </c>
      <c r="GQR108" s="1" t="s">
        <v>0</v>
      </c>
      <c r="GQT108" t="s">
        <v>118</v>
      </c>
      <c r="GQV108" s="8"/>
      <c r="GQY108" s="19">
        <f t="shared" ref="GQY108" si="6657">GQY105*(0.3+0.1)</f>
        <v>4.6139999999999999</v>
      </c>
      <c r="GQZ108" s="1" t="s">
        <v>0</v>
      </c>
      <c r="GRB108" t="s">
        <v>118</v>
      </c>
      <c r="GRD108" s="8"/>
      <c r="GRG108" s="19">
        <f t="shared" ref="GRG108" si="6658">GRG105*(0.3+0.1)</f>
        <v>4.6139999999999999</v>
      </c>
      <c r="GRH108" s="1" t="s">
        <v>0</v>
      </c>
      <c r="GRJ108" t="s">
        <v>118</v>
      </c>
      <c r="GRL108" s="8"/>
      <c r="GRO108" s="19">
        <f t="shared" ref="GRO108" si="6659">GRO105*(0.3+0.1)</f>
        <v>4.6139999999999999</v>
      </c>
      <c r="GRP108" s="1" t="s">
        <v>0</v>
      </c>
      <c r="GRR108" t="s">
        <v>118</v>
      </c>
      <c r="GRT108" s="8"/>
      <c r="GRW108" s="19">
        <f t="shared" ref="GRW108" si="6660">GRW105*(0.3+0.1)</f>
        <v>4.6139999999999999</v>
      </c>
      <c r="GRX108" s="1" t="s">
        <v>0</v>
      </c>
      <c r="GRZ108" t="s">
        <v>118</v>
      </c>
      <c r="GSB108" s="8"/>
      <c r="GSE108" s="19">
        <f t="shared" ref="GSE108" si="6661">GSE105*(0.3+0.1)</f>
        <v>4.6139999999999999</v>
      </c>
      <c r="GSF108" s="1" t="s">
        <v>0</v>
      </c>
      <c r="GSH108" t="s">
        <v>118</v>
      </c>
      <c r="GSJ108" s="8"/>
      <c r="GSM108" s="19">
        <f t="shared" ref="GSM108" si="6662">GSM105*(0.3+0.1)</f>
        <v>4.6139999999999999</v>
      </c>
      <c r="GSN108" s="1" t="s">
        <v>0</v>
      </c>
      <c r="GSP108" t="s">
        <v>118</v>
      </c>
      <c r="GSR108" s="8"/>
      <c r="GSU108" s="19">
        <f t="shared" ref="GSU108" si="6663">GSU105*(0.3+0.1)</f>
        <v>4.6139999999999999</v>
      </c>
      <c r="GSV108" s="1" t="s">
        <v>0</v>
      </c>
      <c r="GSX108" t="s">
        <v>118</v>
      </c>
      <c r="GSZ108" s="8"/>
      <c r="GTC108" s="19">
        <f t="shared" ref="GTC108" si="6664">GTC105*(0.3+0.1)</f>
        <v>4.6139999999999999</v>
      </c>
      <c r="GTD108" s="1" t="s">
        <v>0</v>
      </c>
      <c r="GTF108" t="s">
        <v>118</v>
      </c>
      <c r="GTH108" s="8"/>
      <c r="GTK108" s="19">
        <f t="shared" ref="GTK108" si="6665">GTK105*(0.3+0.1)</f>
        <v>4.6139999999999999</v>
      </c>
      <c r="GTL108" s="1" t="s">
        <v>0</v>
      </c>
      <c r="GTN108" t="s">
        <v>118</v>
      </c>
      <c r="GTP108" s="8"/>
      <c r="GTS108" s="19">
        <f t="shared" ref="GTS108" si="6666">GTS105*(0.3+0.1)</f>
        <v>4.6139999999999999</v>
      </c>
      <c r="GTT108" s="1" t="s">
        <v>0</v>
      </c>
      <c r="GTV108" t="s">
        <v>118</v>
      </c>
      <c r="GTX108" s="8"/>
      <c r="GUA108" s="19">
        <f t="shared" ref="GUA108" si="6667">GUA105*(0.3+0.1)</f>
        <v>4.6139999999999999</v>
      </c>
      <c r="GUB108" s="1" t="s">
        <v>0</v>
      </c>
      <c r="GUD108" t="s">
        <v>118</v>
      </c>
      <c r="GUF108" s="8"/>
      <c r="GUI108" s="19">
        <f t="shared" ref="GUI108" si="6668">GUI105*(0.3+0.1)</f>
        <v>4.6139999999999999</v>
      </c>
      <c r="GUJ108" s="1" t="s">
        <v>0</v>
      </c>
      <c r="GUL108" t="s">
        <v>118</v>
      </c>
      <c r="GUN108" s="8"/>
      <c r="GUQ108" s="19">
        <f t="shared" ref="GUQ108" si="6669">GUQ105*(0.3+0.1)</f>
        <v>4.6139999999999999</v>
      </c>
      <c r="GUR108" s="1" t="s">
        <v>0</v>
      </c>
      <c r="GUT108" t="s">
        <v>118</v>
      </c>
      <c r="GUV108" s="8"/>
      <c r="GUY108" s="19">
        <f t="shared" ref="GUY108" si="6670">GUY105*(0.3+0.1)</f>
        <v>4.6139999999999999</v>
      </c>
      <c r="GUZ108" s="1" t="s">
        <v>0</v>
      </c>
      <c r="GVB108" t="s">
        <v>118</v>
      </c>
      <c r="GVD108" s="8"/>
      <c r="GVG108" s="19">
        <f t="shared" ref="GVG108" si="6671">GVG105*(0.3+0.1)</f>
        <v>4.6139999999999999</v>
      </c>
      <c r="GVH108" s="1" t="s">
        <v>0</v>
      </c>
      <c r="GVJ108" t="s">
        <v>118</v>
      </c>
      <c r="GVL108" s="8"/>
      <c r="GVO108" s="19">
        <f t="shared" ref="GVO108" si="6672">GVO105*(0.3+0.1)</f>
        <v>4.6139999999999999</v>
      </c>
      <c r="GVP108" s="1" t="s">
        <v>0</v>
      </c>
      <c r="GVR108" t="s">
        <v>118</v>
      </c>
      <c r="GVT108" s="8"/>
      <c r="GVW108" s="19">
        <f t="shared" ref="GVW108" si="6673">GVW105*(0.3+0.1)</f>
        <v>4.6139999999999999</v>
      </c>
      <c r="GVX108" s="1" t="s">
        <v>0</v>
      </c>
      <c r="GVZ108" t="s">
        <v>118</v>
      </c>
      <c r="GWB108" s="8"/>
      <c r="GWE108" s="19">
        <f t="shared" ref="GWE108" si="6674">GWE105*(0.3+0.1)</f>
        <v>4.6139999999999999</v>
      </c>
      <c r="GWF108" s="1" t="s">
        <v>0</v>
      </c>
      <c r="GWH108" t="s">
        <v>118</v>
      </c>
      <c r="GWJ108" s="8"/>
      <c r="GWM108" s="19">
        <f t="shared" ref="GWM108" si="6675">GWM105*(0.3+0.1)</f>
        <v>4.6139999999999999</v>
      </c>
      <c r="GWN108" s="1" t="s">
        <v>0</v>
      </c>
      <c r="GWP108" t="s">
        <v>118</v>
      </c>
      <c r="GWR108" s="8"/>
      <c r="GWU108" s="19">
        <f t="shared" ref="GWU108" si="6676">GWU105*(0.3+0.1)</f>
        <v>4.6139999999999999</v>
      </c>
      <c r="GWV108" s="1" t="s">
        <v>0</v>
      </c>
      <c r="GWX108" t="s">
        <v>118</v>
      </c>
      <c r="GWZ108" s="8"/>
      <c r="GXC108" s="19">
        <f t="shared" ref="GXC108" si="6677">GXC105*(0.3+0.1)</f>
        <v>4.6139999999999999</v>
      </c>
      <c r="GXD108" s="1" t="s">
        <v>0</v>
      </c>
      <c r="GXF108" t="s">
        <v>118</v>
      </c>
      <c r="GXH108" s="8"/>
      <c r="GXK108" s="19">
        <f t="shared" ref="GXK108" si="6678">GXK105*(0.3+0.1)</f>
        <v>4.6139999999999999</v>
      </c>
      <c r="GXL108" s="1" t="s">
        <v>0</v>
      </c>
      <c r="GXN108" t="s">
        <v>118</v>
      </c>
      <c r="GXP108" s="8"/>
      <c r="GXS108" s="19">
        <f t="shared" ref="GXS108" si="6679">GXS105*(0.3+0.1)</f>
        <v>4.6139999999999999</v>
      </c>
      <c r="GXT108" s="1" t="s">
        <v>0</v>
      </c>
      <c r="GXV108" t="s">
        <v>118</v>
      </c>
      <c r="GXX108" s="8"/>
      <c r="GYA108" s="19">
        <f t="shared" ref="GYA108" si="6680">GYA105*(0.3+0.1)</f>
        <v>4.6139999999999999</v>
      </c>
      <c r="GYB108" s="1" t="s">
        <v>0</v>
      </c>
      <c r="GYD108" t="s">
        <v>118</v>
      </c>
      <c r="GYF108" s="8"/>
      <c r="GYI108" s="19">
        <f t="shared" ref="GYI108" si="6681">GYI105*(0.3+0.1)</f>
        <v>4.6139999999999999</v>
      </c>
      <c r="GYJ108" s="1" t="s">
        <v>0</v>
      </c>
      <c r="GYL108" t="s">
        <v>118</v>
      </c>
      <c r="GYN108" s="8"/>
      <c r="GYQ108" s="19">
        <f t="shared" ref="GYQ108" si="6682">GYQ105*(0.3+0.1)</f>
        <v>4.6139999999999999</v>
      </c>
      <c r="GYR108" s="1" t="s">
        <v>0</v>
      </c>
      <c r="GYT108" t="s">
        <v>118</v>
      </c>
      <c r="GYV108" s="8"/>
      <c r="GYY108" s="19">
        <f t="shared" ref="GYY108" si="6683">GYY105*(0.3+0.1)</f>
        <v>4.6139999999999999</v>
      </c>
      <c r="GYZ108" s="1" t="s">
        <v>0</v>
      </c>
      <c r="GZB108" t="s">
        <v>118</v>
      </c>
      <c r="GZD108" s="8"/>
      <c r="GZG108" s="19">
        <f t="shared" ref="GZG108" si="6684">GZG105*(0.3+0.1)</f>
        <v>4.6139999999999999</v>
      </c>
      <c r="GZH108" s="1" t="s">
        <v>0</v>
      </c>
      <c r="GZJ108" t="s">
        <v>118</v>
      </c>
      <c r="GZL108" s="8"/>
      <c r="GZO108" s="19">
        <f t="shared" ref="GZO108" si="6685">GZO105*(0.3+0.1)</f>
        <v>4.6139999999999999</v>
      </c>
      <c r="GZP108" s="1" t="s">
        <v>0</v>
      </c>
      <c r="GZR108" t="s">
        <v>118</v>
      </c>
      <c r="GZT108" s="8"/>
      <c r="GZW108" s="19">
        <f t="shared" ref="GZW108" si="6686">GZW105*(0.3+0.1)</f>
        <v>4.6139999999999999</v>
      </c>
      <c r="GZX108" s="1" t="s">
        <v>0</v>
      </c>
      <c r="GZZ108" t="s">
        <v>118</v>
      </c>
      <c r="HAB108" s="8"/>
      <c r="HAE108" s="19">
        <f t="shared" ref="HAE108" si="6687">HAE105*(0.3+0.1)</f>
        <v>4.6139999999999999</v>
      </c>
      <c r="HAF108" s="1" t="s">
        <v>0</v>
      </c>
      <c r="HAH108" t="s">
        <v>118</v>
      </c>
      <c r="HAJ108" s="8"/>
      <c r="HAM108" s="19">
        <f t="shared" ref="HAM108" si="6688">HAM105*(0.3+0.1)</f>
        <v>4.6139999999999999</v>
      </c>
      <c r="HAN108" s="1" t="s">
        <v>0</v>
      </c>
      <c r="HAP108" t="s">
        <v>118</v>
      </c>
      <c r="HAR108" s="8"/>
      <c r="HAU108" s="19">
        <f t="shared" ref="HAU108" si="6689">HAU105*(0.3+0.1)</f>
        <v>4.6139999999999999</v>
      </c>
      <c r="HAV108" s="1" t="s">
        <v>0</v>
      </c>
      <c r="HAX108" t="s">
        <v>118</v>
      </c>
      <c r="HAZ108" s="8"/>
      <c r="HBC108" s="19">
        <f t="shared" ref="HBC108" si="6690">HBC105*(0.3+0.1)</f>
        <v>4.6139999999999999</v>
      </c>
      <c r="HBD108" s="1" t="s">
        <v>0</v>
      </c>
      <c r="HBF108" t="s">
        <v>118</v>
      </c>
      <c r="HBH108" s="8"/>
      <c r="HBK108" s="19">
        <f t="shared" ref="HBK108" si="6691">HBK105*(0.3+0.1)</f>
        <v>4.6139999999999999</v>
      </c>
      <c r="HBL108" s="1" t="s">
        <v>0</v>
      </c>
      <c r="HBN108" t="s">
        <v>118</v>
      </c>
      <c r="HBP108" s="8"/>
      <c r="HBS108" s="19">
        <f t="shared" ref="HBS108" si="6692">HBS105*(0.3+0.1)</f>
        <v>4.6139999999999999</v>
      </c>
      <c r="HBT108" s="1" t="s">
        <v>0</v>
      </c>
      <c r="HBV108" t="s">
        <v>118</v>
      </c>
      <c r="HBX108" s="8"/>
      <c r="HCA108" s="19">
        <f t="shared" ref="HCA108" si="6693">HCA105*(0.3+0.1)</f>
        <v>4.6139999999999999</v>
      </c>
      <c r="HCB108" s="1" t="s">
        <v>0</v>
      </c>
      <c r="HCD108" t="s">
        <v>118</v>
      </c>
      <c r="HCF108" s="8"/>
      <c r="HCI108" s="19">
        <f t="shared" ref="HCI108" si="6694">HCI105*(0.3+0.1)</f>
        <v>4.6139999999999999</v>
      </c>
      <c r="HCJ108" s="1" t="s">
        <v>0</v>
      </c>
      <c r="HCL108" t="s">
        <v>118</v>
      </c>
      <c r="HCN108" s="8"/>
      <c r="HCQ108" s="19">
        <f t="shared" ref="HCQ108" si="6695">HCQ105*(0.3+0.1)</f>
        <v>4.6139999999999999</v>
      </c>
      <c r="HCR108" s="1" t="s">
        <v>0</v>
      </c>
      <c r="HCT108" t="s">
        <v>118</v>
      </c>
      <c r="HCV108" s="8"/>
      <c r="HCY108" s="19">
        <f t="shared" ref="HCY108" si="6696">HCY105*(0.3+0.1)</f>
        <v>4.6139999999999999</v>
      </c>
      <c r="HCZ108" s="1" t="s">
        <v>0</v>
      </c>
      <c r="HDB108" t="s">
        <v>118</v>
      </c>
      <c r="HDD108" s="8"/>
      <c r="HDG108" s="19">
        <f t="shared" ref="HDG108" si="6697">HDG105*(0.3+0.1)</f>
        <v>4.6139999999999999</v>
      </c>
      <c r="HDH108" s="1" t="s">
        <v>0</v>
      </c>
      <c r="HDJ108" t="s">
        <v>118</v>
      </c>
      <c r="HDL108" s="8"/>
      <c r="HDO108" s="19">
        <f t="shared" ref="HDO108" si="6698">HDO105*(0.3+0.1)</f>
        <v>4.6139999999999999</v>
      </c>
      <c r="HDP108" s="1" t="s">
        <v>0</v>
      </c>
      <c r="HDR108" t="s">
        <v>118</v>
      </c>
      <c r="HDT108" s="8"/>
      <c r="HDW108" s="19">
        <f t="shared" ref="HDW108" si="6699">HDW105*(0.3+0.1)</f>
        <v>4.6139999999999999</v>
      </c>
      <c r="HDX108" s="1" t="s">
        <v>0</v>
      </c>
      <c r="HDZ108" t="s">
        <v>118</v>
      </c>
      <c r="HEB108" s="8"/>
      <c r="HEE108" s="19">
        <f t="shared" ref="HEE108" si="6700">HEE105*(0.3+0.1)</f>
        <v>4.6139999999999999</v>
      </c>
      <c r="HEF108" s="1" t="s">
        <v>0</v>
      </c>
      <c r="HEH108" t="s">
        <v>118</v>
      </c>
      <c r="HEJ108" s="8"/>
      <c r="HEM108" s="19">
        <f t="shared" ref="HEM108" si="6701">HEM105*(0.3+0.1)</f>
        <v>4.6139999999999999</v>
      </c>
      <c r="HEN108" s="1" t="s">
        <v>0</v>
      </c>
      <c r="HEP108" t="s">
        <v>118</v>
      </c>
      <c r="HER108" s="8"/>
      <c r="HEU108" s="19">
        <f t="shared" ref="HEU108" si="6702">HEU105*(0.3+0.1)</f>
        <v>4.6139999999999999</v>
      </c>
      <c r="HEV108" s="1" t="s">
        <v>0</v>
      </c>
      <c r="HEX108" t="s">
        <v>118</v>
      </c>
      <c r="HEZ108" s="8"/>
      <c r="HFC108" s="19">
        <f t="shared" ref="HFC108" si="6703">HFC105*(0.3+0.1)</f>
        <v>4.6139999999999999</v>
      </c>
      <c r="HFD108" s="1" t="s">
        <v>0</v>
      </c>
      <c r="HFF108" t="s">
        <v>118</v>
      </c>
      <c r="HFH108" s="8"/>
      <c r="HFK108" s="19">
        <f t="shared" ref="HFK108" si="6704">HFK105*(0.3+0.1)</f>
        <v>4.6139999999999999</v>
      </c>
      <c r="HFL108" s="1" t="s">
        <v>0</v>
      </c>
      <c r="HFN108" t="s">
        <v>118</v>
      </c>
      <c r="HFP108" s="8"/>
      <c r="HFS108" s="19">
        <f t="shared" ref="HFS108" si="6705">HFS105*(0.3+0.1)</f>
        <v>4.6139999999999999</v>
      </c>
      <c r="HFT108" s="1" t="s">
        <v>0</v>
      </c>
      <c r="HFV108" t="s">
        <v>118</v>
      </c>
      <c r="HFX108" s="8"/>
      <c r="HGA108" s="19">
        <f t="shared" ref="HGA108" si="6706">HGA105*(0.3+0.1)</f>
        <v>4.6139999999999999</v>
      </c>
      <c r="HGB108" s="1" t="s">
        <v>0</v>
      </c>
      <c r="HGD108" t="s">
        <v>118</v>
      </c>
      <c r="HGF108" s="8"/>
      <c r="HGI108" s="19">
        <f t="shared" ref="HGI108" si="6707">HGI105*(0.3+0.1)</f>
        <v>4.6139999999999999</v>
      </c>
      <c r="HGJ108" s="1" t="s">
        <v>0</v>
      </c>
      <c r="HGL108" t="s">
        <v>118</v>
      </c>
      <c r="HGN108" s="8"/>
      <c r="HGQ108" s="19">
        <f t="shared" ref="HGQ108" si="6708">HGQ105*(0.3+0.1)</f>
        <v>4.6139999999999999</v>
      </c>
      <c r="HGR108" s="1" t="s">
        <v>0</v>
      </c>
      <c r="HGT108" t="s">
        <v>118</v>
      </c>
      <c r="HGV108" s="8"/>
      <c r="HGY108" s="19">
        <f t="shared" ref="HGY108" si="6709">HGY105*(0.3+0.1)</f>
        <v>4.6139999999999999</v>
      </c>
      <c r="HGZ108" s="1" t="s">
        <v>0</v>
      </c>
      <c r="HHB108" t="s">
        <v>118</v>
      </c>
      <c r="HHD108" s="8"/>
      <c r="HHG108" s="19">
        <f t="shared" ref="HHG108" si="6710">HHG105*(0.3+0.1)</f>
        <v>4.6139999999999999</v>
      </c>
      <c r="HHH108" s="1" t="s">
        <v>0</v>
      </c>
      <c r="HHJ108" t="s">
        <v>118</v>
      </c>
      <c r="HHL108" s="8"/>
      <c r="HHO108" s="19">
        <f t="shared" ref="HHO108" si="6711">HHO105*(0.3+0.1)</f>
        <v>4.6139999999999999</v>
      </c>
      <c r="HHP108" s="1" t="s">
        <v>0</v>
      </c>
      <c r="HHR108" t="s">
        <v>118</v>
      </c>
      <c r="HHT108" s="8"/>
      <c r="HHW108" s="19">
        <f t="shared" ref="HHW108" si="6712">HHW105*(0.3+0.1)</f>
        <v>4.6139999999999999</v>
      </c>
      <c r="HHX108" s="1" t="s">
        <v>0</v>
      </c>
      <c r="HHZ108" t="s">
        <v>118</v>
      </c>
      <c r="HIB108" s="8"/>
      <c r="HIE108" s="19">
        <f t="shared" ref="HIE108" si="6713">HIE105*(0.3+0.1)</f>
        <v>4.6139999999999999</v>
      </c>
      <c r="HIF108" s="1" t="s">
        <v>0</v>
      </c>
      <c r="HIH108" t="s">
        <v>118</v>
      </c>
      <c r="HIJ108" s="8"/>
      <c r="HIM108" s="19">
        <f t="shared" ref="HIM108" si="6714">HIM105*(0.3+0.1)</f>
        <v>4.6139999999999999</v>
      </c>
      <c r="HIN108" s="1" t="s">
        <v>0</v>
      </c>
      <c r="HIP108" t="s">
        <v>118</v>
      </c>
      <c r="HIR108" s="8"/>
      <c r="HIU108" s="19">
        <f t="shared" ref="HIU108" si="6715">HIU105*(0.3+0.1)</f>
        <v>4.6139999999999999</v>
      </c>
      <c r="HIV108" s="1" t="s">
        <v>0</v>
      </c>
      <c r="HIX108" t="s">
        <v>118</v>
      </c>
      <c r="HIZ108" s="8"/>
      <c r="HJC108" s="19">
        <f t="shared" ref="HJC108" si="6716">HJC105*(0.3+0.1)</f>
        <v>4.6139999999999999</v>
      </c>
      <c r="HJD108" s="1" t="s">
        <v>0</v>
      </c>
      <c r="HJF108" t="s">
        <v>118</v>
      </c>
      <c r="HJH108" s="8"/>
      <c r="HJK108" s="19">
        <f t="shared" ref="HJK108" si="6717">HJK105*(0.3+0.1)</f>
        <v>4.6139999999999999</v>
      </c>
      <c r="HJL108" s="1" t="s">
        <v>0</v>
      </c>
      <c r="HJN108" t="s">
        <v>118</v>
      </c>
      <c r="HJP108" s="8"/>
      <c r="HJS108" s="19">
        <f t="shared" ref="HJS108" si="6718">HJS105*(0.3+0.1)</f>
        <v>4.6139999999999999</v>
      </c>
      <c r="HJT108" s="1" t="s">
        <v>0</v>
      </c>
      <c r="HJV108" t="s">
        <v>118</v>
      </c>
      <c r="HJX108" s="8"/>
      <c r="HKA108" s="19">
        <f t="shared" ref="HKA108" si="6719">HKA105*(0.3+0.1)</f>
        <v>4.6139999999999999</v>
      </c>
      <c r="HKB108" s="1" t="s">
        <v>0</v>
      </c>
      <c r="HKD108" t="s">
        <v>118</v>
      </c>
      <c r="HKF108" s="8"/>
      <c r="HKI108" s="19">
        <f t="shared" ref="HKI108" si="6720">HKI105*(0.3+0.1)</f>
        <v>4.6139999999999999</v>
      </c>
      <c r="HKJ108" s="1" t="s">
        <v>0</v>
      </c>
      <c r="HKL108" t="s">
        <v>118</v>
      </c>
      <c r="HKN108" s="8"/>
      <c r="HKQ108" s="19">
        <f t="shared" ref="HKQ108" si="6721">HKQ105*(0.3+0.1)</f>
        <v>4.6139999999999999</v>
      </c>
      <c r="HKR108" s="1" t="s">
        <v>0</v>
      </c>
      <c r="HKT108" t="s">
        <v>118</v>
      </c>
      <c r="HKV108" s="8"/>
      <c r="HKY108" s="19">
        <f t="shared" ref="HKY108" si="6722">HKY105*(0.3+0.1)</f>
        <v>4.6139999999999999</v>
      </c>
      <c r="HKZ108" s="1" t="s">
        <v>0</v>
      </c>
      <c r="HLB108" t="s">
        <v>118</v>
      </c>
      <c r="HLD108" s="8"/>
      <c r="HLG108" s="19">
        <f t="shared" ref="HLG108" si="6723">HLG105*(0.3+0.1)</f>
        <v>4.6139999999999999</v>
      </c>
      <c r="HLH108" s="1" t="s">
        <v>0</v>
      </c>
      <c r="HLJ108" t="s">
        <v>118</v>
      </c>
      <c r="HLL108" s="8"/>
      <c r="HLO108" s="19">
        <f t="shared" ref="HLO108" si="6724">HLO105*(0.3+0.1)</f>
        <v>4.6139999999999999</v>
      </c>
      <c r="HLP108" s="1" t="s">
        <v>0</v>
      </c>
      <c r="HLR108" t="s">
        <v>118</v>
      </c>
      <c r="HLT108" s="8"/>
      <c r="HLW108" s="19">
        <f t="shared" ref="HLW108" si="6725">HLW105*(0.3+0.1)</f>
        <v>4.6139999999999999</v>
      </c>
      <c r="HLX108" s="1" t="s">
        <v>0</v>
      </c>
      <c r="HLZ108" t="s">
        <v>118</v>
      </c>
      <c r="HMB108" s="8"/>
      <c r="HME108" s="19">
        <f t="shared" ref="HME108" si="6726">HME105*(0.3+0.1)</f>
        <v>4.6139999999999999</v>
      </c>
      <c r="HMF108" s="1" t="s">
        <v>0</v>
      </c>
      <c r="HMH108" t="s">
        <v>118</v>
      </c>
      <c r="HMJ108" s="8"/>
      <c r="HMM108" s="19">
        <f t="shared" ref="HMM108" si="6727">HMM105*(0.3+0.1)</f>
        <v>4.6139999999999999</v>
      </c>
      <c r="HMN108" s="1" t="s">
        <v>0</v>
      </c>
      <c r="HMP108" t="s">
        <v>118</v>
      </c>
      <c r="HMR108" s="8"/>
      <c r="HMU108" s="19">
        <f t="shared" ref="HMU108" si="6728">HMU105*(0.3+0.1)</f>
        <v>4.6139999999999999</v>
      </c>
      <c r="HMV108" s="1" t="s">
        <v>0</v>
      </c>
      <c r="HMX108" t="s">
        <v>118</v>
      </c>
      <c r="HMZ108" s="8"/>
      <c r="HNC108" s="19">
        <f t="shared" ref="HNC108" si="6729">HNC105*(0.3+0.1)</f>
        <v>4.6139999999999999</v>
      </c>
      <c r="HND108" s="1" t="s">
        <v>0</v>
      </c>
      <c r="HNF108" t="s">
        <v>118</v>
      </c>
      <c r="HNH108" s="8"/>
      <c r="HNK108" s="19">
        <f t="shared" ref="HNK108" si="6730">HNK105*(0.3+0.1)</f>
        <v>4.6139999999999999</v>
      </c>
      <c r="HNL108" s="1" t="s">
        <v>0</v>
      </c>
      <c r="HNN108" t="s">
        <v>118</v>
      </c>
      <c r="HNP108" s="8"/>
      <c r="HNS108" s="19">
        <f t="shared" ref="HNS108" si="6731">HNS105*(0.3+0.1)</f>
        <v>4.6139999999999999</v>
      </c>
      <c r="HNT108" s="1" t="s">
        <v>0</v>
      </c>
      <c r="HNV108" t="s">
        <v>118</v>
      </c>
      <c r="HNX108" s="8"/>
      <c r="HOA108" s="19">
        <f t="shared" ref="HOA108" si="6732">HOA105*(0.3+0.1)</f>
        <v>4.6139999999999999</v>
      </c>
      <c r="HOB108" s="1" t="s">
        <v>0</v>
      </c>
      <c r="HOD108" t="s">
        <v>118</v>
      </c>
      <c r="HOF108" s="8"/>
      <c r="HOI108" s="19">
        <f t="shared" ref="HOI108" si="6733">HOI105*(0.3+0.1)</f>
        <v>4.6139999999999999</v>
      </c>
      <c r="HOJ108" s="1" t="s">
        <v>0</v>
      </c>
      <c r="HOL108" t="s">
        <v>118</v>
      </c>
      <c r="HON108" s="8"/>
      <c r="HOQ108" s="19">
        <f t="shared" ref="HOQ108" si="6734">HOQ105*(0.3+0.1)</f>
        <v>4.6139999999999999</v>
      </c>
      <c r="HOR108" s="1" t="s">
        <v>0</v>
      </c>
      <c r="HOT108" t="s">
        <v>118</v>
      </c>
      <c r="HOV108" s="8"/>
      <c r="HOY108" s="19">
        <f t="shared" ref="HOY108" si="6735">HOY105*(0.3+0.1)</f>
        <v>4.6139999999999999</v>
      </c>
      <c r="HOZ108" s="1" t="s">
        <v>0</v>
      </c>
      <c r="HPB108" t="s">
        <v>118</v>
      </c>
      <c r="HPD108" s="8"/>
      <c r="HPG108" s="19">
        <f t="shared" ref="HPG108" si="6736">HPG105*(0.3+0.1)</f>
        <v>4.6139999999999999</v>
      </c>
      <c r="HPH108" s="1" t="s">
        <v>0</v>
      </c>
      <c r="HPJ108" t="s">
        <v>118</v>
      </c>
      <c r="HPL108" s="8"/>
      <c r="HPO108" s="19">
        <f t="shared" ref="HPO108" si="6737">HPO105*(0.3+0.1)</f>
        <v>4.6139999999999999</v>
      </c>
      <c r="HPP108" s="1" t="s">
        <v>0</v>
      </c>
      <c r="HPR108" t="s">
        <v>118</v>
      </c>
      <c r="HPT108" s="8"/>
      <c r="HPW108" s="19">
        <f t="shared" ref="HPW108" si="6738">HPW105*(0.3+0.1)</f>
        <v>4.6139999999999999</v>
      </c>
      <c r="HPX108" s="1" t="s">
        <v>0</v>
      </c>
      <c r="HPZ108" t="s">
        <v>118</v>
      </c>
      <c r="HQB108" s="8"/>
      <c r="HQE108" s="19">
        <f t="shared" ref="HQE108" si="6739">HQE105*(0.3+0.1)</f>
        <v>4.6139999999999999</v>
      </c>
      <c r="HQF108" s="1" t="s">
        <v>0</v>
      </c>
      <c r="HQH108" t="s">
        <v>118</v>
      </c>
      <c r="HQJ108" s="8"/>
      <c r="HQM108" s="19">
        <f t="shared" ref="HQM108" si="6740">HQM105*(0.3+0.1)</f>
        <v>4.6139999999999999</v>
      </c>
      <c r="HQN108" s="1" t="s">
        <v>0</v>
      </c>
      <c r="HQP108" t="s">
        <v>118</v>
      </c>
      <c r="HQR108" s="8"/>
      <c r="HQU108" s="19">
        <f t="shared" ref="HQU108" si="6741">HQU105*(0.3+0.1)</f>
        <v>4.6139999999999999</v>
      </c>
      <c r="HQV108" s="1" t="s">
        <v>0</v>
      </c>
      <c r="HQX108" t="s">
        <v>118</v>
      </c>
      <c r="HQZ108" s="8"/>
      <c r="HRC108" s="19">
        <f t="shared" ref="HRC108" si="6742">HRC105*(0.3+0.1)</f>
        <v>4.6139999999999999</v>
      </c>
      <c r="HRD108" s="1" t="s">
        <v>0</v>
      </c>
      <c r="HRF108" t="s">
        <v>118</v>
      </c>
      <c r="HRH108" s="8"/>
      <c r="HRK108" s="19">
        <f t="shared" ref="HRK108" si="6743">HRK105*(0.3+0.1)</f>
        <v>4.6139999999999999</v>
      </c>
      <c r="HRL108" s="1" t="s">
        <v>0</v>
      </c>
      <c r="HRN108" t="s">
        <v>118</v>
      </c>
      <c r="HRP108" s="8"/>
      <c r="HRS108" s="19">
        <f t="shared" ref="HRS108" si="6744">HRS105*(0.3+0.1)</f>
        <v>4.6139999999999999</v>
      </c>
      <c r="HRT108" s="1" t="s">
        <v>0</v>
      </c>
      <c r="HRV108" t="s">
        <v>118</v>
      </c>
      <c r="HRX108" s="8"/>
      <c r="HSA108" s="19">
        <f t="shared" ref="HSA108" si="6745">HSA105*(0.3+0.1)</f>
        <v>4.6139999999999999</v>
      </c>
      <c r="HSB108" s="1" t="s">
        <v>0</v>
      </c>
      <c r="HSD108" t="s">
        <v>118</v>
      </c>
      <c r="HSF108" s="8"/>
      <c r="HSI108" s="19">
        <f t="shared" ref="HSI108" si="6746">HSI105*(0.3+0.1)</f>
        <v>4.6139999999999999</v>
      </c>
      <c r="HSJ108" s="1" t="s">
        <v>0</v>
      </c>
      <c r="HSL108" t="s">
        <v>118</v>
      </c>
      <c r="HSN108" s="8"/>
      <c r="HSQ108" s="19">
        <f t="shared" ref="HSQ108" si="6747">HSQ105*(0.3+0.1)</f>
        <v>4.6139999999999999</v>
      </c>
      <c r="HSR108" s="1" t="s">
        <v>0</v>
      </c>
      <c r="HST108" t="s">
        <v>118</v>
      </c>
      <c r="HSV108" s="8"/>
      <c r="HSY108" s="19">
        <f t="shared" ref="HSY108" si="6748">HSY105*(0.3+0.1)</f>
        <v>4.6139999999999999</v>
      </c>
      <c r="HSZ108" s="1" t="s">
        <v>0</v>
      </c>
      <c r="HTB108" t="s">
        <v>118</v>
      </c>
      <c r="HTD108" s="8"/>
      <c r="HTG108" s="19">
        <f t="shared" ref="HTG108" si="6749">HTG105*(0.3+0.1)</f>
        <v>4.6139999999999999</v>
      </c>
      <c r="HTH108" s="1" t="s">
        <v>0</v>
      </c>
      <c r="HTJ108" t="s">
        <v>118</v>
      </c>
      <c r="HTL108" s="8"/>
      <c r="HTO108" s="19">
        <f t="shared" ref="HTO108" si="6750">HTO105*(0.3+0.1)</f>
        <v>4.6139999999999999</v>
      </c>
      <c r="HTP108" s="1" t="s">
        <v>0</v>
      </c>
      <c r="HTR108" t="s">
        <v>118</v>
      </c>
      <c r="HTT108" s="8"/>
      <c r="HTW108" s="19">
        <f t="shared" ref="HTW108" si="6751">HTW105*(0.3+0.1)</f>
        <v>4.6139999999999999</v>
      </c>
      <c r="HTX108" s="1" t="s">
        <v>0</v>
      </c>
      <c r="HTZ108" t="s">
        <v>118</v>
      </c>
      <c r="HUB108" s="8"/>
      <c r="HUE108" s="19">
        <f t="shared" ref="HUE108" si="6752">HUE105*(0.3+0.1)</f>
        <v>4.6139999999999999</v>
      </c>
      <c r="HUF108" s="1" t="s">
        <v>0</v>
      </c>
      <c r="HUH108" t="s">
        <v>118</v>
      </c>
      <c r="HUJ108" s="8"/>
      <c r="HUM108" s="19">
        <f t="shared" ref="HUM108" si="6753">HUM105*(0.3+0.1)</f>
        <v>4.6139999999999999</v>
      </c>
      <c r="HUN108" s="1" t="s">
        <v>0</v>
      </c>
      <c r="HUP108" t="s">
        <v>118</v>
      </c>
      <c r="HUR108" s="8"/>
      <c r="HUU108" s="19">
        <f t="shared" ref="HUU108" si="6754">HUU105*(0.3+0.1)</f>
        <v>4.6139999999999999</v>
      </c>
      <c r="HUV108" s="1" t="s">
        <v>0</v>
      </c>
      <c r="HUX108" t="s">
        <v>118</v>
      </c>
      <c r="HUZ108" s="8"/>
      <c r="HVC108" s="19">
        <f t="shared" ref="HVC108" si="6755">HVC105*(0.3+0.1)</f>
        <v>4.6139999999999999</v>
      </c>
      <c r="HVD108" s="1" t="s">
        <v>0</v>
      </c>
      <c r="HVF108" t="s">
        <v>118</v>
      </c>
      <c r="HVH108" s="8"/>
      <c r="HVK108" s="19">
        <f t="shared" ref="HVK108" si="6756">HVK105*(0.3+0.1)</f>
        <v>4.6139999999999999</v>
      </c>
      <c r="HVL108" s="1" t="s">
        <v>0</v>
      </c>
      <c r="HVN108" t="s">
        <v>118</v>
      </c>
      <c r="HVP108" s="8"/>
      <c r="HVS108" s="19">
        <f t="shared" ref="HVS108" si="6757">HVS105*(0.3+0.1)</f>
        <v>4.6139999999999999</v>
      </c>
      <c r="HVT108" s="1" t="s">
        <v>0</v>
      </c>
      <c r="HVV108" t="s">
        <v>118</v>
      </c>
      <c r="HVX108" s="8"/>
      <c r="HWA108" s="19">
        <f t="shared" ref="HWA108" si="6758">HWA105*(0.3+0.1)</f>
        <v>4.6139999999999999</v>
      </c>
      <c r="HWB108" s="1" t="s">
        <v>0</v>
      </c>
      <c r="HWD108" t="s">
        <v>118</v>
      </c>
      <c r="HWF108" s="8"/>
      <c r="HWI108" s="19">
        <f t="shared" ref="HWI108" si="6759">HWI105*(0.3+0.1)</f>
        <v>4.6139999999999999</v>
      </c>
      <c r="HWJ108" s="1" t="s">
        <v>0</v>
      </c>
      <c r="HWL108" t="s">
        <v>118</v>
      </c>
      <c r="HWN108" s="8"/>
      <c r="HWQ108" s="19">
        <f t="shared" ref="HWQ108" si="6760">HWQ105*(0.3+0.1)</f>
        <v>4.6139999999999999</v>
      </c>
      <c r="HWR108" s="1" t="s">
        <v>0</v>
      </c>
      <c r="HWT108" t="s">
        <v>118</v>
      </c>
      <c r="HWV108" s="8"/>
      <c r="HWY108" s="19">
        <f t="shared" ref="HWY108" si="6761">HWY105*(0.3+0.1)</f>
        <v>4.6139999999999999</v>
      </c>
      <c r="HWZ108" s="1" t="s">
        <v>0</v>
      </c>
      <c r="HXB108" t="s">
        <v>118</v>
      </c>
      <c r="HXD108" s="8"/>
      <c r="HXG108" s="19">
        <f t="shared" ref="HXG108" si="6762">HXG105*(0.3+0.1)</f>
        <v>4.6139999999999999</v>
      </c>
      <c r="HXH108" s="1" t="s">
        <v>0</v>
      </c>
      <c r="HXJ108" t="s">
        <v>118</v>
      </c>
      <c r="HXL108" s="8"/>
      <c r="HXO108" s="19">
        <f t="shared" ref="HXO108" si="6763">HXO105*(0.3+0.1)</f>
        <v>4.6139999999999999</v>
      </c>
      <c r="HXP108" s="1" t="s">
        <v>0</v>
      </c>
      <c r="HXR108" t="s">
        <v>118</v>
      </c>
      <c r="HXT108" s="8"/>
      <c r="HXW108" s="19">
        <f t="shared" ref="HXW108" si="6764">HXW105*(0.3+0.1)</f>
        <v>4.6139999999999999</v>
      </c>
      <c r="HXX108" s="1" t="s">
        <v>0</v>
      </c>
      <c r="HXZ108" t="s">
        <v>118</v>
      </c>
      <c r="HYB108" s="8"/>
      <c r="HYE108" s="19">
        <f t="shared" ref="HYE108" si="6765">HYE105*(0.3+0.1)</f>
        <v>4.6139999999999999</v>
      </c>
      <c r="HYF108" s="1" t="s">
        <v>0</v>
      </c>
      <c r="HYH108" t="s">
        <v>118</v>
      </c>
      <c r="HYJ108" s="8"/>
      <c r="HYM108" s="19">
        <f t="shared" ref="HYM108" si="6766">HYM105*(0.3+0.1)</f>
        <v>4.6139999999999999</v>
      </c>
      <c r="HYN108" s="1" t="s">
        <v>0</v>
      </c>
      <c r="HYP108" t="s">
        <v>118</v>
      </c>
      <c r="HYR108" s="8"/>
      <c r="HYU108" s="19">
        <f t="shared" ref="HYU108" si="6767">HYU105*(0.3+0.1)</f>
        <v>4.6139999999999999</v>
      </c>
      <c r="HYV108" s="1" t="s">
        <v>0</v>
      </c>
      <c r="HYX108" t="s">
        <v>118</v>
      </c>
      <c r="HYZ108" s="8"/>
      <c r="HZC108" s="19">
        <f t="shared" ref="HZC108" si="6768">HZC105*(0.3+0.1)</f>
        <v>4.6139999999999999</v>
      </c>
      <c r="HZD108" s="1" t="s">
        <v>0</v>
      </c>
      <c r="HZF108" t="s">
        <v>118</v>
      </c>
      <c r="HZH108" s="8"/>
      <c r="HZK108" s="19">
        <f t="shared" ref="HZK108" si="6769">HZK105*(0.3+0.1)</f>
        <v>4.6139999999999999</v>
      </c>
      <c r="HZL108" s="1" t="s">
        <v>0</v>
      </c>
      <c r="HZN108" t="s">
        <v>118</v>
      </c>
      <c r="HZP108" s="8"/>
      <c r="HZS108" s="19">
        <f t="shared" ref="HZS108" si="6770">HZS105*(0.3+0.1)</f>
        <v>4.6139999999999999</v>
      </c>
      <c r="HZT108" s="1" t="s">
        <v>0</v>
      </c>
      <c r="HZV108" t="s">
        <v>118</v>
      </c>
      <c r="HZX108" s="8"/>
      <c r="IAA108" s="19">
        <f t="shared" ref="IAA108" si="6771">IAA105*(0.3+0.1)</f>
        <v>4.6139999999999999</v>
      </c>
      <c r="IAB108" s="1" t="s">
        <v>0</v>
      </c>
      <c r="IAD108" t="s">
        <v>118</v>
      </c>
      <c r="IAF108" s="8"/>
      <c r="IAI108" s="19">
        <f t="shared" ref="IAI108" si="6772">IAI105*(0.3+0.1)</f>
        <v>4.6139999999999999</v>
      </c>
      <c r="IAJ108" s="1" t="s">
        <v>0</v>
      </c>
      <c r="IAL108" t="s">
        <v>118</v>
      </c>
      <c r="IAN108" s="8"/>
      <c r="IAQ108" s="19">
        <f t="shared" ref="IAQ108" si="6773">IAQ105*(0.3+0.1)</f>
        <v>4.6139999999999999</v>
      </c>
      <c r="IAR108" s="1" t="s">
        <v>0</v>
      </c>
      <c r="IAT108" t="s">
        <v>118</v>
      </c>
      <c r="IAV108" s="8"/>
      <c r="IAY108" s="19">
        <f t="shared" ref="IAY108" si="6774">IAY105*(0.3+0.1)</f>
        <v>4.6139999999999999</v>
      </c>
      <c r="IAZ108" s="1" t="s">
        <v>0</v>
      </c>
      <c r="IBB108" t="s">
        <v>118</v>
      </c>
      <c r="IBD108" s="8"/>
      <c r="IBG108" s="19">
        <f t="shared" ref="IBG108" si="6775">IBG105*(0.3+0.1)</f>
        <v>4.6139999999999999</v>
      </c>
      <c r="IBH108" s="1" t="s">
        <v>0</v>
      </c>
      <c r="IBJ108" t="s">
        <v>118</v>
      </c>
      <c r="IBL108" s="8"/>
      <c r="IBO108" s="19">
        <f t="shared" ref="IBO108" si="6776">IBO105*(0.3+0.1)</f>
        <v>4.6139999999999999</v>
      </c>
      <c r="IBP108" s="1" t="s">
        <v>0</v>
      </c>
      <c r="IBR108" t="s">
        <v>118</v>
      </c>
      <c r="IBT108" s="8"/>
      <c r="IBW108" s="19">
        <f t="shared" ref="IBW108" si="6777">IBW105*(0.3+0.1)</f>
        <v>4.6139999999999999</v>
      </c>
      <c r="IBX108" s="1" t="s">
        <v>0</v>
      </c>
      <c r="IBZ108" t="s">
        <v>118</v>
      </c>
      <c r="ICB108" s="8"/>
      <c r="ICE108" s="19">
        <f t="shared" ref="ICE108" si="6778">ICE105*(0.3+0.1)</f>
        <v>4.6139999999999999</v>
      </c>
      <c r="ICF108" s="1" t="s">
        <v>0</v>
      </c>
      <c r="ICH108" t="s">
        <v>118</v>
      </c>
      <c r="ICJ108" s="8"/>
      <c r="ICM108" s="19">
        <f t="shared" ref="ICM108" si="6779">ICM105*(0.3+0.1)</f>
        <v>4.6139999999999999</v>
      </c>
      <c r="ICN108" s="1" t="s">
        <v>0</v>
      </c>
      <c r="ICP108" t="s">
        <v>118</v>
      </c>
      <c r="ICR108" s="8"/>
      <c r="ICU108" s="19">
        <f t="shared" ref="ICU108" si="6780">ICU105*(0.3+0.1)</f>
        <v>4.6139999999999999</v>
      </c>
      <c r="ICV108" s="1" t="s">
        <v>0</v>
      </c>
      <c r="ICX108" t="s">
        <v>118</v>
      </c>
      <c r="ICZ108" s="8"/>
      <c r="IDC108" s="19">
        <f t="shared" ref="IDC108" si="6781">IDC105*(0.3+0.1)</f>
        <v>4.6139999999999999</v>
      </c>
      <c r="IDD108" s="1" t="s">
        <v>0</v>
      </c>
      <c r="IDF108" t="s">
        <v>118</v>
      </c>
      <c r="IDH108" s="8"/>
      <c r="IDK108" s="19">
        <f t="shared" ref="IDK108" si="6782">IDK105*(0.3+0.1)</f>
        <v>4.6139999999999999</v>
      </c>
      <c r="IDL108" s="1" t="s">
        <v>0</v>
      </c>
      <c r="IDN108" t="s">
        <v>118</v>
      </c>
      <c r="IDP108" s="8"/>
      <c r="IDS108" s="19">
        <f t="shared" ref="IDS108" si="6783">IDS105*(0.3+0.1)</f>
        <v>4.6139999999999999</v>
      </c>
      <c r="IDT108" s="1" t="s">
        <v>0</v>
      </c>
      <c r="IDV108" t="s">
        <v>118</v>
      </c>
      <c r="IDX108" s="8"/>
      <c r="IEA108" s="19">
        <f t="shared" ref="IEA108" si="6784">IEA105*(0.3+0.1)</f>
        <v>4.6139999999999999</v>
      </c>
      <c r="IEB108" s="1" t="s">
        <v>0</v>
      </c>
      <c r="IED108" t="s">
        <v>118</v>
      </c>
      <c r="IEF108" s="8"/>
      <c r="IEI108" s="19">
        <f t="shared" ref="IEI108" si="6785">IEI105*(0.3+0.1)</f>
        <v>4.6139999999999999</v>
      </c>
      <c r="IEJ108" s="1" t="s">
        <v>0</v>
      </c>
      <c r="IEL108" t="s">
        <v>118</v>
      </c>
      <c r="IEN108" s="8"/>
      <c r="IEQ108" s="19">
        <f t="shared" ref="IEQ108" si="6786">IEQ105*(0.3+0.1)</f>
        <v>4.6139999999999999</v>
      </c>
      <c r="IER108" s="1" t="s">
        <v>0</v>
      </c>
      <c r="IET108" t="s">
        <v>118</v>
      </c>
      <c r="IEV108" s="8"/>
      <c r="IEY108" s="19">
        <f t="shared" ref="IEY108" si="6787">IEY105*(0.3+0.1)</f>
        <v>4.6139999999999999</v>
      </c>
      <c r="IEZ108" s="1" t="s">
        <v>0</v>
      </c>
      <c r="IFB108" t="s">
        <v>118</v>
      </c>
      <c r="IFD108" s="8"/>
      <c r="IFG108" s="19">
        <f t="shared" ref="IFG108" si="6788">IFG105*(0.3+0.1)</f>
        <v>4.6139999999999999</v>
      </c>
      <c r="IFH108" s="1" t="s">
        <v>0</v>
      </c>
      <c r="IFJ108" t="s">
        <v>118</v>
      </c>
      <c r="IFL108" s="8"/>
      <c r="IFO108" s="19">
        <f t="shared" ref="IFO108" si="6789">IFO105*(0.3+0.1)</f>
        <v>4.6139999999999999</v>
      </c>
      <c r="IFP108" s="1" t="s">
        <v>0</v>
      </c>
      <c r="IFR108" t="s">
        <v>118</v>
      </c>
      <c r="IFT108" s="8"/>
      <c r="IFW108" s="19">
        <f t="shared" ref="IFW108" si="6790">IFW105*(0.3+0.1)</f>
        <v>4.6139999999999999</v>
      </c>
      <c r="IFX108" s="1" t="s">
        <v>0</v>
      </c>
      <c r="IFZ108" t="s">
        <v>118</v>
      </c>
      <c r="IGB108" s="8"/>
      <c r="IGE108" s="19">
        <f t="shared" ref="IGE108" si="6791">IGE105*(0.3+0.1)</f>
        <v>4.6139999999999999</v>
      </c>
      <c r="IGF108" s="1" t="s">
        <v>0</v>
      </c>
      <c r="IGH108" t="s">
        <v>118</v>
      </c>
      <c r="IGJ108" s="8"/>
      <c r="IGM108" s="19">
        <f t="shared" ref="IGM108" si="6792">IGM105*(0.3+0.1)</f>
        <v>4.6139999999999999</v>
      </c>
      <c r="IGN108" s="1" t="s">
        <v>0</v>
      </c>
      <c r="IGP108" t="s">
        <v>118</v>
      </c>
      <c r="IGR108" s="8"/>
      <c r="IGU108" s="19">
        <f t="shared" ref="IGU108" si="6793">IGU105*(0.3+0.1)</f>
        <v>4.6139999999999999</v>
      </c>
      <c r="IGV108" s="1" t="s">
        <v>0</v>
      </c>
      <c r="IGX108" t="s">
        <v>118</v>
      </c>
      <c r="IGZ108" s="8"/>
      <c r="IHC108" s="19">
        <f t="shared" ref="IHC108" si="6794">IHC105*(0.3+0.1)</f>
        <v>4.6139999999999999</v>
      </c>
      <c r="IHD108" s="1" t="s">
        <v>0</v>
      </c>
      <c r="IHF108" t="s">
        <v>118</v>
      </c>
      <c r="IHH108" s="8"/>
      <c r="IHK108" s="19">
        <f t="shared" ref="IHK108" si="6795">IHK105*(0.3+0.1)</f>
        <v>4.6139999999999999</v>
      </c>
      <c r="IHL108" s="1" t="s">
        <v>0</v>
      </c>
      <c r="IHN108" t="s">
        <v>118</v>
      </c>
      <c r="IHP108" s="8"/>
      <c r="IHS108" s="19">
        <f t="shared" ref="IHS108" si="6796">IHS105*(0.3+0.1)</f>
        <v>4.6139999999999999</v>
      </c>
      <c r="IHT108" s="1" t="s">
        <v>0</v>
      </c>
      <c r="IHV108" t="s">
        <v>118</v>
      </c>
      <c r="IHX108" s="8"/>
      <c r="IIA108" s="19">
        <f t="shared" ref="IIA108" si="6797">IIA105*(0.3+0.1)</f>
        <v>4.6139999999999999</v>
      </c>
      <c r="IIB108" s="1" t="s">
        <v>0</v>
      </c>
      <c r="IID108" t="s">
        <v>118</v>
      </c>
      <c r="IIF108" s="8"/>
      <c r="III108" s="19">
        <f t="shared" ref="III108" si="6798">III105*(0.3+0.1)</f>
        <v>4.6139999999999999</v>
      </c>
      <c r="IIJ108" s="1" t="s">
        <v>0</v>
      </c>
      <c r="IIL108" t="s">
        <v>118</v>
      </c>
      <c r="IIN108" s="8"/>
      <c r="IIQ108" s="19">
        <f t="shared" ref="IIQ108" si="6799">IIQ105*(0.3+0.1)</f>
        <v>4.6139999999999999</v>
      </c>
      <c r="IIR108" s="1" t="s">
        <v>0</v>
      </c>
      <c r="IIT108" t="s">
        <v>118</v>
      </c>
      <c r="IIV108" s="8"/>
      <c r="IIY108" s="19">
        <f t="shared" ref="IIY108" si="6800">IIY105*(0.3+0.1)</f>
        <v>4.6139999999999999</v>
      </c>
      <c r="IIZ108" s="1" t="s">
        <v>0</v>
      </c>
      <c r="IJB108" t="s">
        <v>118</v>
      </c>
      <c r="IJD108" s="8"/>
      <c r="IJG108" s="19">
        <f t="shared" ref="IJG108" si="6801">IJG105*(0.3+0.1)</f>
        <v>4.6139999999999999</v>
      </c>
      <c r="IJH108" s="1" t="s">
        <v>0</v>
      </c>
      <c r="IJJ108" t="s">
        <v>118</v>
      </c>
      <c r="IJL108" s="8"/>
      <c r="IJO108" s="19">
        <f t="shared" ref="IJO108" si="6802">IJO105*(0.3+0.1)</f>
        <v>4.6139999999999999</v>
      </c>
      <c r="IJP108" s="1" t="s">
        <v>0</v>
      </c>
      <c r="IJR108" t="s">
        <v>118</v>
      </c>
      <c r="IJT108" s="8"/>
      <c r="IJW108" s="19">
        <f t="shared" ref="IJW108" si="6803">IJW105*(0.3+0.1)</f>
        <v>4.6139999999999999</v>
      </c>
      <c r="IJX108" s="1" t="s">
        <v>0</v>
      </c>
      <c r="IJZ108" t="s">
        <v>118</v>
      </c>
      <c r="IKB108" s="8"/>
      <c r="IKE108" s="19">
        <f t="shared" ref="IKE108" si="6804">IKE105*(0.3+0.1)</f>
        <v>4.6139999999999999</v>
      </c>
      <c r="IKF108" s="1" t="s">
        <v>0</v>
      </c>
      <c r="IKH108" t="s">
        <v>118</v>
      </c>
      <c r="IKJ108" s="8"/>
      <c r="IKM108" s="19">
        <f t="shared" ref="IKM108" si="6805">IKM105*(0.3+0.1)</f>
        <v>4.6139999999999999</v>
      </c>
      <c r="IKN108" s="1" t="s">
        <v>0</v>
      </c>
      <c r="IKP108" t="s">
        <v>118</v>
      </c>
      <c r="IKR108" s="8"/>
      <c r="IKU108" s="19">
        <f t="shared" ref="IKU108" si="6806">IKU105*(0.3+0.1)</f>
        <v>4.6139999999999999</v>
      </c>
      <c r="IKV108" s="1" t="s">
        <v>0</v>
      </c>
      <c r="IKX108" t="s">
        <v>118</v>
      </c>
      <c r="IKZ108" s="8"/>
      <c r="ILC108" s="19">
        <f t="shared" ref="ILC108" si="6807">ILC105*(0.3+0.1)</f>
        <v>4.6139999999999999</v>
      </c>
      <c r="ILD108" s="1" t="s">
        <v>0</v>
      </c>
      <c r="ILF108" t="s">
        <v>118</v>
      </c>
      <c r="ILH108" s="8"/>
      <c r="ILK108" s="19">
        <f t="shared" ref="ILK108" si="6808">ILK105*(0.3+0.1)</f>
        <v>4.6139999999999999</v>
      </c>
      <c r="ILL108" s="1" t="s">
        <v>0</v>
      </c>
      <c r="ILN108" t="s">
        <v>118</v>
      </c>
      <c r="ILP108" s="8"/>
      <c r="ILS108" s="19">
        <f t="shared" ref="ILS108" si="6809">ILS105*(0.3+0.1)</f>
        <v>4.6139999999999999</v>
      </c>
      <c r="ILT108" s="1" t="s">
        <v>0</v>
      </c>
      <c r="ILV108" t="s">
        <v>118</v>
      </c>
      <c r="ILX108" s="8"/>
      <c r="IMA108" s="19">
        <f t="shared" ref="IMA108" si="6810">IMA105*(0.3+0.1)</f>
        <v>4.6139999999999999</v>
      </c>
      <c r="IMB108" s="1" t="s">
        <v>0</v>
      </c>
      <c r="IMD108" t="s">
        <v>118</v>
      </c>
      <c r="IMF108" s="8"/>
      <c r="IMI108" s="19">
        <f t="shared" ref="IMI108" si="6811">IMI105*(0.3+0.1)</f>
        <v>4.6139999999999999</v>
      </c>
      <c r="IMJ108" s="1" t="s">
        <v>0</v>
      </c>
      <c r="IML108" t="s">
        <v>118</v>
      </c>
      <c r="IMN108" s="8"/>
      <c r="IMQ108" s="19">
        <f t="shared" ref="IMQ108" si="6812">IMQ105*(0.3+0.1)</f>
        <v>4.6139999999999999</v>
      </c>
      <c r="IMR108" s="1" t="s">
        <v>0</v>
      </c>
      <c r="IMT108" t="s">
        <v>118</v>
      </c>
      <c r="IMV108" s="8"/>
      <c r="IMY108" s="19">
        <f t="shared" ref="IMY108" si="6813">IMY105*(0.3+0.1)</f>
        <v>4.6139999999999999</v>
      </c>
      <c r="IMZ108" s="1" t="s">
        <v>0</v>
      </c>
      <c r="INB108" t="s">
        <v>118</v>
      </c>
      <c r="IND108" s="8"/>
      <c r="ING108" s="19">
        <f t="shared" ref="ING108" si="6814">ING105*(0.3+0.1)</f>
        <v>4.6139999999999999</v>
      </c>
      <c r="INH108" s="1" t="s">
        <v>0</v>
      </c>
      <c r="INJ108" t="s">
        <v>118</v>
      </c>
      <c r="INL108" s="8"/>
      <c r="INO108" s="19">
        <f t="shared" ref="INO108" si="6815">INO105*(0.3+0.1)</f>
        <v>4.6139999999999999</v>
      </c>
      <c r="INP108" s="1" t="s">
        <v>0</v>
      </c>
      <c r="INR108" t="s">
        <v>118</v>
      </c>
      <c r="INT108" s="8"/>
      <c r="INW108" s="19">
        <f t="shared" ref="INW108" si="6816">INW105*(0.3+0.1)</f>
        <v>4.6139999999999999</v>
      </c>
      <c r="INX108" s="1" t="s">
        <v>0</v>
      </c>
      <c r="INZ108" t="s">
        <v>118</v>
      </c>
      <c r="IOB108" s="8"/>
      <c r="IOE108" s="19">
        <f t="shared" ref="IOE108" si="6817">IOE105*(0.3+0.1)</f>
        <v>4.6139999999999999</v>
      </c>
      <c r="IOF108" s="1" t="s">
        <v>0</v>
      </c>
      <c r="IOH108" t="s">
        <v>118</v>
      </c>
      <c r="IOJ108" s="8"/>
      <c r="IOM108" s="19">
        <f t="shared" ref="IOM108" si="6818">IOM105*(0.3+0.1)</f>
        <v>4.6139999999999999</v>
      </c>
      <c r="ION108" s="1" t="s">
        <v>0</v>
      </c>
      <c r="IOP108" t="s">
        <v>118</v>
      </c>
      <c r="IOR108" s="8"/>
      <c r="IOU108" s="19">
        <f t="shared" ref="IOU108" si="6819">IOU105*(0.3+0.1)</f>
        <v>4.6139999999999999</v>
      </c>
      <c r="IOV108" s="1" t="s">
        <v>0</v>
      </c>
      <c r="IOX108" t="s">
        <v>118</v>
      </c>
      <c r="IOZ108" s="8"/>
      <c r="IPC108" s="19">
        <f t="shared" ref="IPC108" si="6820">IPC105*(0.3+0.1)</f>
        <v>4.6139999999999999</v>
      </c>
      <c r="IPD108" s="1" t="s">
        <v>0</v>
      </c>
      <c r="IPF108" t="s">
        <v>118</v>
      </c>
      <c r="IPH108" s="8"/>
      <c r="IPK108" s="19">
        <f t="shared" ref="IPK108" si="6821">IPK105*(0.3+0.1)</f>
        <v>4.6139999999999999</v>
      </c>
      <c r="IPL108" s="1" t="s">
        <v>0</v>
      </c>
      <c r="IPN108" t="s">
        <v>118</v>
      </c>
      <c r="IPP108" s="8"/>
      <c r="IPS108" s="19">
        <f t="shared" ref="IPS108" si="6822">IPS105*(0.3+0.1)</f>
        <v>4.6139999999999999</v>
      </c>
      <c r="IPT108" s="1" t="s">
        <v>0</v>
      </c>
      <c r="IPV108" t="s">
        <v>118</v>
      </c>
      <c r="IPX108" s="8"/>
      <c r="IQA108" s="19">
        <f t="shared" ref="IQA108" si="6823">IQA105*(0.3+0.1)</f>
        <v>4.6139999999999999</v>
      </c>
      <c r="IQB108" s="1" t="s">
        <v>0</v>
      </c>
      <c r="IQD108" t="s">
        <v>118</v>
      </c>
      <c r="IQF108" s="8"/>
      <c r="IQI108" s="19">
        <f t="shared" ref="IQI108" si="6824">IQI105*(0.3+0.1)</f>
        <v>4.6139999999999999</v>
      </c>
      <c r="IQJ108" s="1" t="s">
        <v>0</v>
      </c>
      <c r="IQL108" t="s">
        <v>118</v>
      </c>
      <c r="IQN108" s="8"/>
      <c r="IQQ108" s="19">
        <f t="shared" ref="IQQ108" si="6825">IQQ105*(0.3+0.1)</f>
        <v>4.6139999999999999</v>
      </c>
      <c r="IQR108" s="1" t="s">
        <v>0</v>
      </c>
      <c r="IQT108" t="s">
        <v>118</v>
      </c>
      <c r="IQV108" s="8"/>
      <c r="IQY108" s="19">
        <f t="shared" ref="IQY108" si="6826">IQY105*(0.3+0.1)</f>
        <v>4.6139999999999999</v>
      </c>
      <c r="IQZ108" s="1" t="s">
        <v>0</v>
      </c>
      <c r="IRB108" t="s">
        <v>118</v>
      </c>
      <c r="IRD108" s="8"/>
      <c r="IRG108" s="19">
        <f t="shared" ref="IRG108" si="6827">IRG105*(0.3+0.1)</f>
        <v>4.6139999999999999</v>
      </c>
      <c r="IRH108" s="1" t="s">
        <v>0</v>
      </c>
      <c r="IRJ108" t="s">
        <v>118</v>
      </c>
      <c r="IRL108" s="8"/>
      <c r="IRO108" s="19">
        <f t="shared" ref="IRO108" si="6828">IRO105*(0.3+0.1)</f>
        <v>4.6139999999999999</v>
      </c>
      <c r="IRP108" s="1" t="s">
        <v>0</v>
      </c>
      <c r="IRR108" t="s">
        <v>118</v>
      </c>
      <c r="IRT108" s="8"/>
      <c r="IRW108" s="19">
        <f t="shared" ref="IRW108" si="6829">IRW105*(0.3+0.1)</f>
        <v>4.6139999999999999</v>
      </c>
      <c r="IRX108" s="1" t="s">
        <v>0</v>
      </c>
      <c r="IRZ108" t="s">
        <v>118</v>
      </c>
      <c r="ISB108" s="8"/>
      <c r="ISE108" s="19">
        <f t="shared" ref="ISE108" si="6830">ISE105*(0.3+0.1)</f>
        <v>4.6139999999999999</v>
      </c>
      <c r="ISF108" s="1" t="s">
        <v>0</v>
      </c>
      <c r="ISH108" t="s">
        <v>118</v>
      </c>
      <c r="ISJ108" s="8"/>
      <c r="ISM108" s="19">
        <f t="shared" ref="ISM108" si="6831">ISM105*(0.3+0.1)</f>
        <v>4.6139999999999999</v>
      </c>
      <c r="ISN108" s="1" t="s">
        <v>0</v>
      </c>
      <c r="ISP108" t="s">
        <v>118</v>
      </c>
      <c r="ISR108" s="8"/>
      <c r="ISU108" s="19">
        <f t="shared" ref="ISU108" si="6832">ISU105*(0.3+0.1)</f>
        <v>4.6139999999999999</v>
      </c>
      <c r="ISV108" s="1" t="s">
        <v>0</v>
      </c>
      <c r="ISX108" t="s">
        <v>118</v>
      </c>
      <c r="ISZ108" s="8"/>
      <c r="ITC108" s="19">
        <f t="shared" ref="ITC108" si="6833">ITC105*(0.3+0.1)</f>
        <v>4.6139999999999999</v>
      </c>
      <c r="ITD108" s="1" t="s">
        <v>0</v>
      </c>
      <c r="ITF108" t="s">
        <v>118</v>
      </c>
      <c r="ITH108" s="8"/>
      <c r="ITK108" s="19">
        <f t="shared" ref="ITK108" si="6834">ITK105*(0.3+0.1)</f>
        <v>4.6139999999999999</v>
      </c>
      <c r="ITL108" s="1" t="s">
        <v>0</v>
      </c>
      <c r="ITN108" t="s">
        <v>118</v>
      </c>
      <c r="ITP108" s="8"/>
      <c r="ITS108" s="19">
        <f t="shared" ref="ITS108" si="6835">ITS105*(0.3+0.1)</f>
        <v>4.6139999999999999</v>
      </c>
      <c r="ITT108" s="1" t="s">
        <v>0</v>
      </c>
      <c r="ITV108" t="s">
        <v>118</v>
      </c>
      <c r="ITX108" s="8"/>
      <c r="IUA108" s="19">
        <f t="shared" ref="IUA108" si="6836">IUA105*(0.3+0.1)</f>
        <v>4.6139999999999999</v>
      </c>
      <c r="IUB108" s="1" t="s">
        <v>0</v>
      </c>
      <c r="IUD108" t="s">
        <v>118</v>
      </c>
      <c r="IUF108" s="8"/>
      <c r="IUI108" s="19">
        <f t="shared" ref="IUI108" si="6837">IUI105*(0.3+0.1)</f>
        <v>4.6139999999999999</v>
      </c>
      <c r="IUJ108" s="1" t="s">
        <v>0</v>
      </c>
      <c r="IUL108" t="s">
        <v>118</v>
      </c>
      <c r="IUN108" s="8"/>
      <c r="IUQ108" s="19">
        <f t="shared" ref="IUQ108" si="6838">IUQ105*(0.3+0.1)</f>
        <v>4.6139999999999999</v>
      </c>
      <c r="IUR108" s="1" t="s">
        <v>0</v>
      </c>
      <c r="IUT108" t="s">
        <v>118</v>
      </c>
      <c r="IUV108" s="8"/>
      <c r="IUY108" s="19">
        <f t="shared" ref="IUY108" si="6839">IUY105*(0.3+0.1)</f>
        <v>4.6139999999999999</v>
      </c>
      <c r="IUZ108" s="1" t="s">
        <v>0</v>
      </c>
      <c r="IVB108" t="s">
        <v>118</v>
      </c>
      <c r="IVD108" s="8"/>
      <c r="IVG108" s="19">
        <f t="shared" ref="IVG108" si="6840">IVG105*(0.3+0.1)</f>
        <v>4.6139999999999999</v>
      </c>
      <c r="IVH108" s="1" t="s">
        <v>0</v>
      </c>
      <c r="IVJ108" t="s">
        <v>118</v>
      </c>
      <c r="IVL108" s="8"/>
      <c r="IVO108" s="19">
        <f t="shared" ref="IVO108" si="6841">IVO105*(0.3+0.1)</f>
        <v>4.6139999999999999</v>
      </c>
      <c r="IVP108" s="1" t="s">
        <v>0</v>
      </c>
      <c r="IVR108" t="s">
        <v>118</v>
      </c>
      <c r="IVT108" s="8"/>
      <c r="IVW108" s="19">
        <f t="shared" ref="IVW108" si="6842">IVW105*(0.3+0.1)</f>
        <v>4.6139999999999999</v>
      </c>
      <c r="IVX108" s="1" t="s">
        <v>0</v>
      </c>
      <c r="IVZ108" t="s">
        <v>118</v>
      </c>
      <c r="IWB108" s="8"/>
      <c r="IWE108" s="19">
        <f t="shared" ref="IWE108" si="6843">IWE105*(0.3+0.1)</f>
        <v>4.6139999999999999</v>
      </c>
      <c r="IWF108" s="1" t="s">
        <v>0</v>
      </c>
      <c r="IWH108" t="s">
        <v>118</v>
      </c>
      <c r="IWJ108" s="8"/>
      <c r="IWM108" s="19">
        <f t="shared" ref="IWM108" si="6844">IWM105*(0.3+0.1)</f>
        <v>4.6139999999999999</v>
      </c>
      <c r="IWN108" s="1" t="s">
        <v>0</v>
      </c>
      <c r="IWP108" t="s">
        <v>118</v>
      </c>
      <c r="IWR108" s="8"/>
      <c r="IWU108" s="19">
        <f t="shared" ref="IWU108" si="6845">IWU105*(0.3+0.1)</f>
        <v>4.6139999999999999</v>
      </c>
      <c r="IWV108" s="1" t="s">
        <v>0</v>
      </c>
      <c r="IWX108" t="s">
        <v>118</v>
      </c>
      <c r="IWZ108" s="8"/>
      <c r="IXC108" s="19">
        <f t="shared" ref="IXC108" si="6846">IXC105*(0.3+0.1)</f>
        <v>4.6139999999999999</v>
      </c>
      <c r="IXD108" s="1" t="s">
        <v>0</v>
      </c>
      <c r="IXF108" t="s">
        <v>118</v>
      </c>
      <c r="IXH108" s="8"/>
      <c r="IXK108" s="19">
        <f t="shared" ref="IXK108" si="6847">IXK105*(0.3+0.1)</f>
        <v>4.6139999999999999</v>
      </c>
      <c r="IXL108" s="1" t="s">
        <v>0</v>
      </c>
      <c r="IXN108" t="s">
        <v>118</v>
      </c>
      <c r="IXP108" s="8"/>
      <c r="IXS108" s="19">
        <f t="shared" ref="IXS108" si="6848">IXS105*(0.3+0.1)</f>
        <v>4.6139999999999999</v>
      </c>
      <c r="IXT108" s="1" t="s">
        <v>0</v>
      </c>
      <c r="IXV108" t="s">
        <v>118</v>
      </c>
      <c r="IXX108" s="8"/>
      <c r="IYA108" s="19">
        <f t="shared" ref="IYA108" si="6849">IYA105*(0.3+0.1)</f>
        <v>4.6139999999999999</v>
      </c>
      <c r="IYB108" s="1" t="s">
        <v>0</v>
      </c>
      <c r="IYD108" t="s">
        <v>118</v>
      </c>
      <c r="IYF108" s="8"/>
      <c r="IYI108" s="19">
        <f t="shared" ref="IYI108" si="6850">IYI105*(0.3+0.1)</f>
        <v>4.6139999999999999</v>
      </c>
      <c r="IYJ108" s="1" t="s">
        <v>0</v>
      </c>
      <c r="IYL108" t="s">
        <v>118</v>
      </c>
      <c r="IYN108" s="8"/>
      <c r="IYQ108" s="19">
        <f t="shared" ref="IYQ108" si="6851">IYQ105*(0.3+0.1)</f>
        <v>4.6139999999999999</v>
      </c>
      <c r="IYR108" s="1" t="s">
        <v>0</v>
      </c>
      <c r="IYT108" t="s">
        <v>118</v>
      </c>
      <c r="IYV108" s="8"/>
      <c r="IYY108" s="19">
        <f t="shared" ref="IYY108" si="6852">IYY105*(0.3+0.1)</f>
        <v>4.6139999999999999</v>
      </c>
      <c r="IYZ108" s="1" t="s">
        <v>0</v>
      </c>
      <c r="IZB108" t="s">
        <v>118</v>
      </c>
      <c r="IZD108" s="8"/>
      <c r="IZG108" s="19">
        <f t="shared" ref="IZG108" si="6853">IZG105*(0.3+0.1)</f>
        <v>4.6139999999999999</v>
      </c>
      <c r="IZH108" s="1" t="s">
        <v>0</v>
      </c>
      <c r="IZJ108" t="s">
        <v>118</v>
      </c>
      <c r="IZL108" s="8"/>
      <c r="IZO108" s="19">
        <f t="shared" ref="IZO108" si="6854">IZO105*(0.3+0.1)</f>
        <v>4.6139999999999999</v>
      </c>
      <c r="IZP108" s="1" t="s">
        <v>0</v>
      </c>
      <c r="IZR108" t="s">
        <v>118</v>
      </c>
      <c r="IZT108" s="8"/>
      <c r="IZW108" s="19">
        <f t="shared" ref="IZW108" si="6855">IZW105*(0.3+0.1)</f>
        <v>4.6139999999999999</v>
      </c>
      <c r="IZX108" s="1" t="s">
        <v>0</v>
      </c>
      <c r="IZZ108" t="s">
        <v>118</v>
      </c>
      <c r="JAB108" s="8"/>
      <c r="JAE108" s="19">
        <f t="shared" ref="JAE108" si="6856">JAE105*(0.3+0.1)</f>
        <v>4.6139999999999999</v>
      </c>
      <c r="JAF108" s="1" t="s">
        <v>0</v>
      </c>
      <c r="JAH108" t="s">
        <v>118</v>
      </c>
      <c r="JAJ108" s="8"/>
      <c r="JAM108" s="19">
        <f t="shared" ref="JAM108" si="6857">JAM105*(0.3+0.1)</f>
        <v>4.6139999999999999</v>
      </c>
      <c r="JAN108" s="1" t="s">
        <v>0</v>
      </c>
      <c r="JAP108" t="s">
        <v>118</v>
      </c>
      <c r="JAR108" s="8"/>
      <c r="JAU108" s="19">
        <f t="shared" ref="JAU108" si="6858">JAU105*(0.3+0.1)</f>
        <v>4.6139999999999999</v>
      </c>
      <c r="JAV108" s="1" t="s">
        <v>0</v>
      </c>
      <c r="JAX108" t="s">
        <v>118</v>
      </c>
      <c r="JAZ108" s="8"/>
      <c r="JBC108" s="19">
        <f t="shared" ref="JBC108" si="6859">JBC105*(0.3+0.1)</f>
        <v>4.6139999999999999</v>
      </c>
      <c r="JBD108" s="1" t="s">
        <v>0</v>
      </c>
      <c r="JBF108" t="s">
        <v>118</v>
      </c>
      <c r="JBH108" s="8"/>
      <c r="JBK108" s="19">
        <f t="shared" ref="JBK108" si="6860">JBK105*(0.3+0.1)</f>
        <v>4.6139999999999999</v>
      </c>
      <c r="JBL108" s="1" t="s">
        <v>0</v>
      </c>
      <c r="JBN108" t="s">
        <v>118</v>
      </c>
      <c r="JBP108" s="8"/>
      <c r="JBS108" s="19">
        <f t="shared" ref="JBS108" si="6861">JBS105*(0.3+0.1)</f>
        <v>4.6139999999999999</v>
      </c>
      <c r="JBT108" s="1" t="s">
        <v>0</v>
      </c>
      <c r="JBV108" t="s">
        <v>118</v>
      </c>
      <c r="JBX108" s="8"/>
      <c r="JCA108" s="19">
        <f t="shared" ref="JCA108" si="6862">JCA105*(0.3+0.1)</f>
        <v>4.6139999999999999</v>
      </c>
      <c r="JCB108" s="1" t="s">
        <v>0</v>
      </c>
      <c r="JCD108" t="s">
        <v>118</v>
      </c>
      <c r="JCF108" s="8"/>
      <c r="JCI108" s="19">
        <f t="shared" ref="JCI108" si="6863">JCI105*(0.3+0.1)</f>
        <v>4.6139999999999999</v>
      </c>
      <c r="JCJ108" s="1" t="s">
        <v>0</v>
      </c>
      <c r="JCL108" t="s">
        <v>118</v>
      </c>
      <c r="JCN108" s="8"/>
      <c r="JCQ108" s="19">
        <f t="shared" ref="JCQ108" si="6864">JCQ105*(0.3+0.1)</f>
        <v>4.6139999999999999</v>
      </c>
      <c r="JCR108" s="1" t="s">
        <v>0</v>
      </c>
      <c r="JCT108" t="s">
        <v>118</v>
      </c>
      <c r="JCV108" s="8"/>
      <c r="JCY108" s="19">
        <f t="shared" ref="JCY108" si="6865">JCY105*(0.3+0.1)</f>
        <v>4.6139999999999999</v>
      </c>
      <c r="JCZ108" s="1" t="s">
        <v>0</v>
      </c>
      <c r="JDB108" t="s">
        <v>118</v>
      </c>
      <c r="JDD108" s="8"/>
      <c r="JDG108" s="19">
        <f t="shared" ref="JDG108" si="6866">JDG105*(0.3+0.1)</f>
        <v>4.6139999999999999</v>
      </c>
      <c r="JDH108" s="1" t="s">
        <v>0</v>
      </c>
      <c r="JDJ108" t="s">
        <v>118</v>
      </c>
      <c r="JDL108" s="8"/>
      <c r="JDO108" s="19">
        <f t="shared" ref="JDO108" si="6867">JDO105*(0.3+0.1)</f>
        <v>4.6139999999999999</v>
      </c>
      <c r="JDP108" s="1" t="s">
        <v>0</v>
      </c>
      <c r="JDR108" t="s">
        <v>118</v>
      </c>
      <c r="JDT108" s="8"/>
      <c r="JDW108" s="19">
        <f t="shared" ref="JDW108" si="6868">JDW105*(0.3+0.1)</f>
        <v>4.6139999999999999</v>
      </c>
      <c r="JDX108" s="1" t="s">
        <v>0</v>
      </c>
      <c r="JDZ108" t="s">
        <v>118</v>
      </c>
      <c r="JEB108" s="8"/>
      <c r="JEE108" s="19">
        <f t="shared" ref="JEE108" si="6869">JEE105*(0.3+0.1)</f>
        <v>4.6139999999999999</v>
      </c>
      <c r="JEF108" s="1" t="s">
        <v>0</v>
      </c>
      <c r="JEH108" t="s">
        <v>118</v>
      </c>
      <c r="JEJ108" s="8"/>
      <c r="JEM108" s="19">
        <f t="shared" ref="JEM108" si="6870">JEM105*(0.3+0.1)</f>
        <v>4.6139999999999999</v>
      </c>
      <c r="JEN108" s="1" t="s">
        <v>0</v>
      </c>
      <c r="JEP108" t="s">
        <v>118</v>
      </c>
      <c r="JER108" s="8"/>
      <c r="JEU108" s="19">
        <f t="shared" ref="JEU108" si="6871">JEU105*(0.3+0.1)</f>
        <v>4.6139999999999999</v>
      </c>
      <c r="JEV108" s="1" t="s">
        <v>0</v>
      </c>
      <c r="JEX108" t="s">
        <v>118</v>
      </c>
      <c r="JEZ108" s="8"/>
      <c r="JFC108" s="19">
        <f t="shared" ref="JFC108" si="6872">JFC105*(0.3+0.1)</f>
        <v>4.6139999999999999</v>
      </c>
      <c r="JFD108" s="1" t="s">
        <v>0</v>
      </c>
      <c r="JFF108" t="s">
        <v>118</v>
      </c>
      <c r="JFH108" s="8"/>
      <c r="JFK108" s="19">
        <f t="shared" ref="JFK108" si="6873">JFK105*(0.3+0.1)</f>
        <v>4.6139999999999999</v>
      </c>
      <c r="JFL108" s="1" t="s">
        <v>0</v>
      </c>
      <c r="JFN108" t="s">
        <v>118</v>
      </c>
      <c r="JFP108" s="8"/>
      <c r="JFS108" s="19">
        <f t="shared" ref="JFS108" si="6874">JFS105*(0.3+0.1)</f>
        <v>4.6139999999999999</v>
      </c>
      <c r="JFT108" s="1" t="s">
        <v>0</v>
      </c>
      <c r="JFV108" t="s">
        <v>118</v>
      </c>
      <c r="JFX108" s="8"/>
      <c r="JGA108" s="19">
        <f t="shared" ref="JGA108" si="6875">JGA105*(0.3+0.1)</f>
        <v>4.6139999999999999</v>
      </c>
      <c r="JGB108" s="1" t="s">
        <v>0</v>
      </c>
      <c r="JGD108" t="s">
        <v>118</v>
      </c>
      <c r="JGF108" s="8"/>
      <c r="JGI108" s="19">
        <f t="shared" ref="JGI108" si="6876">JGI105*(0.3+0.1)</f>
        <v>4.6139999999999999</v>
      </c>
      <c r="JGJ108" s="1" t="s">
        <v>0</v>
      </c>
      <c r="JGL108" t="s">
        <v>118</v>
      </c>
      <c r="JGN108" s="8"/>
      <c r="JGQ108" s="19">
        <f t="shared" ref="JGQ108" si="6877">JGQ105*(0.3+0.1)</f>
        <v>4.6139999999999999</v>
      </c>
      <c r="JGR108" s="1" t="s">
        <v>0</v>
      </c>
      <c r="JGT108" t="s">
        <v>118</v>
      </c>
      <c r="JGV108" s="8"/>
      <c r="JGY108" s="19">
        <f t="shared" ref="JGY108" si="6878">JGY105*(0.3+0.1)</f>
        <v>4.6139999999999999</v>
      </c>
      <c r="JGZ108" s="1" t="s">
        <v>0</v>
      </c>
      <c r="JHB108" t="s">
        <v>118</v>
      </c>
      <c r="JHD108" s="8"/>
      <c r="JHG108" s="19">
        <f t="shared" ref="JHG108" si="6879">JHG105*(0.3+0.1)</f>
        <v>4.6139999999999999</v>
      </c>
      <c r="JHH108" s="1" t="s">
        <v>0</v>
      </c>
      <c r="JHJ108" t="s">
        <v>118</v>
      </c>
      <c r="JHL108" s="8"/>
      <c r="JHO108" s="19">
        <f t="shared" ref="JHO108" si="6880">JHO105*(0.3+0.1)</f>
        <v>4.6139999999999999</v>
      </c>
      <c r="JHP108" s="1" t="s">
        <v>0</v>
      </c>
      <c r="JHR108" t="s">
        <v>118</v>
      </c>
      <c r="JHT108" s="8"/>
      <c r="JHW108" s="19">
        <f t="shared" ref="JHW108" si="6881">JHW105*(0.3+0.1)</f>
        <v>4.6139999999999999</v>
      </c>
      <c r="JHX108" s="1" t="s">
        <v>0</v>
      </c>
      <c r="JHZ108" t="s">
        <v>118</v>
      </c>
      <c r="JIB108" s="8"/>
      <c r="JIE108" s="19">
        <f t="shared" ref="JIE108" si="6882">JIE105*(0.3+0.1)</f>
        <v>4.6139999999999999</v>
      </c>
      <c r="JIF108" s="1" t="s">
        <v>0</v>
      </c>
      <c r="JIH108" t="s">
        <v>118</v>
      </c>
      <c r="JIJ108" s="8"/>
      <c r="JIM108" s="19">
        <f t="shared" ref="JIM108" si="6883">JIM105*(0.3+0.1)</f>
        <v>4.6139999999999999</v>
      </c>
      <c r="JIN108" s="1" t="s">
        <v>0</v>
      </c>
      <c r="JIP108" t="s">
        <v>118</v>
      </c>
      <c r="JIR108" s="8"/>
      <c r="JIU108" s="19">
        <f t="shared" ref="JIU108" si="6884">JIU105*(0.3+0.1)</f>
        <v>4.6139999999999999</v>
      </c>
      <c r="JIV108" s="1" t="s">
        <v>0</v>
      </c>
      <c r="JIX108" t="s">
        <v>118</v>
      </c>
      <c r="JIZ108" s="8"/>
      <c r="JJC108" s="19">
        <f t="shared" ref="JJC108" si="6885">JJC105*(0.3+0.1)</f>
        <v>4.6139999999999999</v>
      </c>
      <c r="JJD108" s="1" t="s">
        <v>0</v>
      </c>
      <c r="JJF108" t="s">
        <v>118</v>
      </c>
      <c r="JJH108" s="8"/>
      <c r="JJK108" s="19">
        <f t="shared" ref="JJK108" si="6886">JJK105*(0.3+0.1)</f>
        <v>4.6139999999999999</v>
      </c>
      <c r="JJL108" s="1" t="s">
        <v>0</v>
      </c>
      <c r="JJN108" t="s">
        <v>118</v>
      </c>
      <c r="JJP108" s="8"/>
      <c r="JJS108" s="19">
        <f t="shared" ref="JJS108" si="6887">JJS105*(0.3+0.1)</f>
        <v>4.6139999999999999</v>
      </c>
      <c r="JJT108" s="1" t="s">
        <v>0</v>
      </c>
      <c r="JJV108" t="s">
        <v>118</v>
      </c>
      <c r="JJX108" s="8"/>
      <c r="JKA108" s="19">
        <f t="shared" ref="JKA108" si="6888">JKA105*(0.3+0.1)</f>
        <v>4.6139999999999999</v>
      </c>
      <c r="JKB108" s="1" t="s">
        <v>0</v>
      </c>
      <c r="JKD108" t="s">
        <v>118</v>
      </c>
      <c r="JKF108" s="8"/>
      <c r="JKI108" s="19">
        <f t="shared" ref="JKI108" si="6889">JKI105*(0.3+0.1)</f>
        <v>4.6139999999999999</v>
      </c>
      <c r="JKJ108" s="1" t="s">
        <v>0</v>
      </c>
      <c r="JKL108" t="s">
        <v>118</v>
      </c>
      <c r="JKN108" s="8"/>
      <c r="JKQ108" s="19">
        <f t="shared" ref="JKQ108" si="6890">JKQ105*(0.3+0.1)</f>
        <v>4.6139999999999999</v>
      </c>
      <c r="JKR108" s="1" t="s">
        <v>0</v>
      </c>
      <c r="JKT108" t="s">
        <v>118</v>
      </c>
      <c r="JKV108" s="8"/>
      <c r="JKY108" s="19">
        <f t="shared" ref="JKY108" si="6891">JKY105*(0.3+0.1)</f>
        <v>4.6139999999999999</v>
      </c>
      <c r="JKZ108" s="1" t="s">
        <v>0</v>
      </c>
      <c r="JLB108" t="s">
        <v>118</v>
      </c>
      <c r="JLD108" s="8"/>
      <c r="JLG108" s="19">
        <f t="shared" ref="JLG108" si="6892">JLG105*(0.3+0.1)</f>
        <v>4.6139999999999999</v>
      </c>
      <c r="JLH108" s="1" t="s">
        <v>0</v>
      </c>
      <c r="JLJ108" t="s">
        <v>118</v>
      </c>
      <c r="JLL108" s="8"/>
      <c r="JLO108" s="19">
        <f t="shared" ref="JLO108" si="6893">JLO105*(0.3+0.1)</f>
        <v>4.6139999999999999</v>
      </c>
      <c r="JLP108" s="1" t="s">
        <v>0</v>
      </c>
      <c r="JLR108" t="s">
        <v>118</v>
      </c>
      <c r="JLT108" s="8"/>
      <c r="JLW108" s="19">
        <f t="shared" ref="JLW108" si="6894">JLW105*(0.3+0.1)</f>
        <v>4.6139999999999999</v>
      </c>
      <c r="JLX108" s="1" t="s">
        <v>0</v>
      </c>
      <c r="JLZ108" t="s">
        <v>118</v>
      </c>
      <c r="JMB108" s="8"/>
      <c r="JME108" s="19">
        <f t="shared" ref="JME108" si="6895">JME105*(0.3+0.1)</f>
        <v>4.6139999999999999</v>
      </c>
      <c r="JMF108" s="1" t="s">
        <v>0</v>
      </c>
      <c r="JMH108" t="s">
        <v>118</v>
      </c>
      <c r="JMJ108" s="8"/>
      <c r="JMM108" s="19">
        <f t="shared" ref="JMM108" si="6896">JMM105*(0.3+0.1)</f>
        <v>4.6139999999999999</v>
      </c>
      <c r="JMN108" s="1" t="s">
        <v>0</v>
      </c>
      <c r="JMP108" t="s">
        <v>118</v>
      </c>
      <c r="JMR108" s="8"/>
      <c r="JMU108" s="19">
        <f t="shared" ref="JMU108" si="6897">JMU105*(0.3+0.1)</f>
        <v>4.6139999999999999</v>
      </c>
      <c r="JMV108" s="1" t="s">
        <v>0</v>
      </c>
      <c r="JMX108" t="s">
        <v>118</v>
      </c>
      <c r="JMZ108" s="8"/>
      <c r="JNC108" s="19">
        <f t="shared" ref="JNC108" si="6898">JNC105*(0.3+0.1)</f>
        <v>4.6139999999999999</v>
      </c>
      <c r="JND108" s="1" t="s">
        <v>0</v>
      </c>
      <c r="JNF108" t="s">
        <v>118</v>
      </c>
      <c r="JNH108" s="8"/>
      <c r="JNK108" s="19">
        <f t="shared" ref="JNK108" si="6899">JNK105*(0.3+0.1)</f>
        <v>4.6139999999999999</v>
      </c>
      <c r="JNL108" s="1" t="s">
        <v>0</v>
      </c>
      <c r="JNN108" t="s">
        <v>118</v>
      </c>
      <c r="JNP108" s="8"/>
      <c r="JNS108" s="19">
        <f t="shared" ref="JNS108" si="6900">JNS105*(0.3+0.1)</f>
        <v>4.6139999999999999</v>
      </c>
      <c r="JNT108" s="1" t="s">
        <v>0</v>
      </c>
      <c r="JNV108" t="s">
        <v>118</v>
      </c>
      <c r="JNX108" s="8"/>
      <c r="JOA108" s="19">
        <f t="shared" ref="JOA108" si="6901">JOA105*(0.3+0.1)</f>
        <v>4.6139999999999999</v>
      </c>
      <c r="JOB108" s="1" t="s">
        <v>0</v>
      </c>
      <c r="JOD108" t="s">
        <v>118</v>
      </c>
      <c r="JOF108" s="8"/>
      <c r="JOI108" s="19">
        <f t="shared" ref="JOI108" si="6902">JOI105*(0.3+0.1)</f>
        <v>4.6139999999999999</v>
      </c>
      <c r="JOJ108" s="1" t="s">
        <v>0</v>
      </c>
      <c r="JOL108" t="s">
        <v>118</v>
      </c>
      <c r="JON108" s="8"/>
      <c r="JOQ108" s="19">
        <f t="shared" ref="JOQ108" si="6903">JOQ105*(0.3+0.1)</f>
        <v>4.6139999999999999</v>
      </c>
      <c r="JOR108" s="1" t="s">
        <v>0</v>
      </c>
      <c r="JOT108" t="s">
        <v>118</v>
      </c>
      <c r="JOV108" s="8"/>
      <c r="JOY108" s="19">
        <f t="shared" ref="JOY108" si="6904">JOY105*(0.3+0.1)</f>
        <v>4.6139999999999999</v>
      </c>
      <c r="JOZ108" s="1" t="s">
        <v>0</v>
      </c>
      <c r="JPB108" t="s">
        <v>118</v>
      </c>
      <c r="JPD108" s="8"/>
      <c r="JPG108" s="19">
        <f t="shared" ref="JPG108" si="6905">JPG105*(0.3+0.1)</f>
        <v>4.6139999999999999</v>
      </c>
      <c r="JPH108" s="1" t="s">
        <v>0</v>
      </c>
      <c r="JPJ108" t="s">
        <v>118</v>
      </c>
      <c r="JPL108" s="8"/>
      <c r="JPO108" s="19">
        <f t="shared" ref="JPO108" si="6906">JPO105*(0.3+0.1)</f>
        <v>4.6139999999999999</v>
      </c>
      <c r="JPP108" s="1" t="s">
        <v>0</v>
      </c>
      <c r="JPR108" t="s">
        <v>118</v>
      </c>
      <c r="JPT108" s="8"/>
      <c r="JPW108" s="19">
        <f t="shared" ref="JPW108" si="6907">JPW105*(0.3+0.1)</f>
        <v>4.6139999999999999</v>
      </c>
      <c r="JPX108" s="1" t="s">
        <v>0</v>
      </c>
      <c r="JPZ108" t="s">
        <v>118</v>
      </c>
      <c r="JQB108" s="8"/>
      <c r="JQE108" s="19">
        <f t="shared" ref="JQE108" si="6908">JQE105*(0.3+0.1)</f>
        <v>4.6139999999999999</v>
      </c>
      <c r="JQF108" s="1" t="s">
        <v>0</v>
      </c>
      <c r="JQH108" t="s">
        <v>118</v>
      </c>
      <c r="JQJ108" s="8"/>
      <c r="JQM108" s="19">
        <f t="shared" ref="JQM108" si="6909">JQM105*(0.3+0.1)</f>
        <v>4.6139999999999999</v>
      </c>
      <c r="JQN108" s="1" t="s">
        <v>0</v>
      </c>
      <c r="JQP108" t="s">
        <v>118</v>
      </c>
      <c r="JQR108" s="8"/>
      <c r="JQU108" s="19">
        <f t="shared" ref="JQU108" si="6910">JQU105*(0.3+0.1)</f>
        <v>4.6139999999999999</v>
      </c>
      <c r="JQV108" s="1" t="s">
        <v>0</v>
      </c>
      <c r="JQX108" t="s">
        <v>118</v>
      </c>
      <c r="JQZ108" s="8"/>
      <c r="JRC108" s="19">
        <f t="shared" ref="JRC108" si="6911">JRC105*(0.3+0.1)</f>
        <v>4.6139999999999999</v>
      </c>
      <c r="JRD108" s="1" t="s">
        <v>0</v>
      </c>
      <c r="JRF108" t="s">
        <v>118</v>
      </c>
      <c r="JRH108" s="8"/>
      <c r="JRK108" s="19">
        <f t="shared" ref="JRK108" si="6912">JRK105*(0.3+0.1)</f>
        <v>4.6139999999999999</v>
      </c>
      <c r="JRL108" s="1" t="s">
        <v>0</v>
      </c>
      <c r="JRN108" t="s">
        <v>118</v>
      </c>
      <c r="JRP108" s="8"/>
      <c r="JRS108" s="19">
        <f t="shared" ref="JRS108" si="6913">JRS105*(0.3+0.1)</f>
        <v>4.6139999999999999</v>
      </c>
      <c r="JRT108" s="1" t="s">
        <v>0</v>
      </c>
      <c r="JRV108" t="s">
        <v>118</v>
      </c>
      <c r="JRX108" s="8"/>
      <c r="JSA108" s="19">
        <f t="shared" ref="JSA108" si="6914">JSA105*(0.3+0.1)</f>
        <v>4.6139999999999999</v>
      </c>
      <c r="JSB108" s="1" t="s">
        <v>0</v>
      </c>
      <c r="JSD108" t="s">
        <v>118</v>
      </c>
      <c r="JSF108" s="8"/>
      <c r="JSI108" s="19">
        <f t="shared" ref="JSI108" si="6915">JSI105*(0.3+0.1)</f>
        <v>4.6139999999999999</v>
      </c>
      <c r="JSJ108" s="1" t="s">
        <v>0</v>
      </c>
      <c r="JSL108" t="s">
        <v>118</v>
      </c>
      <c r="JSN108" s="8"/>
      <c r="JSQ108" s="19">
        <f t="shared" ref="JSQ108" si="6916">JSQ105*(0.3+0.1)</f>
        <v>4.6139999999999999</v>
      </c>
      <c r="JSR108" s="1" t="s">
        <v>0</v>
      </c>
      <c r="JST108" t="s">
        <v>118</v>
      </c>
      <c r="JSV108" s="8"/>
      <c r="JSY108" s="19">
        <f t="shared" ref="JSY108" si="6917">JSY105*(0.3+0.1)</f>
        <v>4.6139999999999999</v>
      </c>
      <c r="JSZ108" s="1" t="s">
        <v>0</v>
      </c>
      <c r="JTB108" t="s">
        <v>118</v>
      </c>
      <c r="JTD108" s="8"/>
      <c r="JTG108" s="19">
        <f t="shared" ref="JTG108" si="6918">JTG105*(0.3+0.1)</f>
        <v>4.6139999999999999</v>
      </c>
      <c r="JTH108" s="1" t="s">
        <v>0</v>
      </c>
      <c r="JTJ108" t="s">
        <v>118</v>
      </c>
      <c r="JTL108" s="8"/>
      <c r="JTO108" s="19">
        <f t="shared" ref="JTO108" si="6919">JTO105*(0.3+0.1)</f>
        <v>4.6139999999999999</v>
      </c>
      <c r="JTP108" s="1" t="s">
        <v>0</v>
      </c>
      <c r="JTR108" t="s">
        <v>118</v>
      </c>
      <c r="JTT108" s="8"/>
      <c r="JTW108" s="19">
        <f t="shared" ref="JTW108" si="6920">JTW105*(0.3+0.1)</f>
        <v>4.6139999999999999</v>
      </c>
      <c r="JTX108" s="1" t="s">
        <v>0</v>
      </c>
      <c r="JTZ108" t="s">
        <v>118</v>
      </c>
      <c r="JUB108" s="8"/>
      <c r="JUE108" s="19">
        <f t="shared" ref="JUE108" si="6921">JUE105*(0.3+0.1)</f>
        <v>4.6139999999999999</v>
      </c>
      <c r="JUF108" s="1" t="s">
        <v>0</v>
      </c>
      <c r="JUH108" t="s">
        <v>118</v>
      </c>
      <c r="JUJ108" s="8"/>
      <c r="JUM108" s="19">
        <f t="shared" ref="JUM108" si="6922">JUM105*(0.3+0.1)</f>
        <v>4.6139999999999999</v>
      </c>
      <c r="JUN108" s="1" t="s">
        <v>0</v>
      </c>
      <c r="JUP108" t="s">
        <v>118</v>
      </c>
      <c r="JUR108" s="8"/>
      <c r="JUU108" s="19">
        <f t="shared" ref="JUU108" si="6923">JUU105*(0.3+0.1)</f>
        <v>4.6139999999999999</v>
      </c>
      <c r="JUV108" s="1" t="s">
        <v>0</v>
      </c>
      <c r="JUX108" t="s">
        <v>118</v>
      </c>
      <c r="JUZ108" s="8"/>
      <c r="JVC108" s="19">
        <f t="shared" ref="JVC108" si="6924">JVC105*(0.3+0.1)</f>
        <v>4.6139999999999999</v>
      </c>
      <c r="JVD108" s="1" t="s">
        <v>0</v>
      </c>
      <c r="JVF108" t="s">
        <v>118</v>
      </c>
      <c r="JVH108" s="8"/>
      <c r="JVK108" s="19">
        <f t="shared" ref="JVK108" si="6925">JVK105*(0.3+0.1)</f>
        <v>4.6139999999999999</v>
      </c>
      <c r="JVL108" s="1" t="s">
        <v>0</v>
      </c>
      <c r="JVN108" t="s">
        <v>118</v>
      </c>
      <c r="JVP108" s="8"/>
      <c r="JVS108" s="19">
        <f t="shared" ref="JVS108" si="6926">JVS105*(0.3+0.1)</f>
        <v>4.6139999999999999</v>
      </c>
      <c r="JVT108" s="1" t="s">
        <v>0</v>
      </c>
      <c r="JVV108" t="s">
        <v>118</v>
      </c>
      <c r="JVX108" s="8"/>
      <c r="JWA108" s="19">
        <f t="shared" ref="JWA108" si="6927">JWA105*(0.3+0.1)</f>
        <v>4.6139999999999999</v>
      </c>
      <c r="JWB108" s="1" t="s">
        <v>0</v>
      </c>
      <c r="JWD108" t="s">
        <v>118</v>
      </c>
      <c r="JWF108" s="8"/>
      <c r="JWI108" s="19">
        <f t="shared" ref="JWI108" si="6928">JWI105*(0.3+0.1)</f>
        <v>4.6139999999999999</v>
      </c>
      <c r="JWJ108" s="1" t="s">
        <v>0</v>
      </c>
      <c r="JWL108" t="s">
        <v>118</v>
      </c>
      <c r="JWN108" s="8"/>
      <c r="JWQ108" s="19">
        <f t="shared" ref="JWQ108" si="6929">JWQ105*(0.3+0.1)</f>
        <v>4.6139999999999999</v>
      </c>
      <c r="JWR108" s="1" t="s">
        <v>0</v>
      </c>
      <c r="JWT108" t="s">
        <v>118</v>
      </c>
      <c r="JWV108" s="8"/>
      <c r="JWY108" s="19">
        <f t="shared" ref="JWY108" si="6930">JWY105*(0.3+0.1)</f>
        <v>4.6139999999999999</v>
      </c>
      <c r="JWZ108" s="1" t="s">
        <v>0</v>
      </c>
      <c r="JXB108" t="s">
        <v>118</v>
      </c>
      <c r="JXD108" s="8"/>
      <c r="JXG108" s="19">
        <f t="shared" ref="JXG108" si="6931">JXG105*(0.3+0.1)</f>
        <v>4.6139999999999999</v>
      </c>
      <c r="JXH108" s="1" t="s">
        <v>0</v>
      </c>
      <c r="JXJ108" t="s">
        <v>118</v>
      </c>
      <c r="JXL108" s="8"/>
      <c r="JXO108" s="19">
        <f t="shared" ref="JXO108" si="6932">JXO105*(0.3+0.1)</f>
        <v>4.6139999999999999</v>
      </c>
      <c r="JXP108" s="1" t="s">
        <v>0</v>
      </c>
      <c r="JXR108" t="s">
        <v>118</v>
      </c>
      <c r="JXT108" s="8"/>
      <c r="JXW108" s="19">
        <f t="shared" ref="JXW108" si="6933">JXW105*(0.3+0.1)</f>
        <v>4.6139999999999999</v>
      </c>
      <c r="JXX108" s="1" t="s">
        <v>0</v>
      </c>
      <c r="JXZ108" t="s">
        <v>118</v>
      </c>
      <c r="JYB108" s="8"/>
      <c r="JYE108" s="19">
        <f t="shared" ref="JYE108" si="6934">JYE105*(0.3+0.1)</f>
        <v>4.6139999999999999</v>
      </c>
      <c r="JYF108" s="1" t="s">
        <v>0</v>
      </c>
      <c r="JYH108" t="s">
        <v>118</v>
      </c>
      <c r="JYJ108" s="8"/>
      <c r="JYM108" s="19">
        <f t="shared" ref="JYM108" si="6935">JYM105*(0.3+0.1)</f>
        <v>4.6139999999999999</v>
      </c>
      <c r="JYN108" s="1" t="s">
        <v>0</v>
      </c>
      <c r="JYP108" t="s">
        <v>118</v>
      </c>
      <c r="JYR108" s="8"/>
      <c r="JYU108" s="19">
        <f t="shared" ref="JYU108" si="6936">JYU105*(0.3+0.1)</f>
        <v>4.6139999999999999</v>
      </c>
      <c r="JYV108" s="1" t="s">
        <v>0</v>
      </c>
      <c r="JYX108" t="s">
        <v>118</v>
      </c>
      <c r="JYZ108" s="8"/>
      <c r="JZC108" s="19">
        <f t="shared" ref="JZC108" si="6937">JZC105*(0.3+0.1)</f>
        <v>4.6139999999999999</v>
      </c>
      <c r="JZD108" s="1" t="s">
        <v>0</v>
      </c>
      <c r="JZF108" t="s">
        <v>118</v>
      </c>
      <c r="JZH108" s="8"/>
      <c r="JZK108" s="19">
        <f t="shared" ref="JZK108" si="6938">JZK105*(0.3+0.1)</f>
        <v>4.6139999999999999</v>
      </c>
      <c r="JZL108" s="1" t="s">
        <v>0</v>
      </c>
      <c r="JZN108" t="s">
        <v>118</v>
      </c>
      <c r="JZP108" s="8"/>
      <c r="JZS108" s="19">
        <f t="shared" ref="JZS108" si="6939">JZS105*(0.3+0.1)</f>
        <v>4.6139999999999999</v>
      </c>
      <c r="JZT108" s="1" t="s">
        <v>0</v>
      </c>
      <c r="JZV108" t="s">
        <v>118</v>
      </c>
      <c r="JZX108" s="8"/>
      <c r="KAA108" s="19">
        <f t="shared" ref="KAA108" si="6940">KAA105*(0.3+0.1)</f>
        <v>4.6139999999999999</v>
      </c>
      <c r="KAB108" s="1" t="s">
        <v>0</v>
      </c>
      <c r="KAD108" t="s">
        <v>118</v>
      </c>
      <c r="KAF108" s="8"/>
      <c r="KAI108" s="19">
        <f t="shared" ref="KAI108" si="6941">KAI105*(0.3+0.1)</f>
        <v>4.6139999999999999</v>
      </c>
      <c r="KAJ108" s="1" t="s">
        <v>0</v>
      </c>
      <c r="KAL108" t="s">
        <v>118</v>
      </c>
      <c r="KAN108" s="8"/>
      <c r="KAQ108" s="19">
        <f t="shared" ref="KAQ108" si="6942">KAQ105*(0.3+0.1)</f>
        <v>4.6139999999999999</v>
      </c>
      <c r="KAR108" s="1" t="s">
        <v>0</v>
      </c>
      <c r="KAT108" t="s">
        <v>118</v>
      </c>
      <c r="KAV108" s="8"/>
      <c r="KAY108" s="19">
        <f t="shared" ref="KAY108" si="6943">KAY105*(0.3+0.1)</f>
        <v>4.6139999999999999</v>
      </c>
      <c r="KAZ108" s="1" t="s">
        <v>0</v>
      </c>
      <c r="KBB108" t="s">
        <v>118</v>
      </c>
      <c r="KBD108" s="8"/>
      <c r="KBG108" s="19">
        <f t="shared" ref="KBG108" si="6944">KBG105*(0.3+0.1)</f>
        <v>4.6139999999999999</v>
      </c>
      <c r="KBH108" s="1" t="s">
        <v>0</v>
      </c>
      <c r="KBJ108" t="s">
        <v>118</v>
      </c>
      <c r="KBL108" s="8"/>
      <c r="KBO108" s="19">
        <f t="shared" ref="KBO108" si="6945">KBO105*(0.3+0.1)</f>
        <v>4.6139999999999999</v>
      </c>
      <c r="KBP108" s="1" t="s">
        <v>0</v>
      </c>
      <c r="KBR108" t="s">
        <v>118</v>
      </c>
      <c r="KBT108" s="8"/>
      <c r="KBW108" s="19">
        <f t="shared" ref="KBW108" si="6946">KBW105*(0.3+0.1)</f>
        <v>4.6139999999999999</v>
      </c>
      <c r="KBX108" s="1" t="s">
        <v>0</v>
      </c>
      <c r="KBZ108" t="s">
        <v>118</v>
      </c>
      <c r="KCB108" s="8"/>
      <c r="KCE108" s="19">
        <f t="shared" ref="KCE108" si="6947">KCE105*(0.3+0.1)</f>
        <v>4.6139999999999999</v>
      </c>
      <c r="KCF108" s="1" t="s">
        <v>0</v>
      </c>
      <c r="KCH108" t="s">
        <v>118</v>
      </c>
      <c r="KCJ108" s="8"/>
      <c r="KCM108" s="19">
        <f t="shared" ref="KCM108" si="6948">KCM105*(0.3+0.1)</f>
        <v>4.6139999999999999</v>
      </c>
      <c r="KCN108" s="1" t="s">
        <v>0</v>
      </c>
      <c r="KCP108" t="s">
        <v>118</v>
      </c>
      <c r="KCR108" s="8"/>
      <c r="KCU108" s="19">
        <f t="shared" ref="KCU108" si="6949">KCU105*(0.3+0.1)</f>
        <v>4.6139999999999999</v>
      </c>
      <c r="KCV108" s="1" t="s">
        <v>0</v>
      </c>
      <c r="KCX108" t="s">
        <v>118</v>
      </c>
      <c r="KCZ108" s="8"/>
      <c r="KDC108" s="19">
        <f t="shared" ref="KDC108" si="6950">KDC105*(0.3+0.1)</f>
        <v>4.6139999999999999</v>
      </c>
      <c r="KDD108" s="1" t="s">
        <v>0</v>
      </c>
      <c r="KDF108" t="s">
        <v>118</v>
      </c>
      <c r="KDH108" s="8"/>
      <c r="KDK108" s="19">
        <f t="shared" ref="KDK108" si="6951">KDK105*(0.3+0.1)</f>
        <v>4.6139999999999999</v>
      </c>
      <c r="KDL108" s="1" t="s">
        <v>0</v>
      </c>
      <c r="KDN108" t="s">
        <v>118</v>
      </c>
      <c r="KDP108" s="8"/>
      <c r="KDS108" s="19">
        <f t="shared" ref="KDS108" si="6952">KDS105*(0.3+0.1)</f>
        <v>4.6139999999999999</v>
      </c>
      <c r="KDT108" s="1" t="s">
        <v>0</v>
      </c>
      <c r="KDV108" t="s">
        <v>118</v>
      </c>
      <c r="KDX108" s="8"/>
      <c r="KEA108" s="19">
        <f t="shared" ref="KEA108" si="6953">KEA105*(0.3+0.1)</f>
        <v>4.6139999999999999</v>
      </c>
      <c r="KEB108" s="1" t="s">
        <v>0</v>
      </c>
      <c r="KED108" t="s">
        <v>118</v>
      </c>
      <c r="KEF108" s="8"/>
      <c r="KEI108" s="19">
        <f t="shared" ref="KEI108" si="6954">KEI105*(0.3+0.1)</f>
        <v>4.6139999999999999</v>
      </c>
      <c r="KEJ108" s="1" t="s">
        <v>0</v>
      </c>
      <c r="KEL108" t="s">
        <v>118</v>
      </c>
      <c r="KEN108" s="8"/>
      <c r="KEQ108" s="19">
        <f t="shared" ref="KEQ108" si="6955">KEQ105*(0.3+0.1)</f>
        <v>4.6139999999999999</v>
      </c>
      <c r="KER108" s="1" t="s">
        <v>0</v>
      </c>
      <c r="KET108" t="s">
        <v>118</v>
      </c>
      <c r="KEV108" s="8"/>
      <c r="KEY108" s="19">
        <f t="shared" ref="KEY108" si="6956">KEY105*(0.3+0.1)</f>
        <v>4.6139999999999999</v>
      </c>
      <c r="KEZ108" s="1" t="s">
        <v>0</v>
      </c>
      <c r="KFB108" t="s">
        <v>118</v>
      </c>
      <c r="KFD108" s="8"/>
      <c r="KFG108" s="19">
        <f t="shared" ref="KFG108" si="6957">KFG105*(0.3+0.1)</f>
        <v>4.6139999999999999</v>
      </c>
      <c r="KFH108" s="1" t="s">
        <v>0</v>
      </c>
      <c r="KFJ108" t="s">
        <v>118</v>
      </c>
      <c r="KFL108" s="8"/>
      <c r="KFO108" s="19">
        <f t="shared" ref="KFO108" si="6958">KFO105*(0.3+0.1)</f>
        <v>4.6139999999999999</v>
      </c>
      <c r="KFP108" s="1" t="s">
        <v>0</v>
      </c>
      <c r="KFR108" t="s">
        <v>118</v>
      </c>
      <c r="KFT108" s="8"/>
      <c r="KFW108" s="19">
        <f t="shared" ref="KFW108" si="6959">KFW105*(0.3+0.1)</f>
        <v>4.6139999999999999</v>
      </c>
      <c r="KFX108" s="1" t="s">
        <v>0</v>
      </c>
      <c r="KFZ108" t="s">
        <v>118</v>
      </c>
      <c r="KGB108" s="8"/>
      <c r="KGE108" s="19">
        <f t="shared" ref="KGE108" si="6960">KGE105*(0.3+0.1)</f>
        <v>4.6139999999999999</v>
      </c>
      <c r="KGF108" s="1" t="s">
        <v>0</v>
      </c>
      <c r="KGH108" t="s">
        <v>118</v>
      </c>
      <c r="KGJ108" s="8"/>
      <c r="KGM108" s="19">
        <f t="shared" ref="KGM108" si="6961">KGM105*(0.3+0.1)</f>
        <v>4.6139999999999999</v>
      </c>
      <c r="KGN108" s="1" t="s">
        <v>0</v>
      </c>
      <c r="KGP108" t="s">
        <v>118</v>
      </c>
      <c r="KGR108" s="8"/>
      <c r="KGU108" s="19">
        <f t="shared" ref="KGU108" si="6962">KGU105*(0.3+0.1)</f>
        <v>4.6139999999999999</v>
      </c>
      <c r="KGV108" s="1" t="s">
        <v>0</v>
      </c>
      <c r="KGX108" t="s">
        <v>118</v>
      </c>
      <c r="KGZ108" s="8"/>
      <c r="KHC108" s="19">
        <f t="shared" ref="KHC108" si="6963">KHC105*(0.3+0.1)</f>
        <v>4.6139999999999999</v>
      </c>
      <c r="KHD108" s="1" t="s">
        <v>0</v>
      </c>
      <c r="KHF108" t="s">
        <v>118</v>
      </c>
      <c r="KHH108" s="8"/>
      <c r="KHK108" s="19">
        <f t="shared" ref="KHK108" si="6964">KHK105*(0.3+0.1)</f>
        <v>4.6139999999999999</v>
      </c>
      <c r="KHL108" s="1" t="s">
        <v>0</v>
      </c>
      <c r="KHN108" t="s">
        <v>118</v>
      </c>
      <c r="KHP108" s="8"/>
      <c r="KHS108" s="19">
        <f t="shared" ref="KHS108" si="6965">KHS105*(0.3+0.1)</f>
        <v>4.6139999999999999</v>
      </c>
      <c r="KHT108" s="1" t="s">
        <v>0</v>
      </c>
      <c r="KHV108" t="s">
        <v>118</v>
      </c>
      <c r="KHX108" s="8"/>
      <c r="KIA108" s="19">
        <f t="shared" ref="KIA108" si="6966">KIA105*(0.3+0.1)</f>
        <v>4.6139999999999999</v>
      </c>
      <c r="KIB108" s="1" t="s">
        <v>0</v>
      </c>
      <c r="KID108" t="s">
        <v>118</v>
      </c>
      <c r="KIF108" s="8"/>
      <c r="KII108" s="19">
        <f t="shared" ref="KII108" si="6967">KII105*(0.3+0.1)</f>
        <v>4.6139999999999999</v>
      </c>
      <c r="KIJ108" s="1" t="s">
        <v>0</v>
      </c>
      <c r="KIL108" t="s">
        <v>118</v>
      </c>
      <c r="KIN108" s="8"/>
      <c r="KIQ108" s="19">
        <f t="shared" ref="KIQ108" si="6968">KIQ105*(0.3+0.1)</f>
        <v>4.6139999999999999</v>
      </c>
      <c r="KIR108" s="1" t="s">
        <v>0</v>
      </c>
      <c r="KIT108" t="s">
        <v>118</v>
      </c>
      <c r="KIV108" s="8"/>
      <c r="KIY108" s="19">
        <f t="shared" ref="KIY108" si="6969">KIY105*(0.3+0.1)</f>
        <v>4.6139999999999999</v>
      </c>
      <c r="KIZ108" s="1" t="s">
        <v>0</v>
      </c>
      <c r="KJB108" t="s">
        <v>118</v>
      </c>
      <c r="KJD108" s="8"/>
      <c r="KJG108" s="19">
        <f t="shared" ref="KJG108" si="6970">KJG105*(0.3+0.1)</f>
        <v>4.6139999999999999</v>
      </c>
      <c r="KJH108" s="1" t="s">
        <v>0</v>
      </c>
      <c r="KJJ108" t="s">
        <v>118</v>
      </c>
      <c r="KJL108" s="8"/>
      <c r="KJO108" s="19">
        <f t="shared" ref="KJO108" si="6971">KJO105*(0.3+0.1)</f>
        <v>4.6139999999999999</v>
      </c>
      <c r="KJP108" s="1" t="s">
        <v>0</v>
      </c>
      <c r="KJR108" t="s">
        <v>118</v>
      </c>
      <c r="KJT108" s="8"/>
      <c r="KJW108" s="19">
        <f t="shared" ref="KJW108" si="6972">KJW105*(0.3+0.1)</f>
        <v>4.6139999999999999</v>
      </c>
      <c r="KJX108" s="1" t="s">
        <v>0</v>
      </c>
      <c r="KJZ108" t="s">
        <v>118</v>
      </c>
      <c r="KKB108" s="8"/>
      <c r="KKE108" s="19">
        <f t="shared" ref="KKE108" si="6973">KKE105*(0.3+0.1)</f>
        <v>4.6139999999999999</v>
      </c>
      <c r="KKF108" s="1" t="s">
        <v>0</v>
      </c>
      <c r="KKH108" t="s">
        <v>118</v>
      </c>
      <c r="KKJ108" s="8"/>
      <c r="KKM108" s="19">
        <f t="shared" ref="KKM108" si="6974">KKM105*(0.3+0.1)</f>
        <v>4.6139999999999999</v>
      </c>
      <c r="KKN108" s="1" t="s">
        <v>0</v>
      </c>
      <c r="KKP108" t="s">
        <v>118</v>
      </c>
      <c r="KKR108" s="8"/>
      <c r="KKU108" s="19">
        <f t="shared" ref="KKU108" si="6975">KKU105*(0.3+0.1)</f>
        <v>4.6139999999999999</v>
      </c>
      <c r="KKV108" s="1" t="s">
        <v>0</v>
      </c>
      <c r="KKX108" t="s">
        <v>118</v>
      </c>
      <c r="KKZ108" s="8"/>
      <c r="KLC108" s="19">
        <f t="shared" ref="KLC108" si="6976">KLC105*(0.3+0.1)</f>
        <v>4.6139999999999999</v>
      </c>
      <c r="KLD108" s="1" t="s">
        <v>0</v>
      </c>
      <c r="KLF108" t="s">
        <v>118</v>
      </c>
      <c r="KLH108" s="8"/>
      <c r="KLK108" s="19">
        <f t="shared" ref="KLK108" si="6977">KLK105*(0.3+0.1)</f>
        <v>4.6139999999999999</v>
      </c>
      <c r="KLL108" s="1" t="s">
        <v>0</v>
      </c>
      <c r="KLN108" t="s">
        <v>118</v>
      </c>
      <c r="KLP108" s="8"/>
      <c r="KLS108" s="19">
        <f t="shared" ref="KLS108" si="6978">KLS105*(0.3+0.1)</f>
        <v>4.6139999999999999</v>
      </c>
      <c r="KLT108" s="1" t="s">
        <v>0</v>
      </c>
      <c r="KLV108" t="s">
        <v>118</v>
      </c>
      <c r="KLX108" s="8"/>
      <c r="KMA108" s="19">
        <f t="shared" ref="KMA108" si="6979">KMA105*(0.3+0.1)</f>
        <v>4.6139999999999999</v>
      </c>
      <c r="KMB108" s="1" t="s">
        <v>0</v>
      </c>
      <c r="KMD108" t="s">
        <v>118</v>
      </c>
      <c r="KMF108" s="8"/>
      <c r="KMI108" s="19">
        <f t="shared" ref="KMI108" si="6980">KMI105*(0.3+0.1)</f>
        <v>4.6139999999999999</v>
      </c>
      <c r="KMJ108" s="1" t="s">
        <v>0</v>
      </c>
      <c r="KML108" t="s">
        <v>118</v>
      </c>
      <c r="KMN108" s="8"/>
      <c r="KMQ108" s="19">
        <f t="shared" ref="KMQ108" si="6981">KMQ105*(0.3+0.1)</f>
        <v>4.6139999999999999</v>
      </c>
      <c r="KMR108" s="1" t="s">
        <v>0</v>
      </c>
      <c r="KMT108" t="s">
        <v>118</v>
      </c>
      <c r="KMV108" s="8"/>
      <c r="KMY108" s="19">
        <f t="shared" ref="KMY108" si="6982">KMY105*(0.3+0.1)</f>
        <v>4.6139999999999999</v>
      </c>
      <c r="KMZ108" s="1" t="s">
        <v>0</v>
      </c>
      <c r="KNB108" t="s">
        <v>118</v>
      </c>
      <c r="KND108" s="8"/>
      <c r="KNG108" s="19">
        <f t="shared" ref="KNG108" si="6983">KNG105*(0.3+0.1)</f>
        <v>4.6139999999999999</v>
      </c>
      <c r="KNH108" s="1" t="s">
        <v>0</v>
      </c>
      <c r="KNJ108" t="s">
        <v>118</v>
      </c>
      <c r="KNL108" s="8"/>
      <c r="KNO108" s="19">
        <f t="shared" ref="KNO108" si="6984">KNO105*(0.3+0.1)</f>
        <v>4.6139999999999999</v>
      </c>
      <c r="KNP108" s="1" t="s">
        <v>0</v>
      </c>
      <c r="KNR108" t="s">
        <v>118</v>
      </c>
      <c r="KNT108" s="8"/>
      <c r="KNW108" s="19">
        <f t="shared" ref="KNW108" si="6985">KNW105*(0.3+0.1)</f>
        <v>4.6139999999999999</v>
      </c>
      <c r="KNX108" s="1" t="s">
        <v>0</v>
      </c>
      <c r="KNZ108" t="s">
        <v>118</v>
      </c>
      <c r="KOB108" s="8"/>
      <c r="KOE108" s="19">
        <f t="shared" ref="KOE108" si="6986">KOE105*(0.3+0.1)</f>
        <v>4.6139999999999999</v>
      </c>
      <c r="KOF108" s="1" t="s">
        <v>0</v>
      </c>
      <c r="KOH108" t="s">
        <v>118</v>
      </c>
      <c r="KOJ108" s="8"/>
      <c r="KOM108" s="19">
        <f t="shared" ref="KOM108" si="6987">KOM105*(0.3+0.1)</f>
        <v>4.6139999999999999</v>
      </c>
      <c r="KON108" s="1" t="s">
        <v>0</v>
      </c>
      <c r="KOP108" t="s">
        <v>118</v>
      </c>
      <c r="KOR108" s="8"/>
      <c r="KOU108" s="19">
        <f t="shared" ref="KOU108" si="6988">KOU105*(0.3+0.1)</f>
        <v>4.6139999999999999</v>
      </c>
      <c r="KOV108" s="1" t="s">
        <v>0</v>
      </c>
      <c r="KOX108" t="s">
        <v>118</v>
      </c>
      <c r="KOZ108" s="8"/>
      <c r="KPC108" s="19">
        <f t="shared" ref="KPC108" si="6989">KPC105*(0.3+0.1)</f>
        <v>4.6139999999999999</v>
      </c>
      <c r="KPD108" s="1" t="s">
        <v>0</v>
      </c>
      <c r="KPF108" t="s">
        <v>118</v>
      </c>
      <c r="KPH108" s="8"/>
      <c r="KPK108" s="19">
        <f t="shared" ref="KPK108" si="6990">KPK105*(0.3+0.1)</f>
        <v>4.6139999999999999</v>
      </c>
      <c r="KPL108" s="1" t="s">
        <v>0</v>
      </c>
      <c r="KPN108" t="s">
        <v>118</v>
      </c>
      <c r="KPP108" s="8"/>
      <c r="KPS108" s="19">
        <f t="shared" ref="KPS108" si="6991">KPS105*(0.3+0.1)</f>
        <v>4.6139999999999999</v>
      </c>
      <c r="KPT108" s="1" t="s">
        <v>0</v>
      </c>
      <c r="KPV108" t="s">
        <v>118</v>
      </c>
      <c r="KPX108" s="8"/>
      <c r="KQA108" s="19">
        <f t="shared" ref="KQA108" si="6992">KQA105*(0.3+0.1)</f>
        <v>4.6139999999999999</v>
      </c>
      <c r="KQB108" s="1" t="s">
        <v>0</v>
      </c>
      <c r="KQD108" t="s">
        <v>118</v>
      </c>
      <c r="KQF108" s="8"/>
      <c r="KQI108" s="19">
        <f t="shared" ref="KQI108" si="6993">KQI105*(0.3+0.1)</f>
        <v>4.6139999999999999</v>
      </c>
      <c r="KQJ108" s="1" t="s">
        <v>0</v>
      </c>
      <c r="KQL108" t="s">
        <v>118</v>
      </c>
      <c r="KQN108" s="8"/>
      <c r="KQQ108" s="19">
        <f t="shared" ref="KQQ108" si="6994">KQQ105*(0.3+0.1)</f>
        <v>4.6139999999999999</v>
      </c>
      <c r="KQR108" s="1" t="s">
        <v>0</v>
      </c>
      <c r="KQT108" t="s">
        <v>118</v>
      </c>
      <c r="KQV108" s="8"/>
      <c r="KQY108" s="19">
        <f t="shared" ref="KQY108" si="6995">KQY105*(0.3+0.1)</f>
        <v>4.6139999999999999</v>
      </c>
      <c r="KQZ108" s="1" t="s">
        <v>0</v>
      </c>
      <c r="KRB108" t="s">
        <v>118</v>
      </c>
      <c r="KRD108" s="8"/>
      <c r="KRG108" s="19">
        <f t="shared" ref="KRG108" si="6996">KRG105*(0.3+0.1)</f>
        <v>4.6139999999999999</v>
      </c>
      <c r="KRH108" s="1" t="s">
        <v>0</v>
      </c>
      <c r="KRJ108" t="s">
        <v>118</v>
      </c>
      <c r="KRL108" s="8"/>
      <c r="KRO108" s="19">
        <f t="shared" ref="KRO108" si="6997">KRO105*(0.3+0.1)</f>
        <v>4.6139999999999999</v>
      </c>
      <c r="KRP108" s="1" t="s">
        <v>0</v>
      </c>
      <c r="KRR108" t="s">
        <v>118</v>
      </c>
      <c r="KRT108" s="8"/>
      <c r="KRW108" s="19">
        <f t="shared" ref="KRW108" si="6998">KRW105*(0.3+0.1)</f>
        <v>4.6139999999999999</v>
      </c>
      <c r="KRX108" s="1" t="s">
        <v>0</v>
      </c>
      <c r="KRZ108" t="s">
        <v>118</v>
      </c>
      <c r="KSB108" s="8"/>
      <c r="KSE108" s="19">
        <f t="shared" ref="KSE108" si="6999">KSE105*(0.3+0.1)</f>
        <v>4.6139999999999999</v>
      </c>
      <c r="KSF108" s="1" t="s">
        <v>0</v>
      </c>
      <c r="KSH108" t="s">
        <v>118</v>
      </c>
      <c r="KSJ108" s="8"/>
      <c r="KSM108" s="19">
        <f t="shared" ref="KSM108" si="7000">KSM105*(0.3+0.1)</f>
        <v>4.6139999999999999</v>
      </c>
      <c r="KSN108" s="1" t="s">
        <v>0</v>
      </c>
      <c r="KSP108" t="s">
        <v>118</v>
      </c>
      <c r="KSR108" s="8"/>
      <c r="KSU108" s="19">
        <f t="shared" ref="KSU108" si="7001">KSU105*(0.3+0.1)</f>
        <v>4.6139999999999999</v>
      </c>
      <c r="KSV108" s="1" t="s">
        <v>0</v>
      </c>
      <c r="KSX108" t="s">
        <v>118</v>
      </c>
      <c r="KSZ108" s="8"/>
      <c r="KTC108" s="19">
        <f t="shared" ref="KTC108" si="7002">KTC105*(0.3+0.1)</f>
        <v>4.6139999999999999</v>
      </c>
      <c r="KTD108" s="1" t="s">
        <v>0</v>
      </c>
      <c r="KTF108" t="s">
        <v>118</v>
      </c>
      <c r="KTH108" s="8"/>
      <c r="KTK108" s="19">
        <f t="shared" ref="KTK108" si="7003">KTK105*(0.3+0.1)</f>
        <v>4.6139999999999999</v>
      </c>
      <c r="KTL108" s="1" t="s">
        <v>0</v>
      </c>
      <c r="KTN108" t="s">
        <v>118</v>
      </c>
      <c r="KTP108" s="8"/>
      <c r="KTS108" s="19">
        <f t="shared" ref="KTS108" si="7004">KTS105*(0.3+0.1)</f>
        <v>4.6139999999999999</v>
      </c>
      <c r="KTT108" s="1" t="s">
        <v>0</v>
      </c>
      <c r="KTV108" t="s">
        <v>118</v>
      </c>
      <c r="KTX108" s="8"/>
      <c r="KUA108" s="19">
        <f t="shared" ref="KUA108" si="7005">KUA105*(0.3+0.1)</f>
        <v>4.6139999999999999</v>
      </c>
      <c r="KUB108" s="1" t="s">
        <v>0</v>
      </c>
      <c r="KUD108" t="s">
        <v>118</v>
      </c>
      <c r="KUF108" s="8"/>
      <c r="KUI108" s="19">
        <f t="shared" ref="KUI108" si="7006">KUI105*(0.3+0.1)</f>
        <v>4.6139999999999999</v>
      </c>
      <c r="KUJ108" s="1" t="s">
        <v>0</v>
      </c>
      <c r="KUL108" t="s">
        <v>118</v>
      </c>
      <c r="KUN108" s="8"/>
      <c r="KUQ108" s="19">
        <f t="shared" ref="KUQ108" si="7007">KUQ105*(0.3+0.1)</f>
        <v>4.6139999999999999</v>
      </c>
      <c r="KUR108" s="1" t="s">
        <v>0</v>
      </c>
      <c r="KUT108" t="s">
        <v>118</v>
      </c>
      <c r="KUV108" s="8"/>
      <c r="KUY108" s="19">
        <f t="shared" ref="KUY108" si="7008">KUY105*(0.3+0.1)</f>
        <v>4.6139999999999999</v>
      </c>
      <c r="KUZ108" s="1" t="s">
        <v>0</v>
      </c>
      <c r="KVB108" t="s">
        <v>118</v>
      </c>
      <c r="KVD108" s="8"/>
      <c r="KVG108" s="19">
        <f t="shared" ref="KVG108" si="7009">KVG105*(0.3+0.1)</f>
        <v>4.6139999999999999</v>
      </c>
      <c r="KVH108" s="1" t="s">
        <v>0</v>
      </c>
      <c r="KVJ108" t="s">
        <v>118</v>
      </c>
      <c r="KVL108" s="8"/>
      <c r="KVO108" s="19">
        <f t="shared" ref="KVO108" si="7010">KVO105*(0.3+0.1)</f>
        <v>4.6139999999999999</v>
      </c>
      <c r="KVP108" s="1" t="s">
        <v>0</v>
      </c>
      <c r="KVR108" t="s">
        <v>118</v>
      </c>
      <c r="KVT108" s="8"/>
      <c r="KVW108" s="19">
        <f t="shared" ref="KVW108" si="7011">KVW105*(0.3+0.1)</f>
        <v>4.6139999999999999</v>
      </c>
      <c r="KVX108" s="1" t="s">
        <v>0</v>
      </c>
      <c r="KVZ108" t="s">
        <v>118</v>
      </c>
      <c r="KWB108" s="8"/>
      <c r="KWE108" s="19">
        <f t="shared" ref="KWE108" si="7012">KWE105*(0.3+0.1)</f>
        <v>4.6139999999999999</v>
      </c>
      <c r="KWF108" s="1" t="s">
        <v>0</v>
      </c>
      <c r="KWH108" t="s">
        <v>118</v>
      </c>
      <c r="KWJ108" s="8"/>
      <c r="KWM108" s="19">
        <f t="shared" ref="KWM108" si="7013">KWM105*(0.3+0.1)</f>
        <v>4.6139999999999999</v>
      </c>
      <c r="KWN108" s="1" t="s">
        <v>0</v>
      </c>
      <c r="KWP108" t="s">
        <v>118</v>
      </c>
      <c r="KWR108" s="8"/>
      <c r="KWU108" s="19">
        <f t="shared" ref="KWU108" si="7014">KWU105*(0.3+0.1)</f>
        <v>4.6139999999999999</v>
      </c>
      <c r="KWV108" s="1" t="s">
        <v>0</v>
      </c>
      <c r="KWX108" t="s">
        <v>118</v>
      </c>
      <c r="KWZ108" s="8"/>
      <c r="KXC108" s="19">
        <f t="shared" ref="KXC108" si="7015">KXC105*(0.3+0.1)</f>
        <v>4.6139999999999999</v>
      </c>
      <c r="KXD108" s="1" t="s">
        <v>0</v>
      </c>
      <c r="KXF108" t="s">
        <v>118</v>
      </c>
      <c r="KXH108" s="8"/>
      <c r="KXK108" s="19">
        <f t="shared" ref="KXK108" si="7016">KXK105*(0.3+0.1)</f>
        <v>4.6139999999999999</v>
      </c>
      <c r="KXL108" s="1" t="s">
        <v>0</v>
      </c>
      <c r="KXN108" t="s">
        <v>118</v>
      </c>
      <c r="KXP108" s="8"/>
      <c r="KXS108" s="19">
        <f t="shared" ref="KXS108" si="7017">KXS105*(0.3+0.1)</f>
        <v>4.6139999999999999</v>
      </c>
      <c r="KXT108" s="1" t="s">
        <v>0</v>
      </c>
      <c r="KXV108" t="s">
        <v>118</v>
      </c>
      <c r="KXX108" s="8"/>
      <c r="KYA108" s="19">
        <f t="shared" ref="KYA108" si="7018">KYA105*(0.3+0.1)</f>
        <v>4.6139999999999999</v>
      </c>
      <c r="KYB108" s="1" t="s">
        <v>0</v>
      </c>
      <c r="KYD108" t="s">
        <v>118</v>
      </c>
      <c r="KYF108" s="8"/>
      <c r="KYI108" s="19">
        <f t="shared" ref="KYI108" si="7019">KYI105*(0.3+0.1)</f>
        <v>4.6139999999999999</v>
      </c>
      <c r="KYJ108" s="1" t="s">
        <v>0</v>
      </c>
      <c r="KYL108" t="s">
        <v>118</v>
      </c>
      <c r="KYN108" s="8"/>
      <c r="KYQ108" s="19">
        <f t="shared" ref="KYQ108" si="7020">KYQ105*(0.3+0.1)</f>
        <v>4.6139999999999999</v>
      </c>
      <c r="KYR108" s="1" t="s">
        <v>0</v>
      </c>
      <c r="KYT108" t="s">
        <v>118</v>
      </c>
      <c r="KYV108" s="8"/>
      <c r="KYY108" s="19">
        <f t="shared" ref="KYY108" si="7021">KYY105*(0.3+0.1)</f>
        <v>4.6139999999999999</v>
      </c>
      <c r="KYZ108" s="1" t="s">
        <v>0</v>
      </c>
      <c r="KZB108" t="s">
        <v>118</v>
      </c>
      <c r="KZD108" s="8"/>
      <c r="KZG108" s="19">
        <f t="shared" ref="KZG108" si="7022">KZG105*(0.3+0.1)</f>
        <v>4.6139999999999999</v>
      </c>
      <c r="KZH108" s="1" t="s">
        <v>0</v>
      </c>
      <c r="KZJ108" t="s">
        <v>118</v>
      </c>
      <c r="KZL108" s="8"/>
      <c r="KZO108" s="19">
        <f t="shared" ref="KZO108" si="7023">KZO105*(0.3+0.1)</f>
        <v>4.6139999999999999</v>
      </c>
      <c r="KZP108" s="1" t="s">
        <v>0</v>
      </c>
      <c r="KZR108" t="s">
        <v>118</v>
      </c>
      <c r="KZT108" s="8"/>
      <c r="KZW108" s="19">
        <f t="shared" ref="KZW108" si="7024">KZW105*(0.3+0.1)</f>
        <v>4.6139999999999999</v>
      </c>
      <c r="KZX108" s="1" t="s">
        <v>0</v>
      </c>
      <c r="KZZ108" t="s">
        <v>118</v>
      </c>
      <c r="LAB108" s="8"/>
      <c r="LAE108" s="19">
        <f t="shared" ref="LAE108" si="7025">LAE105*(0.3+0.1)</f>
        <v>4.6139999999999999</v>
      </c>
      <c r="LAF108" s="1" t="s">
        <v>0</v>
      </c>
      <c r="LAH108" t="s">
        <v>118</v>
      </c>
      <c r="LAJ108" s="8"/>
      <c r="LAM108" s="19">
        <f t="shared" ref="LAM108" si="7026">LAM105*(0.3+0.1)</f>
        <v>4.6139999999999999</v>
      </c>
      <c r="LAN108" s="1" t="s">
        <v>0</v>
      </c>
      <c r="LAP108" t="s">
        <v>118</v>
      </c>
      <c r="LAR108" s="8"/>
      <c r="LAU108" s="19">
        <f t="shared" ref="LAU108" si="7027">LAU105*(0.3+0.1)</f>
        <v>4.6139999999999999</v>
      </c>
      <c r="LAV108" s="1" t="s">
        <v>0</v>
      </c>
      <c r="LAX108" t="s">
        <v>118</v>
      </c>
      <c r="LAZ108" s="8"/>
      <c r="LBC108" s="19">
        <f t="shared" ref="LBC108" si="7028">LBC105*(0.3+0.1)</f>
        <v>4.6139999999999999</v>
      </c>
      <c r="LBD108" s="1" t="s">
        <v>0</v>
      </c>
      <c r="LBF108" t="s">
        <v>118</v>
      </c>
      <c r="LBH108" s="8"/>
      <c r="LBK108" s="19">
        <f t="shared" ref="LBK108" si="7029">LBK105*(0.3+0.1)</f>
        <v>4.6139999999999999</v>
      </c>
      <c r="LBL108" s="1" t="s">
        <v>0</v>
      </c>
      <c r="LBN108" t="s">
        <v>118</v>
      </c>
      <c r="LBP108" s="8"/>
      <c r="LBS108" s="19">
        <f t="shared" ref="LBS108" si="7030">LBS105*(0.3+0.1)</f>
        <v>4.6139999999999999</v>
      </c>
      <c r="LBT108" s="1" t="s">
        <v>0</v>
      </c>
      <c r="LBV108" t="s">
        <v>118</v>
      </c>
      <c r="LBX108" s="8"/>
      <c r="LCA108" s="19">
        <f t="shared" ref="LCA108" si="7031">LCA105*(0.3+0.1)</f>
        <v>4.6139999999999999</v>
      </c>
      <c r="LCB108" s="1" t="s">
        <v>0</v>
      </c>
      <c r="LCD108" t="s">
        <v>118</v>
      </c>
      <c r="LCF108" s="8"/>
      <c r="LCI108" s="19">
        <f t="shared" ref="LCI108" si="7032">LCI105*(0.3+0.1)</f>
        <v>4.6139999999999999</v>
      </c>
      <c r="LCJ108" s="1" t="s">
        <v>0</v>
      </c>
      <c r="LCL108" t="s">
        <v>118</v>
      </c>
      <c r="LCN108" s="8"/>
      <c r="LCQ108" s="19">
        <f t="shared" ref="LCQ108" si="7033">LCQ105*(0.3+0.1)</f>
        <v>4.6139999999999999</v>
      </c>
      <c r="LCR108" s="1" t="s">
        <v>0</v>
      </c>
      <c r="LCT108" t="s">
        <v>118</v>
      </c>
      <c r="LCV108" s="8"/>
      <c r="LCY108" s="19">
        <f t="shared" ref="LCY108" si="7034">LCY105*(0.3+0.1)</f>
        <v>4.6139999999999999</v>
      </c>
      <c r="LCZ108" s="1" t="s">
        <v>0</v>
      </c>
      <c r="LDB108" t="s">
        <v>118</v>
      </c>
      <c r="LDD108" s="8"/>
      <c r="LDG108" s="19">
        <f t="shared" ref="LDG108" si="7035">LDG105*(0.3+0.1)</f>
        <v>4.6139999999999999</v>
      </c>
      <c r="LDH108" s="1" t="s">
        <v>0</v>
      </c>
      <c r="LDJ108" t="s">
        <v>118</v>
      </c>
      <c r="LDL108" s="8"/>
      <c r="LDO108" s="19">
        <f t="shared" ref="LDO108" si="7036">LDO105*(0.3+0.1)</f>
        <v>4.6139999999999999</v>
      </c>
      <c r="LDP108" s="1" t="s">
        <v>0</v>
      </c>
      <c r="LDR108" t="s">
        <v>118</v>
      </c>
      <c r="LDT108" s="8"/>
      <c r="LDW108" s="19">
        <f t="shared" ref="LDW108" si="7037">LDW105*(0.3+0.1)</f>
        <v>4.6139999999999999</v>
      </c>
      <c r="LDX108" s="1" t="s">
        <v>0</v>
      </c>
      <c r="LDZ108" t="s">
        <v>118</v>
      </c>
      <c r="LEB108" s="8"/>
      <c r="LEE108" s="19">
        <f t="shared" ref="LEE108" si="7038">LEE105*(0.3+0.1)</f>
        <v>4.6139999999999999</v>
      </c>
      <c r="LEF108" s="1" t="s">
        <v>0</v>
      </c>
      <c r="LEH108" t="s">
        <v>118</v>
      </c>
      <c r="LEJ108" s="8"/>
      <c r="LEM108" s="19">
        <f t="shared" ref="LEM108" si="7039">LEM105*(0.3+0.1)</f>
        <v>4.6139999999999999</v>
      </c>
      <c r="LEN108" s="1" t="s">
        <v>0</v>
      </c>
      <c r="LEP108" t="s">
        <v>118</v>
      </c>
      <c r="LER108" s="8"/>
      <c r="LEU108" s="19">
        <f t="shared" ref="LEU108" si="7040">LEU105*(0.3+0.1)</f>
        <v>4.6139999999999999</v>
      </c>
      <c r="LEV108" s="1" t="s">
        <v>0</v>
      </c>
      <c r="LEX108" t="s">
        <v>118</v>
      </c>
      <c r="LEZ108" s="8"/>
      <c r="LFC108" s="19">
        <f t="shared" ref="LFC108" si="7041">LFC105*(0.3+0.1)</f>
        <v>4.6139999999999999</v>
      </c>
      <c r="LFD108" s="1" t="s">
        <v>0</v>
      </c>
      <c r="LFF108" t="s">
        <v>118</v>
      </c>
      <c r="LFH108" s="8"/>
      <c r="LFK108" s="19">
        <f t="shared" ref="LFK108" si="7042">LFK105*(0.3+0.1)</f>
        <v>4.6139999999999999</v>
      </c>
      <c r="LFL108" s="1" t="s">
        <v>0</v>
      </c>
      <c r="LFN108" t="s">
        <v>118</v>
      </c>
      <c r="LFP108" s="8"/>
      <c r="LFS108" s="19">
        <f t="shared" ref="LFS108" si="7043">LFS105*(0.3+0.1)</f>
        <v>4.6139999999999999</v>
      </c>
      <c r="LFT108" s="1" t="s">
        <v>0</v>
      </c>
      <c r="LFV108" t="s">
        <v>118</v>
      </c>
      <c r="LFX108" s="8"/>
      <c r="LGA108" s="19">
        <f t="shared" ref="LGA108" si="7044">LGA105*(0.3+0.1)</f>
        <v>4.6139999999999999</v>
      </c>
      <c r="LGB108" s="1" t="s">
        <v>0</v>
      </c>
      <c r="LGD108" t="s">
        <v>118</v>
      </c>
      <c r="LGF108" s="8"/>
      <c r="LGI108" s="19">
        <f t="shared" ref="LGI108" si="7045">LGI105*(0.3+0.1)</f>
        <v>4.6139999999999999</v>
      </c>
      <c r="LGJ108" s="1" t="s">
        <v>0</v>
      </c>
      <c r="LGL108" t="s">
        <v>118</v>
      </c>
      <c r="LGN108" s="8"/>
      <c r="LGQ108" s="19">
        <f t="shared" ref="LGQ108" si="7046">LGQ105*(0.3+0.1)</f>
        <v>4.6139999999999999</v>
      </c>
      <c r="LGR108" s="1" t="s">
        <v>0</v>
      </c>
      <c r="LGT108" t="s">
        <v>118</v>
      </c>
      <c r="LGV108" s="8"/>
      <c r="LGY108" s="19">
        <f t="shared" ref="LGY108" si="7047">LGY105*(0.3+0.1)</f>
        <v>4.6139999999999999</v>
      </c>
      <c r="LGZ108" s="1" t="s">
        <v>0</v>
      </c>
      <c r="LHB108" t="s">
        <v>118</v>
      </c>
      <c r="LHD108" s="8"/>
      <c r="LHG108" s="19">
        <f t="shared" ref="LHG108" si="7048">LHG105*(0.3+0.1)</f>
        <v>4.6139999999999999</v>
      </c>
      <c r="LHH108" s="1" t="s">
        <v>0</v>
      </c>
      <c r="LHJ108" t="s">
        <v>118</v>
      </c>
      <c r="LHL108" s="8"/>
      <c r="LHO108" s="19">
        <f t="shared" ref="LHO108" si="7049">LHO105*(0.3+0.1)</f>
        <v>4.6139999999999999</v>
      </c>
      <c r="LHP108" s="1" t="s">
        <v>0</v>
      </c>
      <c r="LHR108" t="s">
        <v>118</v>
      </c>
      <c r="LHT108" s="8"/>
      <c r="LHW108" s="19">
        <f t="shared" ref="LHW108" si="7050">LHW105*(0.3+0.1)</f>
        <v>4.6139999999999999</v>
      </c>
      <c r="LHX108" s="1" t="s">
        <v>0</v>
      </c>
      <c r="LHZ108" t="s">
        <v>118</v>
      </c>
      <c r="LIB108" s="8"/>
      <c r="LIE108" s="19">
        <f t="shared" ref="LIE108" si="7051">LIE105*(0.3+0.1)</f>
        <v>4.6139999999999999</v>
      </c>
      <c r="LIF108" s="1" t="s">
        <v>0</v>
      </c>
      <c r="LIH108" t="s">
        <v>118</v>
      </c>
      <c r="LIJ108" s="8"/>
      <c r="LIM108" s="19">
        <f t="shared" ref="LIM108" si="7052">LIM105*(0.3+0.1)</f>
        <v>4.6139999999999999</v>
      </c>
      <c r="LIN108" s="1" t="s">
        <v>0</v>
      </c>
      <c r="LIP108" t="s">
        <v>118</v>
      </c>
      <c r="LIR108" s="8"/>
      <c r="LIU108" s="19">
        <f t="shared" ref="LIU108" si="7053">LIU105*(0.3+0.1)</f>
        <v>4.6139999999999999</v>
      </c>
      <c r="LIV108" s="1" t="s">
        <v>0</v>
      </c>
      <c r="LIX108" t="s">
        <v>118</v>
      </c>
      <c r="LIZ108" s="8"/>
      <c r="LJC108" s="19">
        <f t="shared" ref="LJC108" si="7054">LJC105*(0.3+0.1)</f>
        <v>4.6139999999999999</v>
      </c>
      <c r="LJD108" s="1" t="s">
        <v>0</v>
      </c>
      <c r="LJF108" t="s">
        <v>118</v>
      </c>
      <c r="LJH108" s="8"/>
      <c r="LJK108" s="19">
        <f t="shared" ref="LJK108" si="7055">LJK105*(0.3+0.1)</f>
        <v>4.6139999999999999</v>
      </c>
      <c r="LJL108" s="1" t="s">
        <v>0</v>
      </c>
      <c r="LJN108" t="s">
        <v>118</v>
      </c>
      <c r="LJP108" s="8"/>
      <c r="LJS108" s="19">
        <f t="shared" ref="LJS108" si="7056">LJS105*(0.3+0.1)</f>
        <v>4.6139999999999999</v>
      </c>
      <c r="LJT108" s="1" t="s">
        <v>0</v>
      </c>
      <c r="LJV108" t="s">
        <v>118</v>
      </c>
      <c r="LJX108" s="8"/>
      <c r="LKA108" s="19">
        <f t="shared" ref="LKA108" si="7057">LKA105*(0.3+0.1)</f>
        <v>4.6139999999999999</v>
      </c>
      <c r="LKB108" s="1" t="s">
        <v>0</v>
      </c>
      <c r="LKD108" t="s">
        <v>118</v>
      </c>
      <c r="LKF108" s="8"/>
      <c r="LKI108" s="19">
        <f t="shared" ref="LKI108" si="7058">LKI105*(0.3+0.1)</f>
        <v>4.6139999999999999</v>
      </c>
      <c r="LKJ108" s="1" t="s">
        <v>0</v>
      </c>
      <c r="LKL108" t="s">
        <v>118</v>
      </c>
      <c r="LKN108" s="8"/>
      <c r="LKQ108" s="19">
        <f t="shared" ref="LKQ108" si="7059">LKQ105*(0.3+0.1)</f>
        <v>4.6139999999999999</v>
      </c>
      <c r="LKR108" s="1" t="s">
        <v>0</v>
      </c>
      <c r="LKT108" t="s">
        <v>118</v>
      </c>
      <c r="LKV108" s="8"/>
      <c r="LKY108" s="19">
        <f t="shared" ref="LKY108" si="7060">LKY105*(0.3+0.1)</f>
        <v>4.6139999999999999</v>
      </c>
      <c r="LKZ108" s="1" t="s">
        <v>0</v>
      </c>
      <c r="LLB108" t="s">
        <v>118</v>
      </c>
      <c r="LLD108" s="8"/>
      <c r="LLG108" s="19">
        <f t="shared" ref="LLG108" si="7061">LLG105*(0.3+0.1)</f>
        <v>4.6139999999999999</v>
      </c>
      <c r="LLH108" s="1" t="s">
        <v>0</v>
      </c>
      <c r="LLJ108" t="s">
        <v>118</v>
      </c>
      <c r="LLL108" s="8"/>
      <c r="LLO108" s="19">
        <f t="shared" ref="LLO108" si="7062">LLO105*(0.3+0.1)</f>
        <v>4.6139999999999999</v>
      </c>
      <c r="LLP108" s="1" t="s">
        <v>0</v>
      </c>
      <c r="LLR108" t="s">
        <v>118</v>
      </c>
      <c r="LLT108" s="8"/>
      <c r="LLW108" s="19">
        <f t="shared" ref="LLW108" si="7063">LLW105*(0.3+0.1)</f>
        <v>4.6139999999999999</v>
      </c>
      <c r="LLX108" s="1" t="s">
        <v>0</v>
      </c>
      <c r="LLZ108" t="s">
        <v>118</v>
      </c>
      <c r="LMB108" s="8"/>
      <c r="LME108" s="19">
        <f t="shared" ref="LME108" si="7064">LME105*(0.3+0.1)</f>
        <v>4.6139999999999999</v>
      </c>
      <c r="LMF108" s="1" t="s">
        <v>0</v>
      </c>
      <c r="LMH108" t="s">
        <v>118</v>
      </c>
      <c r="LMJ108" s="8"/>
      <c r="LMM108" s="19">
        <f t="shared" ref="LMM108" si="7065">LMM105*(0.3+0.1)</f>
        <v>4.6139999999999999</v>
      </c>
      <c r="LMN108" s="1" t="s">
        <v>0</v>
      </c>
      <c r="LMP108" t="s">
        <v>118</v>
      </c>
      <c r="LMR108" s="8"/>
      <c r="LMU108" s="19">
        <f t="shared" ref="LMU108" si="7066">LMU105*(0.3+0.1)</f>
        <v>4.6139999999999999</v>
      </c>
      <c r="LMV108" s="1" t="s">
        <v>0</v>
      </c>
      <c r="LMX108" t="s">
        <v>118</v>
      </c>
      <c r="LMZ108" s="8"/>
      <c r="LNC108" s="19">
        <f t="shared" ref="LNC108" si="7067">LNC105*(0.3+0.1)</f>
        <v>4.6139999999999999</v>
      </c>
      <c r="LND108" s="1" t="s">
        <v>0</v>
      </c>
      <c r="LNF108" t="s">
        <v>118</v>
      </c>
      <c r="LNH108" s="8"/>
      <c r="LNK108" s="19">
        <f t="shared" ref="LNK108" si="7068">LNK105*(0.3+0.1)</f>
        <v>4.6139999999999999</v>
      </c>
      <c r="LNL108" s="1" t="s">
        <v>0</v>
      </c>
      <c r="LNN108" t="s">
        <v>118</v>
      </c>
      <c r="LNP108" s="8"/>
      <c r="LNS108" s="19">
        <f t="shared" ref="LNS108" si="7069">LNS105*(0.3+0.1)</f>
        <v>4.6139999999999999</v>
      </c>
      <c r="LNT108" s="1" t="s">
        <v>0</v>
      </c>
      <c r="LNV108" t="s">
        <v>118</v>
      </c>
      <c r="LNX108" s="8"/>
      <c r="LOA108" s="19">
        <f t="shared" ref="LOA108" si="7070">LOA105*(0.3+0.1)</f>
        <v>4.6139999999999999</v>
      </c>
      <c r="LOB108" s="1" t="s">
        <v>0</v>
      </c>
      <c r="LOD108" t="s">
        <v>118</v>
      </c>
      <c r="LOF108" s="8"/>
      <c r="LOI108" s="19">
        <f t="shared" ref="LOI108" si="7071">LOI105*(0.3+0.1)</f>
        <v>4.6139999999999999</v>
      </c>
      <c r="LOJ108" s="1" t="s">
        <v>0</v>
      </c>
      <c r="LOL108" t="s">
        <v>118</v>
      </c>
      <c r="LON108" s="8"/>
      <c r="LOQ108" s="19">
        <f t="shared" ref="LOQ108" si="7072">LOQ105*(0.3+0.1)</f>
        <v>4.6139999999999999</v>
      </c>
      <c r="LOR108" s="1" t="s">
        <v>0</v>
      </c>
      <c r="LOT108" t="s">
        <v>118</v>
      </c>
      <c r="LOV108" s="8"/>
      <c r="LOY108" s="19">
        <f t="shared" ref="LOY108" si="7073">LOY105*(0.3+0.1)</f>
        <v>4.6139999999999999</v>
      </c>
      <c r="LOZ108" s="1" t="s">
        <v>0</v>
      </c>
      <c r="LPB108" t="s">
        <v>118</v>
      </c>
      <c r="LPD108" s="8"/>
      <c r="LPG108" s="19">
        <f t="shared" ref="LPG108" si="7074">LPG105*(0.3+0.1)</f>
        <v>4.6139999999999999</v>
      </c>
      <c r="LPH108" s="1" t="s">
        <v>0</v>
      </c>
      <c r="LPJ108" t="s">
        <v>118</v>
      </c>
      <c r="LPL108" s="8"/>
      <c r="LPO108" s="19">
        <f t="shared" ref="LPO108" si="7075">LPO105*(0.3+0.1)</f>
        <v>4.6139999999999999</v>
      </c>
      <c r="LPP108" s="1" t="s">
        <v>0</v>
      </c>
      <c r="LPR108" t="s">
        <v>118</v>
      </c>
      <c r="LPT108" s="8"/>
      <c r="LPW108" s="19">
        <f t="shared" ref="LPW108" si="7076">LPW105*(0.3+0.1)</f>
        <v>4.6139999999999999</v>
      </c>
      <c r="LPX108" s="1" t="s">
        <v>0</v>
      </c>
      <c r="LPZ108" t="s">
        <v>118</v>
      </c>
      <c r="LQB108" s="8"/>
      <c r="LQE108" s="19">
        <f t="shared" ref="LQE108" si="7077">LQE105*(0.3+0.1)</f>
        <v>4.6139999999999999</v>
      </c>
      <c r="LQF108" s="1" t="s">
        <v>0</v>
      </c>
      <c r="LQH108" t="s">
        <v>118</v>
      </c>
      <c r="LQJ108" s="8"/>
      <c r="LQM108" s="19">
        <f t="shared" ref="LQM108" si="7078">LQM105*(0.3+0.1)</f>
        <v>4.6139999999999999</v>
      </c>
      <c r="LQN108" s="1" t="s">
        <v>0</v>
      </c>
      <c r="LQP108" t="s">
        <v>118</v>
      </c>
      <c r="LQR108" s="8"/>
      <c r="LQU108" s="19">
        <f t="shared" ref="LQU108" si="7079">LQU105*(0.3+0.1)</f>
        <v>4.6139999999999999</v>
      </c>
      <c r="LQV108" s="1" t="s">
        <v>0</v>
      </c>
      <c r="LQX108" t="s">
        <v>118</v>
      </c>
      <c r="LQZ108" s="8"/>
      <c r="LRC108" s="19">
        <f t="shared" ref="LRC108" si="7080">LRC105*(0.3+0.1)</f>
        <v>4.6139999999999999</v>
      </c>
      <c r="LRD108" s="1" t="s">
        <v>0</v>
      </c>
      <c r="LRF108" t="s">
        <v>118</v>
      </c>
      <c r="LRH108" s="8"/>
      <c r="LRK108" s="19">
        <f t="shared" ref="LRK108" si="7081">LRK105*(0.3+0.1)</f>
        <v>4.6139999999999999</v>
      </c>
      <c r="LRL108" s="1" t="s">
        <v>0</v>
      </c>
      <c r="LRN108" t="s">
        <v>118</v>
      </c>
      <c r="LRP108" s="8"/>
      <c r="LRS108" s="19">
        <f t="shared" ref="LRS108" si="7082">LRS105*(0.3+0.1)</f>
        <v>4.6139999999999999</v>
      </c>
      <c r="LRT108" s="1" t="s">
        <v>0</v>
      </c>
      <c r="LRV108" t="s">
        <v>118</v>
      </c>
      <c r="LRX108" s="8"/>
      <c r="LSA108" s="19">
        <f t="shared" ref="LSA108" si="7083">LSA105*(0.3+0.1)</f>
        <v>4.6139999999999999</v>
      </c>
      <c r="LSB108" s="1" t="s">
        <v>0</v>
      </c>
      <c r="LSD108" t="s">
        <v>118</v>
      </c>
      <c r="LSF108" s="8"/>
      <c r="LSI108" s="19">
        <f t="shared" ref="LSI108" si="7084">LSI105*(0.3+0.1)</f>
        <v>4.6139999999999999</v>
      </c>
      <c r="LSJ108" s="1" t="s">
        <v>0</v>
      </c>
      <c r="LSL108" t="s">
        <v>118</v>
      </c>
      <c r="LSN108" s="8"/>
      <c r="LSQ108" s="19">
        <f t="shared" ref="LSQ108" si="7085">LSQ105*(0.3+0.1)</f>
        <v>4.6139999999999999</v>
      </c>
      <c r="LSR108" s="1" t="s">
        <v>0</v>
      </c>
      <c r="LST108" t="s">
        <v>118</v>
      </c>
      <c r="LSV108" s="8"/>
      <c r="LSY108" s="19">
        <f t="shared" ref="LSY108" si="7086">LSY105*(0.3+0.1)</f>
        <v>4.6139999999999999</v>
      </c>
      <c r="LSZ108" s="1" t="s">
        <v>0</v>
      </c>
      <c r="LTB108" t="s">
        <v>118</v>
      </c>
      <c r="LTD108" s="8"/>
      <c r="LTG108" s="19">
        <f t="shared" ref="LTG108" si="7087">LTG105*(0.3+0.1)</f>
        <v>4.6139999999999999</v>
      </c>
      <c r="LTH108" s="1" t="s">
        <v>0</v>
      </c>
      <c r="LTJ108" t="s">
        <v>118</v>
      </c>
      <c r="LTL108" s="8"/>
      <c r="LTO108" s="19">
        <f t="shared" ref="LTO108" si="7088">LTO105*(0.3+0.1)</f>
        <v>4.6139999999999999</v>
      </c>
      <c r="LTP108" s="1" t="s">
        <v>0</v>
      </c>
      <c r="LTR108" t="s">
        <v>118</v>
      </c>
      <c r="LTT108" s="8"/>
      <c r="LTW108" s="19">
        <f t="shared" ref="LTW108" si="7089">LTW105*(0.3+0.1)</f>
        <v>4.6139999999999999</v>
      </c>
      <c r="LTX108" s="1" t="s">
        <v>0</v>
      </c>
      <c r="LTZ108" t="s">
        <v>118</v>
      </c>
      <c r="LUB108" s="8"/>
      <c r="LUE108" s="19">
        <f t="shared" ref="LUE108" si="7090">LUE105*(0.3+0.1)</f>
        <v>4.6139999999999999</v>
      </c>
      <c r="LUF108" s="1" t="s">
        <v>0</v>
      </c>
      <c r="LUH108" t="s">
        <v>118</v>
      </c>
      <c r="LUJ108" s="8"/>
      <c r="LUM108" s="19">
        <f t="shared" ref="LUM108" si="7091">LUM105*(0.3+0.1)</f>
        <v>4.6139999999999999</v>
      </c>
      <c r="LUN108" s="1" t="s">
        <v>0</v>
      </c>
      <c r="LUP108" t="s">
        <v>118</v>
      </c>
      <c r="LUR108" s="8"/>
      <c r="LUU108" s="19">
        <f t="shared" ref="LUU108" si="7092">LUU105*(0.3+0.1)</f>
        <v>4.6139999999999999</v>
      </c>
      <c r="LUV108" s="1" t="s">
        <v>0</v>
      </c>
      <c r="LUX108" t="s">
        <v>118</v>
      </c>
      <c r="LUZ108" s="8"/>
      <c r="LVC108" s="19">
        <f t="shared" ref="LVC108" si="7093">LVC105*(0.3+0.1)</f>
        <v>4.6139999999999999</v>
      </c>
      <c r="LVD108" s="1" t="s">
        <v>0</v>
      </c>
      <c r="LVF108" t="s">
        <v>118</v>
      </c>
      <c r="LVH108" s="8"/>
      <c r="LVK108" s="19">
        <f t="shared" ref="LVK108" si="7094">LVK105*(0.3+0.1)</f>
        <v>4.6139999999999999</v>
      </c>
      <c r="LVL108" s="1" t="s">
        <v>0</v>
      </c>
      <c r="LVN108" t="s">
        <v>118</v>
      </c>
      <c r="LVP108" s="8"/>
      <c r="LVS108" s="19">
        <f t="shared" ref="LVS108" si="7095">LVS105*(0.3+0.1)</f>
        <v>4.6139999999999999</v>
      </c>
      <c r="LVT108" s="1" t="s">
        <v>0</v>
      </c>
      <c r="LVV108" t="s">
        <v>118</v>
      </c>
      <c r="LVX108" s="8"/>
      <c r="LWA108" s="19">
        <f t="shared" ref="LWA108" si="7096">LWA105*(0.3+0.1)</f>
        <v>4.6139999999999999</v>
      </c>
      <c r="LWB108" s="1" t="s">
        <v>0</v>
      </c>
      <c r="LWD108" t="s">
        <v>118</v>
      </c>
      <c r="LWF108" s="8"/>
      <c r="LWI108" s="19">
        <f t="shared" ref="LWI108" si="7097">LWI105*(0.3+0.1)</f>
        <v>4.6139999999999999</v>
      </c>
      <c r="LWJ108" s="1" t="s">
        <v>0</v>
      </c>
      <c r="LWL108" t="s">
        <v>118</v>
      </c>
      <c r="LWN108" s="8"/>
      <c r="LWQ108" s="19">
        <f t="shared" ref="LWQ108" si="7098">LWQ105*(0.3+0.1)</f>
        <v>4.6139999999999999</v>
      </c>
      <c r="LWR108" s="1" t="s">
        <v>0</v>
      </c>
      <c r="LWT108" t="s">
        <v>118</v>
      </c>
      <c r="LWV108" s="8"/>
      <c r="LWY108" s="19">
        <f t="shared" ref="LWY108" si="7099">LWY105*(0.3+0.1)</f>
        <v>4.6139999999999999</v>
      </c>
      <c r="LWZ108" s="1" t="s">
        <v>0</v>
      </c>
      <c r="LXB108" t="s">
        <v>118</v>
      </c>
      <c r="LXD108" s="8"/>
      <c r="LXG108" s="19">
        <f t="shared" ref="LXG108" si="7100">LXG105*(0.3+0.1)</f>
        <v>4.6139999999999999</v>
      </c>
      <c r="LXH108" s="1" t="s">
        <v>0</v>
      </c>
      <c r="LXJ108" t="s">
        <v>118</v>
      </c>
      <c r="LXL108" s="8"/>
      <c r="LXO108" s="19">
        <f t="shared" ref="LXO108" si="7101">LXO105*(0.3+0.1)</f>
        <v>4.6139999999999999</v>
      </c>
      <c r="LXP108" s="1" t="s">
        <v>0</v>
      </c>
      <c r="LXR108" t="s">
        <v>118</v>
      </c>
      <c r="LXT108" s="8"/>
      <c r="LXW108" s="19">
        <f t="shared" ref="LXW108" si="7102">LXW105*(0.3+0.1)</f>
        <v>4.6139999999999999</v>
      </c>
      <c r="LXX108" s="1" t="s">
        <v>0</v>
      </c>
      <c r="LXZ108" t="s">
        <v>118</v>
      </c>
      <c r="LYB108" s="8"/>
      <c r="LYE108" s="19">
        <f t="shared" ref="LYE108" si="7103">LYE105*(0.3+0.1)</f>
        <v>4.6139999999999999</v>
      </c>
      <c r="LYF108" s="1" t="s">
        <v>0</v>
      </c>
      <c r="LYH108" t="s">
        <v>118</v>
      </c>
      <c r="LYJ108" s="8"/>
      <c r="LYM108" s="19">
        <f t="shared" ref="LYM108" si="7104">LYM105*(0.3+0.1)</f>
        <v>4.6139999999999999</v>
      </c>
      <c r="LYN108" s="1" t="s">
        <v>0</v>
      </c>
      <c r="LYP108" t="s">
        <v>118</v>
      </c>
      <c r="LYR108" s="8"/>
      <c r="LYU108" s="19">
        <f t="shared" ref="LYU108" si="7105">LYU105*(0.3+0.1)</f>
        <v>4.6139999999999999</v>
      </c>
      <c r="LYV108" s="1" t="s">
        <v>0</v>
      </c>
      <c r="LYX108" t="s">
        <v>118</v>
      </c>
      <c r="LYZ108" s="8"/>
      <c r="LZC108" s="19">
        <f t="shared" ref="LZC108" si="7106">LZC105*(0.3+0.1)</f>
        <v>4.6139999999999999</v>
      </c>
      <c r="LZD108" s="1" t="s">
        <v>0</v>
      </c>
      <c r="LZF108" t="s">
        <v>118</v>
      </c>
      <c r="LZH108" s="8"/>
      <c r="LZK108" s="19">
        <f t="shared" ref="LZK108" si="7107">LZK105*(0.3+0.1)</f>
        <v>4.6139999999999999</v>
      </c>
      <c r="LZL108" s="1" t="s">
        <v>0</v>
      </c>
      <c r="LZN108" t="s">
        <v>118</v>
      </c>
      <c r="LZP108" s="8"/>
      <c r="LZS108" s="19">
        <f t="shared" ref="LZS108" si="7108">LZS105*(0.3+0.1)</f>
        <v>4.6139999999999999</v>
      </c>
      <c r="LZT108" s="1" t="s">
        <v>0</v>
      </c>
      <c r="LZV108" t="s">
        <v>118</v>
      </c>
      <c r="LZX108" s="8"/>
      <c r="MAA108" s="19">
        <f t="shared" ref="MAA108" si="7109">MAA105*(0.3+0.1)</f>
        <v>4.6139999999999999</v>
      </c>
      <c r="MAB108" s="1" t="s">
        <v>0</v>
      </c>
      <c r="MAD108" t="s">
        <v>118</v>
      </c>
      <c r="MAF108" s="8"/>
      <c r="MAI108" s="19">
        <f t="shared" ref="MAI108" si="7110">MAI105*(0.3+0.1)</f>
        <v>4.6139999999999999</v>
      </c>
      <c r="MAJ108" s="1" t="s">
        <v>0</v>
      </c>
      <c r="MAL108" t="s">
        <v>118</v>
      </c>
      <c r="MAN108" s="8"/>
      <c r="MAQ108" s="19">
        <f t="shared" ref="MAQ108" si="7111">MAQ105*(0.3+0.1)</f>
        <v>4.6139999999999999</v>
      </c>
      <c r="MAR108" s="1" t="s">
        <v>0</v>
      </c>
      <c r="MAT108" t="s">
        <v>118</v>
      </c>
      <c r="MAV108" s="8"/>
      <c r="MAY108" s="19">
        <f t="shared" ref="MAY108" si="7112">MAY105*(0.3+0.1)</f>
        <v>4.6139999999999999</v>
      </c>
      <c r="MAZ108" s="1" t="s">
        <v>0</v>
      </c>
      <c r="MBB108" t="s">
        <v>118</v>
      </c>
      <c r="MBD108" s="8"/>
      <c r="MBG108" s="19">
        <f t="shared" ref="MBG108" si="7113">MBG105*(0.3+0.1)</f>
        <v>4.6139999999999999</v>
      </c>
      <c r="MBH108" s="1" t="s">
        <v>0</v>
      </c>
      <c r="MBJ108" t="s">
        <v>118</v>
      </c>
      <c r="MBL108" s="8"/>
      <c r="MBO108" s="19">
        <f t="shared" ref="MBO108" si="7114">MBO105*(0.3+0.1)</f>
        <v>4.6139999999999999</v>
      </c>
      <c r="MBP108" s="1" t="s">
        <v>0</v>
      </c>
      <c r="MBR108" t="s">
        <v>118</v>
      </c>
      <c r="MBT108" s="8"/>
      <c r="MBW108" s="19">
        <f t="shared" ref="MBW108" si="7115">MBW105*(0.3+0.1)</f>
        <v>4.6139999999999999</v>
      </c>
      <c r="MBX108" s="1" t="s">
        <v>0</v>
      </c>
      <c r="MBZ108" t="s">
        <v>118</v>
      </c>
      <c r="MCB108" s="8"/>
      <c r="MCE108" s="19">
        <f t="shared" ref="MCE108" si="7116">MCE105*(0.3+0.1)</f>
        <v>4.6139999999999999</v>
      </c>
      <c r="MCF108" s="1" t="s">
        <v>0</v>
      </c>
      <c r="MCH108" t="s">
        <v>118</v>
      </c>
      <c r="MCJ108" s="8"/>
      <c r="MCM108" s="19">
        <f t="shared" ref="MCM108" si="7117">MCM105*(0.3+0.1)</f>
        <v>4.6139999999999999</v>
      </c>
      <c r="MCN108" s="1" t="s">
        <v>0</v>
      </c>
      <c r="MCP108" t="s">
        <v>118</v>
      </c>
      <c r="MCR108" s="8"/>
      <c r="MCU108" s="19">
        <f t="shared" ref="MCU108" si="7118">MCU105*(0.3+0.1)</f>
        <v>4.6139999999999999</v>
      </c>
      <c r="MCV108" s="1" t="s">
        <v>0</v>
      </c>
      <c r="MCX108" t="s">
        <v>118</v>
      </c>
      <c r="MCZ108" s="8"/>
      <c r="MDC108" s="19">
        <f t="shared" ref="MDC108" si="7119">MDC105*(0.3+0.1)</f>
        <v>4.6139999999999999</v>
      </c>
      <c r="MDD108" s="1" t="s">
        <v>0</v>
      </c>
      <c r="MDF108" t="s">
        <v>118</v>
      </c>
      <c r="MDH108" s="8"/>
      <c r="MDK108" s="19">
        <f t="shared" ref="MDK108" si="7120">MDK105*(0.3+0.1)</f>
        <v>4.6139999999999999</v>
      </c>
      <c r="MDL108" s="1" t="s">
        <v>0</v>
      </c>
      <c r="MDN108" t="s">
        <v>118</v>
      </c>
      <c r="MDP108" s="8"/>
      <c r="MDS108" s="19">
        <f t="shared" ref="MDS108" si="7121">MDS105*(0.3+0.1)</f>
        <v>4.6139999999999999</v>
      </c>
      <c r="MDT108" s="1" t="s">
        <v>0</v>
      </c>
      <c r="MDV108" t="s">
        <v>118</v>
      </c>
      <c r="MDX108" s="8"/>
      <c r="MEA108" s="19">
        <f t="shared" ref="MEA108" si="7122">MEA105*(0.3+0.1)</f>
        <v>4.6139999999999999</v>
      </c>
      <c r="MEB108" s="1" t="s">
        <v>0</v>
      </c>
      <c r="MED108" t="s">
        <v>118</v>
      </c>
      <c r="MEF108" s="8"/>
      <c r="MEI108" s="19">
        <f t="shared" ref="MEI108" si="7123">MEI105*(0.3+0.1)</f>
        <v>4.6139999999999999</v>
      </c>
      <c r="MEJ108" s="1" t="s">
        <v>0</v>
      </c>
      <c r="MEL108" t="s">
        <v>118</v>
      </c>
      <c r="MEN108" s="8"/>
      <c r="MEQ108" s="19">
        <f t="shared" ref="MEQ108" si="7124">MEQ105*(0.3+0.1)</f>
        <v>4.6139999999999999</v>
      </c>
      <c r="MER108" s="1" t="s">
        <v>0</v>
      </c>
      <c r="MET108" t="s">
        <v>118</v>
      </c>
      <c r="MEV108" s="8"/>
      <c r="MEY108" s="19">
        <f t="shared" ref="MEY108" si="7125">MEY105*(0.3+0.1)</f>
        <v>4.6139999999999999</v>
      </c>
      <c r="MEZ108" s="1" t="s">
        <v>0</v>
      </c>
      <c r="MFB108" t="s">
        <v>118</v>
      </c>
      <c r="MFD108" s="8"/>
      <c r="MFG108" s="19">
        <f t="shared" ref="MFG108" si="7126">MFG105*(0.3+0.1)</f>
        <v>4.6139999999999999</v>
      </c>
      <c r="MFH108" s="1" t="s">
        <v>0</v>
      </c>
      <c r="MFJ108" t="s">
        <v>118</v>
      </c>
      <c r="MFL108" s="8"/>
      <c r="MFO108" s="19">
        <f t="shared" ref="MFO108" si="7127">MFO105*(0.3+0.1)</f>
        <v>4.6139999999999999</v>
      </c>
      <c r="MFP108" s="1" t="s">
        <v>0</v>
      </c>
      <c r="MFR108" t="s">
        <v>118</v>
      </c>
      <c r="MFT108" s="8"/>
      <c r="MFW108" s="19">
        <f t="shared" ref="MFW108" si="7128">MFW105*(0.3+0.1)</f>
        <v>4.6139999999999999</v>
      </c>
      <c r="MFX108" s="1" t="s">
        <v>0</v>
      </c>
      <c r="MFZ108" t="s">
        <v>118</v>
      </c>
      <c r="MGB108" s="8"/>
      <c r="MGE108" s="19">
        <f t="shared" ref="MGE108" si="7129">MGE105*(0.3+0.1)</f>
        <v>4.6139999999999999</v>
      </c>
      <c r="MGF108" s="1" t="s">
        <v>0</v>
      </c>
      <c r="MGH108" t="s">
        <v>118</v>
      </c>
      <c r="MGJ108" s="8"/>
      <c r="MGM108" s="19">
        <f t="shared" ref="MGM108" si="7130">MGM105*(0.3+0.1)</f>
        <v>4.6139999999999999</v>
      </c>
      <c r="MGN108" s="1" t="s">
        <v>0</v>
      </c>
      <c r="MGP108" t="s">
        <v>118</v>
      </c>
      <c r="MGR108" s="8"/>
      <c r="MGU108" s="19">
        <f t="shared" ref="MGU108" si="7131">MGU105*(0.3+0.1)</f>
        <v>4.6139999999999999</v>
      </c>
      <c r="MGV108" s="1" t="s">
        <v>0</v>
      </c>
      <c r="MGX108" t="s">
        <v>118</v>
      </c>
      <c r="MGZ108" s="8"/>
      <c r="MHC108" s="19">
        <f t="shared" ref="MHC108" si="7132">MHC105*(0.3+0.1)</f>
        <v>4.6139999999999999</v>
      </c>
      <c r="MHD108" s="1" t="s">
        <v>0</v>
      </c>
      <c r="MHF108" t="s">
        <v>118</v>
      </c>
      <c r="MHH108" s="8"/>
      <c r="MHK108" s="19">
        <f t="shared" ref="MHK108" si="7133">MHK105*(0.3+0.1)</f>
        <v>4.6139999999999999</v>
      </c>
      <c r="MHL108" s="1" t="s">
        <v>0</v>
      </c>
      <c r="MHN108" t="s">
        <v>118</v>
      </c>
      <c r="MHP108" s="8"/>
      <c r="MHS108" s="19">
        <f t="shared" ref="MHS108" si="7134">MHS105*(0.3+0.1)</f>
        <v>4.6139999999999999</v>
      </c>
      <c r="MHT108" s="1" t="s">
        <v>0</v>
      </c>
      <c r="MHV108" t="s">
        <v>118</v>
      </c>
      <c r="MHX108" s="8"/>
      <c r="MIA108" s="19">
        <f t="shared" ref="MIA108" si="7135">MIA105*(0.3+0.1)</f>
        <v>4.6139999999999999</v>
      </c>
      <c r="MIB108" s="1" t="s">
        <v>0</v>
      </c>
      <c r="MID108" t="s">
        <v>118</v>
      </c>
      <c r="MIF108" s="8"/>
      <c r="MII108" s="19">
        <f t="shared" ref="MII108" si="7136">MII105*(0.3+0.1)</f>
        <v>4.6139999999999999</v>
      </c>
      <c r="MIJ108" s="1" t="s">
        <v>0</v>
      </c>
      <c r="MIL108" t="s">
        <v>118</v>
      </c>
      <c r="MIN108" s="8"/>
      <c r="MIQ108" s="19">
        <f t="shared" ref="MIQ108" si="7137">MIQ105*(0.3+0.1)</f>
        <v>4.6139999999999999</v>
      </c>
      <c r="MIR108" s="1" t="s">
        <v>0</v>
      </c>
      <c r="MIT108" t="s">
        <v>118</v>
      </c>
      <c r="MIV108" s="8"/>
      <c r="MIY108" s="19">
        <f t="shared" ref="MIY108" si="7138">MIY105*(0.3+0.1)</f>
        <v>4.6139999999999999</v>
      </c>
      <c r="MIZ108" s="1" t="s">
        <v>0</v>
      </c>
      <c r="MJB108" t="s">
        <v>118</v>
      </c>
      <c r="MJD108" s="8"/>
      <c r="MJG108" s="19">
        <f t="shared" ref="MJG108" si="7139">MJG105*(0.3+0.1)</f>
        <v>4.6139999999999999</v>
      </c>
      <c r="MJH108" s="1" t="s">
        <v>0</v>
      </c>
      <c r="MJJ108" t="s">
        <v>118</v>
      </c>
      <c r="MJL108" s="8"/>
      <c r="MJO108" s="19">
        <f t="shared" ref="MJO108" si="7140">MJO105*(0.3+0.1)</f>
        <v>4.6139999999999999</v>
      </c>
      <c r="MJP108" s="1" t="s">
        <v>0</v>
      </c>
      <c r="MJR108" t="s">
        <v>118</v>
      </c>
      <c r="MJT108" s="8"/>
      <c r="MJW108" s="19">
        <f t="shared" ref="MJW108" si="7141">MJW105*(0.3+0.1)</f>
        <v>4.6139999999999999</v>
      </c>
      <c r="MJX108" s="1" t="s">
        <v>0</v>
      </c>
      <c r="MJZ108" t="s">
        <v>118</v>
      </c>
      <c r="MKB108" s="8"/>
      <c r="MKE108" s="19">
        <f t="shared" ref="MKE108" si="7142">MKE105*(0.3+0.1)</f>
        <v>4.6139999999999999</v>
      </c>
      <c r="MKF108" s="1" t="s">
        <v>0</v>
      </c>
      <c r="MKH108" t="s">
        <v>118</v>
      </c>
      <c r="MKJ108" s="8"/>
      <c r="MKM108" s="19">
        <f t="shared" ref="MKM108" si="7143">MKM105*(0.3+0.1)</f>
        <v>4.6139999999999999</v>
      </c>
      <c r="MKN108" s="1" t="s">
        <v>0</v>
      </c>
      <c r="MKP108" t="s">
        <v>118</v>
      </c>
      <c r="MKR108" s="8"/>
      <c r="MKU108" s="19">
        <f t="shared" ref="MKU108" si="7144">MKU105*(0.3+0.1)</f>
        <v>4.6139999999999999</v>
      </c>
      <c r="MKV108" s="1" t="s">
        <v>0</v>
      </c>
      <c r="MKX108" t="s">
        <v>118</v>
      </c>
      <c r="MKZ108" s="8"/>
      <c r="MLC108" s="19">
        <f t="shared" ref="MLC108" si="7145">MLC105*(0.3+0.1)</f>
        <v>4.6139999999999999</v>
      </c>
      <c r="MLD108" s="1" t="s">
        <v>0</v>
      </c>
      <c r="MLF108" t="s">
        <v>118</v>
      </c>
      <c r="MLH108" s="8"/>
      <c r="MLK108" s="19">
        <f t="shared" ref="MLK108" si="7146">MLK105*(0.3+0.1)</f>
        <v>4.6139999999999999</v>
      </c>
      <c r="MLL108" s="1" t="s">
        <v>0</v>
      </c>
      <c r="MLN108" t="s">
        <v>118</v>
      </c>
      <c r="MLP108" s="8"/>
      <c r="MLS108" s="19">
        <f t="shared" ref="MLS108" si="7147">MLS105*(0.3+0.1)</f>
        <v>4.6139999999999999</v>
      </c>
      <c r="MLT108" s="1" t="s">
        <v>0</v>
      </c>
      <c r="MLV108" t="s">
        <v>118</v>
      </c>
      <c r="MLX108" s="8"/>
      <c r="MMA108" s="19">
        <f t="shared" ref="MMA108" si="7148">MMA105*(0.3+0.1)</f>
        <v>4.6139999999999999</v>
      </c>
      <c r="MMB108" s="1" t="s">
        <v>0</v>
      </c>
      <c r="MMD108" t="s">
        <v>118</v>
      </c>
      <c r="MMF108" s="8"/>
      <c r="MMI108" s="19">
        <f t="shared" ref="MMI108" si="7149">MMI105*(0.3+0.1)</f>
        <v>4.6139999999999999</v>
      </c>
      <c r="MMJ108" s="1" t="s">
        <v>0</v>
      </c>
      <c r="MML108" t="s">
        <v>118</v>
      </c>
      <c r="MMN108" s="8"/>
      <c r="MMQ108" s="19">
        <f t="shared" ref="MMQ108" si="7150">MMQ105*(0.3+0.1)</f>
        <v>4.6139999999999999</v>
      </c>
      <c r="MMR108" s="1" t="s">
        <v>0</v>
      </c>
      <c r="MMT108" t="s">
        <v>118</v>
      </c>
      <c r="MMV108" s="8"/>
      <c r="MMY108" s="19">
        <f t="shared" ref="MMY108" si="7151">MMY105*(0.3+0.1)</f>
        <v>4.6139999999999999</v>
      </c>
      <c r="MMZ108" s="1" t="s">
        <v>0</v>
      </c>
      <c r="MNB108" t="s">
        <v>118</v>
      </c>
      <c r="MND108" s="8"/>
      <c r="MNG108" s="19">
        <f t="shared" ref="MNG108" si="7152">MNG105*(0.3+0.1)</f>
        <v>4.6139999999999999</v>
      </c>
      <c r="MNH108" s="1" t="s">
        <v>0</v>
      </c>
      <c r="MNJ108" t="s">
        <v>118</v>
      </c>
      <c r="MNL108" s="8"/>
      <c r="MNO108" s="19">
        <f t="shared" ref="MNO108" si="7153">MNO105*(0.3+0.1)</f>
        <v>4.6139999999999999</v>
      </c>
      <c r="MNP108" s="1" t="s">
        <v>0</v>
      </c>
      <c r="MNR108" t="s">
        <v>118</v>
      </c>
      <c r="MNT108" s="8"/>
      <c r="MNW108" s="19">
        <f t="shared" ref="MNW108" si="7154">MNW105*(0.3+0.1)</f>
        <v>4.6139999999999999</v>
      </c>
      <c r="MNX108" s="1" t="s">
        <v>0</v>
      </c>
      <c r="MNZ108" t="s">
        <v>118</v>
      </c>
      <c r="MOB108" s="8"/>
      <c r="MOE108" s="19">
        <f t="shared" ref="MOE108" si="7155">MOE105*(0.3+0.1)</f>
        <v>4.6139999999999999</v>
      </c>
      <c r="MOF108" s="1" t="s">
        <v>0</v>
      </c>
      <c r="MOH108" t="s">
        <v>118</v>
      </c>
      <c r="MOJ108" s="8"/>
      <c r="MOM108" s="19">
        <f t="shared" ref="MOM108" si="7156">MOM105*(0.3+0.1)</f>
        <v>4.6139999999999999</v>
      </c>
      <c r="MON108" s="1" t="s">
        <v>0</v>
      </c>
      <c r="MOP108" t="s">
        <v>118</v>
      </c>
      <c r="MOR108" s="8"/>
      <c r="MOU108" s="19">
        <f t="shared" ref="MOU108" si="7157">MOU105*(0.3+0.1)</f>
        <v>4.6139999999999999</v>
      </c>
      <c r="MOV108" s="1" t="s">
        <v>0</v>
      </c>
      <c r="MOX108" t="s">
        <v>118</v>
      </c>
      <c r="MOZ108" s="8"/>
      <c r="MPC108" s="19">
        <f t="shared" ref="MPC108" si="7158">MPC105*(0.3+0.1)</f>
        <v>4.6139999999999999</v>
      </c>
      <c r="MPD108" s="1" t="s">
        <v>0</v>
      </c>
      <c r="MPF108" t="s">
        <v>118</v>
      </c>
      <c r="MPH108" s="8"/>
      <c r="MPK108" s="19">
        <f t="shared" ref="MPK108" si="7159">MPK105*(0.3+0.1)</f>
        <v>4.6139999999999999</v>
      </c>
      <c r="MPL108" s="1" t="s">
        <v>0</v>
      </c>
      <c r="MPN108" t="s">
        <v>118</v>
      </c>
      <c r="MPP108" s="8"/>
      <c r="MPS108" s="19">
        <f t="shared" ref="MPS108" si="7160">MPS105*(0.3+0.1)</f>
        <v>4.6139999999999999</v>
      </c>
      <c r="MPT108" s="1" t="s">
        <v>0</v>
      </c>
      <c r="MPV108" t="s">
        <v>118</v>
      </c>
      <c r="MPX108" s="8"/>
      <c r="MQA108" s="19">
        <f t="shared" ref="MQA108" si="7161">MQA105*(0.3+0.1)</f>
        <v>4.6139999999999999</v>
      </c>
      <c r="MQB108" s="1" t="s">
        <v>0</v>
      </c>
      <c r="MQD108" t="s">
        <v>118</v>
      </c>
      <c r="MQF108" s="8"/>
      <c r="MQI108" s="19">
        <f t="shared" ref="MQI108" si="7162">MQI105*(0.3+0.1)</f>
        <v>4.6139999999999999</v>
      </c>
      <c r="MQJ108" s="1" t="s">
        <v>0</v>
      </c>
      <c r="MQL108" t="s">
        <v>118</v>
      </c>
      <c r="MQN108" s="8"/>
      <c r="MQQ108" s="19">
        <f t="shared" ref="MQQ108" si="7163">MQQ105*(0.3+0.1)</f>
        <v>4.6139999999999999</v>
      </c>
      <c r="MQR108" s="1" t="s">
        <v>0</v>
      </c>
      <c r="MQT108" t="s">
        <v>118</v>
      </c>
      <c r="MQV108" s="8"/>
      <c r="MQY108" s="19">
        <f t="shared" ref="MQY108" si="7164">MQY105*(0.3+0.1)</f>
        <v>4.6139999999999999</v>
      </c>
      <c r="MQZ108" s="1" t="s">
        <v>0</v>
      </c>
      <c r="MRB108" t="s">
        <v>118</v>
      </c>
      <c r="MRD108" s="8"/>
      <c r="MRG108" s="19">
        <f t="shared" ref="MRG108" si="7165">MRG105*(0.3+0.1)</f>
        <v>4.6139999999999999</v>
      </c>
      <c r="MRH108" s="1" t="s">
        <v>0</v>
      </c>
      <c r="MRJ108" t="s">
        <v>118</v>
      </c>
      <c r="MRL108" s="8"/>
      <c r="MRO108" s="19">
        <f t="shared" ref="MRO108" si="7166">MRO105*(0.3+0.1)</f>
        <v>4.6139999999999999</v>
      </c>
      <c r="MRP108" s="1" t="s">
        <v>0</v>
      </c>
      <c r="MRR108" t="s">
        <v>118</v>
      </c>
      <c r="MRT108" s="8"/>
      <c r="MRW108" s="19">
        <f t="shared" ref="MRW108" si="7167">MRW105*(0.3+0.1)</f>
        <v>4.6139999999999999</v>
      </c>
      <c r="MRX108" s="1" t="s">
        <v>0</v>
      </c>
      <c r="MRZ108" t="s">
        <v>118</v>
      </c>
      <c r="MSB108" s="8"/>
      <c r="MSE108" s="19">
        <f t="shared" ref="MSE108" si="7168">MSE105*(0.3+0.1)</f>
        <v>4.6139999999999999</v>
      </c>
      <c r="MSF108" s="1" t="s">
        <v>0</v>
      </c>
      <c r="MSH108" t="s">
        <v>118</v>
      </c>
      <c r="MSJ108" s="8"/>
      <c r="MSM108" s="19">
        <f t="shared" ref="MSM108" si="7169">MSM105*(0.3+0.1)</f>
        <v>4.6139999999999999</v>
      </c>
      <c r="MSN108" s="1" t="s">
        <v>0</v>
      </c>
      <c r="MSP108" t="s">
        <v>118</v>
      </c>
      <c r="MSR108" s="8"/>
      <c r="MSU108" s="19">
        <f t="shared" ref="MSU108" si="7170">MSU105*(0.3+0.1)</f>
        <v>4.6139999999999999</v>
      </c>
      <c r="MSV108" s="1" t="s">
        <v>0</v>
      </c>
      <c r="MSX108" t="s">
        <v>118</v>
      </c>
      <c r="MSZ108" s="8"/>
      <c r="MTC108" s="19">
        <f t="shared" ref="MTC108" si="7171">MTC105*(0.3+0.1)</f>
        <v>4.6139999999999999</v>
      </c>
      <c r="MTD108" s="1" t="s">
        <v>0</v>
      </c>
      <c r="MTF108" t="s">
        <v>118</v>
      </c>
      <c r="MTH108" s="8"/>
      <c r="MTK108" s="19">
        <f t="shared" ref="MTK108" si="7172">MTK105*(0.3+0.1)</f>
        <v>4.6139999999999999</v>
      </c>
      <c r="MTL108" s="1" t="s">
        <v>0</v>
      </c>
      <c r="MTN108" t="s">
        <v>118</v>
      </c>
      <c r="MTP108" s="8"/>
      <c r="MTS108" s="19">
        <f t="shared" ref="MTS108" si="7173">MTS105*(0.3+0.1)</f>
        <v>4.6139999999999999</v>
      </c>
      <c r="MTT108" s="1" t="s">
        <v>0</v>
      </c>
      <c r="MTV108" t="s">
        <v>118</v>
      </c>
      <c r="MTX108" s="8"/>
      <c r="MUA108" s="19">
        <f t="shared" ref="MUA108" si="7174">MUA105*(0.3+0.1)</f>
        <v>4.6139999999999999</v>
      </c>
      <c r="MUB108" s="1" t="s">
        <v>0</v>
      </c>
      <c r="MUD108" t="s">
        <v>118</v>
      </c>
      <c r="MUF108" s="8"/>
      <c r="MUI108" s="19">
        <f t="shared" ref="MUI108" si="7175">MUI105*(0.3+0.1)</f>
        <v>4.6139999999999999</v>
      </c>
      <c r="MUJ108" s="1" t="s">
        <v>0</v>
      </c>
      <c r="MUL108" t="s">
        <v>118</v>
      </c>
      <c r="MUN108" s="8"/>
      <c r="MUQ108" s="19">
        <f t="shared" ref="MUQ108" si="7176">MUQ105*(0.3+0.1)</f>
        <v>4.6139999999999999</v>
      </c>
      <c r="MUR108" s="1" t="s">
        <v>0</v>
      </c>
      <c r="MUT108" t="s">
        <v>118</v>
      </c>
      <c r="MUV108" s="8"/>
      <c r="MUY108" s="19">
        <f t="shared" ref="MUY108" si="7177">MUY105*(0.3+0.1)</f>
        <v>4.6139999999999999</v>
      </c>
      <c r="MUZ108" s="1" t="s">
        <v>0</v>
      </c>
      <c r="MVB108" t="s">
        <v>118</v>
      </c>
      <c r="MVD108" s="8"/>
      <c r="MVG108" s="19">
        <f t="shared" ref="MVG108" si="7178">MVG105*(0.3+0.1)</f>
        <v>4.6139999999999999</v>
      </c>
      <c r="MVH108" s="1" t="s">
        <v>0</v>
      </c>
      <c r="MVJ108" t="s">
        <v>118</v>
      </c>
      <c r="MVL108" s="8"/>
      <c r="MVO108" s="19">
        <f t="shared" ref="MVO108" si="7179">MVO105*(0.3+0.1)</f>
        <v>4.6139999999999999</v>
      </c>
      <c r="MVP108" s="1" t="s">
        <v>0</v>
      </c>
      <c r="MVR108" t="s">
        <v>118</v>
      </c>
      <c r="MVT108" s="8"/>
      <c r="MVW108" s="19">
        <f t="shared" ref="MVW108" si="7180">MVW105*(0.3+0.1)</f>
        <v>4.6139999999999999</v>
      </c>
      <c r="MVX108" s="1" t="s">
        <v>0</v>
      </c>
      <c r="MVZ108" t="s">
        <v>118</v>
      </c>
      <c r="MWB108" s="8"/>
      <c r="MWE108" s="19">
        <f t="shared" ref="MWE108" si="7181">MWE105*(0.3+0.1)</f>
        <v>4.6139999999999999</v>
      </c>
      <c r="MWF108" s="1" t="s">
        <v>0</v>
      </c>
      <c r="MWH108" t="s">
        <v>118</v>
      </c>
      <c r="MWJ108" s="8"/>
      <c r="MWM108" s="19">
        <f t="shared" ref="MWM108" si="7182">MWM105*(0.3+0.1)</f>
        <v>4.6139999999999999</v>
      </c>
      <c r="MWN108" s="1" t="s">
        <v>0</v>
      </c>
      <c r="MWP108" t="s">
        <v>118</v>
      </c>
      <c r="MWR108" s="8"/>
      <c r="MWU108" s="19">
        <f t="shared" ref="MWU108" si="7183">MWU105*(0.3+0.1)</f>
        <v>4.6139999999999999</v>
      </c>
      <c r="MWV108" s="1" t="s">
        <v>0</v>
      </c>
      <c r="MWX108" t="s">
        <v>118</v>
      </c>
      <c r="MWZ108" s="8"/>
      <c r="MXC108" s="19">
        <f t="shared" ref="MXC108" si="7184">MXC105*(0.3+0.1)</f>
        <v>4.6139999999999999</v>
      </c>
      <c r="MXD108" s="1" t="s">
        <v>0</v>
      </c>
      <c r="MXF108" t="s">
        <v>118</v>
      </c>
      <c r="MXH108" s="8"/>
      <c r="MXK108" s="19">
        <f t="shared" ref="MXK108" si="7185">MXK105*(0.3+0.1)</f>
        <v>4.6139999999999999</v>
      </c>
      <c r="MXL108" s="1" t="s">
        <v>0</v>
      </c>
      <c r="MXN108" t="s">
        <v>118</v>
      </c>
      <c r="MXP108" s="8"/>
      <c r="MXS108" s="19">
        <f t="shared" ref="MXS108" si="7186">MXS105*(0.3+0.1)</f>
        <v>4.6139999999999999</v>
      </c>
      <c r="MXT108" s="1" t="s">
        <v>0</v>
      </c>
      <c r="MXV108" t="s">
        <v>118</v>
      </c>
      <c r="MXX108" s="8"/>
      <c r="MYA108" s="19">
        <f t="shared" ref="MYA108" si="7187">MYA105*(0.3+0.1)</f>
        <v>4.6139999999999999</v>
      </c>
      <c r="MYB108" s="1" t="s">
        <v>0</v>
      </c>
      <c r="MYD108" t="s">
        <v>118</v>
      </c>
      <c r="MYF108" s="8"/>
      <c r="MYI108" s="19">
        <f t="shared" ref="MYI108" si="7188">MYI105*(0.3+0.1)</f>
        <v>4.6139999999999999</v>
      </c>
      <c r="MYJ108" s="1" t="s">
        <v>0</v>
      </c>
      <c r="MYL108" t="s">
        <v>118</v>
      </c>
      <c r="MYN108" s="8"/>
      <c r="MYQ108" s="19">
        <f t="shared" ref="MYQ108" si="7189">MYQ105*(0.3+0.1)</f>
        <v>4.6139999999999999</v>
      </c>
      <c r="MYR108" s="1" t="s">
        <v>0</v>
      </c>
      <c r="MYT108" t="s">
        <v>118</v>
      </c>
      <c r="MYV108" s="8"/>
      <c r="MYY108" s="19">
        <f t="shared" ref="MYY108" si="7190">MYY105*(0.3+0.1)</f>
        <v>4.6139999999999999</v>
      </c>
      <c r="MYZ108" s="1" t="s">
        <v>0</v>
      </c>
      <c r="MZB108" t="s">
        <v>118</v>
      </c>
      <c r="MZD108" s="8"/>
      <c r="MZG108" s="19">
        <f t="shared" ref="MZG108" si="7191">MZG105*(0.3+0.1)</f>
        <v>4.6139999999999999</v>
      </c>
      <c r="MZH108" s="1" t="s">
        <v>0</v>
      </c>
      <c r="MZJ108" t="s">
        <v>118</v>
      </c>
      <c r="MZL108" s="8"/>
      <c r="MZO108" s="19">
        <f t="shared" ref="MZO108" si="7192">MZO105*(0.3+0.1)</f>
        <v>4.6139999999999999</v>
      </c>
      <c r="MZP108" s="1" t="s">
        <v>0</v>
      </c>
      <c r="MZR108" t="s">
        <v>118</v>
      </c>
      <c r="MZT108" s="8"/>
      <c r="MZW108" s="19">
        <f t="shared" ref="MZW108" si="7193">MZW105*(0.3+0.1)</f>
        <v>4.6139999999999999</v>
      </c>
      <c r="MZX108" s="1" t="s">
        <v>0</v>
      </c>
      <c r="MZZ108" t="s">
        <v>118</v>
      </c>
      <c r="NAB108" s="8"/>
      <c r="NAE108" s="19">
        <f t="shared" ref="NAE108" si="7194">NAE105*(0.3+0.1)</f>
        <v>4.6139999999999999</v>
      </c>
      <c r="NAF108" s="1" t="s">
        <v>0</v>
      </c>
      <c r="NAH108" t="s">
        <v>118</v>
      </c>
      <c r="NAJ108" s="8"/>
      <c r="NAM108" s="19">
        <f t="shared" ref="NAM108" si="7195">NAM105*(0.3+0.1)</f>
        <v>4.6139999999999999</v>
      </c>
      <c r="NAN108" s="1" t="s">
        <v>0</v>
      </c>
      <c r="NAP108" t="s">
        <v>118</v>
      </c>
      <c r="NAR108" s="8"/>
      <c r="NAU108" s="19">
        <f t="shared" ref="NAU108" si="7196">NAU105*(0.3+0.1)</f>
        <v>4.6139999999999999</v>
      </c>
      <c r="NAV108" s="1" t="s">
        <v>0</v>
      </c>
      <c r="NAX108" t="s">
        <v>118</v>
      </c>
      <c r="NAZ108" s="8"/>
      <c r="NBC108" s="19">
        <f t="shared" ref="NBC108" si="7197">NBC105*(0.3+0.1)</f>
        <v>4.6139999999999999</v>
      </c>
      <c r="NBD108" s="1" t="s">
        <v>0</v>
      </c>
      <c r="NBF108" t="s">
        <v>118</v>
      </c>
      <c r="NBH108" s="8"/>
      <c r="NBK108" s="19">
        <f t="shared" ref="NBK108" si="7198">NBK105*(0.3+0.1)</f>
        <v>4.6139999999999999</v>
      </c>
      <c r="NBL108" s="1" t="s">
        <v>0</v>
      </c>
      <c r="NBN108" t="s">
        <v>118</v>
      </c>
      <c r="NBP108" s="8"/>
      <c r="NBS108" s="19">
        <f t="shared" ref="NBS108" si="7199">NBS105*(0.3+0.1)</f>
        <v>4.6139999999999999</v>
      </c>
      <c r="NBT108" s="1" t="s">
        <v>0</v>
      </c>
      <c r="NBV108" t="s">
        <v>118</v>
      </c>
      <c r="NBX108" s="8"/>
      <c r="NCA108" s="19">
        <f t="shared" ref="NCA108" si="7200">NCA105*(0.3+0.1)</f>
        <v>4.6139999999999999</v>
      </c>
      <c r="NCB108" s="1" t="s">
        <v>0</v>
      </c>
      <c r="NCD108" t="s">
        <v>118</v>
      </c>
      <c r="NCF108" s="8"/>
      <c r="NCI108" s="19">
        <f t="shared" ref="NCI108" si="7201">NCI105*(0.3+0.1)</f>
        <v>4.6139999999999999</v>
      </c>
      <c r="NCJ108" s="1" t="s">
        <v>0</v>
      </c>
      <c r="NCL108" t="s">
        <v>118</v>
      </c>
      <c r="NCN108" s="8"/>
      <c r="NCQ108" s="19">
        <f t="shared" ref="NCQ108" si="7202">NCQ105*(0.3+0.1)</f>
        <v>4.6139999999999999</v>
      </c>
      <c r="NCR108" s="1" t="s">
        <v>0</v>
      </c>
      <c r="NCT108" t="s">
        <v>118</v>
      </c>
      <c r="NCV108" s="8"/>
      <c r="NCY108" s="19">
        <f t="shared" ref="NCY108" si="7203">NCY105*(0.3+0.1)</f>
        <v>4.6139999999999999</v>
      </c>
      <c r="NCZ108" s="1" t="s">
        <v>0</v>
      </c>
      <c r="NDB108" t="s">
        <v>118</v>
      </c>
      <c r="NDD108" s="8"/>
      <c r="NDG108" s="19">
        <f t="shared" ref="NDG108" si="7204">NDG105*(0.3+0.1)</f>
        <v>4.6139999999999999</v>
      </c>
      <c r="NDH108" s="1" t="s">
        <v>0</v>
      </c>
      <c r="NDJ108" t="s">
        <v>118</v>
      </c>
      <c r="NDL108" s="8"/>
      <c r="NDO108" s="19">
        <f t="shared" ref="NDO108" si="7205">NDO105*(0.3+0.1)</f>
        <v>4.6139999999999999</v>
      </c>
      <c r="NDP108" s="1" t="s">
        <v>0</v>
      </c>
      <c r="NDR108" t="s">
        <v>118</v>
      </c>
      <c r="NDT108" s="8"/>
      <c r="NDW108" s="19">
        <f t="shared" ref="NDW108" si="7206">NDW105*(0.3+0.1)</f>
        <v>4.6139999999999999</v>
      </c>
      <c r="NDX108" s="1" t="s">
        <v>0</v>
      </c>
      <c r="NDZ108" t="s">
        <v>118</v>
      </c>
      <c r="NEB108" s="8"/>
      <c r="NEE108" s="19">
        <f t="shared" ref="NEE108" si="7207">NEE105*(0.3+0.1)</f>
        <v>4.6139999999999999</v>
      </c>
      <c r="NEF108" s="1" t="s">
        <v>0</v>
      </c>
      <c r="NEH108" t="s">
        <v>118</v>
      </c>
      <c r="NEJ108" s="8"/>
      <c r="NEM108" s="19">
        <f t="shared" ref="NEM108" si="7208">NEM105*(0.3+0.1)</f>
        <v>4.6139999999999999</v>
      </c>
      <c r="NEN108" s="1" t="s">
        <v>0</v>
      </c>
      <c r="NEP108" t="s">
        <v>118</v>
      </c>
      <c r="NER108" s="8"/>
      <c r="NEU108" s="19">
        <f t="shared" ref="NEU108" si="7209">NEU105*(0.3+0.1)</f>
        <v>4.6139999999999999</v>
      </c>
      <c r="NEV108" s="1" t="s">
        <v>0</v>
      </c>
      <c r="NEX108" t="s">
        <v>118</v>
      </c>
      <c r="NEZ108" s="8"/>
      <c r="NFC108" s="19">
        <f t="shared" ref="NFC108" si="7210">NFC105*(0.3+0.1)</f>
        <v>4.6139999999999999</v>
      </c>
      <c r="NFD108" s="1" t="s">
        <v>0</v>
      </c>
      <c r="NFF108" t="s">
        <v>118</v>
      </c>
      <c r="NFH108" s="8"/>
      <c r="NFK108" s="19">
        <f t="shared" ref="NFK108" si="7211">NFK105*(0.3+0.1)</f>
        <v>4.6139999999999999</v>
      </c>
      <c r="NFL108" s="1" t="s">
        <v>0</v>
      </c>
      <c r="NFN108" t="s">
        <v>118</v>
      </c>
      <c r="NFP108" s="8"/>
      <c r="NFS108" s="19">
        <f t="shared" ref="NFS108" si="7212">NFS105*(0.3+0.1)</f>
        <v>4.6139999999999999</v>
      </c>
      <c r="NFT108" s="1" t="s">
        <v>0</v>
      </c>
      <c r="NFV108" t="s">
        <v>118</v>
      </c>
      <c r="NFX108" s="8"/>
      <c r="NGA108" s="19">
        <f t="shared" ref="NGA108" si="7213">NGA105*(0.3+0.1)</f>
        <v>4.6139999999999999</v>
      </c>
      <c r="NGB108" s="1" t="s">
        <v>0</v>
      </c>
      <c r="NGD108" t="s">
        <v>118</v>
      </c>
      <c r="NGF108" s="8"/>
      <c r="NGI108" s="19">
        <f t="shared" ref="NGI108" si="7214">NGI105*(0.3+0.1)</f>
        <v>4.6139999999999999</v>
      </c>
      <c r="NGJ108" s="1" t="s">
        <v>0</v>
      </c>
      <c r="NGL108" t="s">
        <v>118</v>
      </c>
      <c r="NGN108" s="8"/>
      <c r="NGQ108" s="19">
        <f t="shared" ref="NGQ108" si="7215">NGQ105*(0.3+0.1)</f>
        <v>4.6139999999999999</v>
      </c>
      <c r="NGR108" s="1" t="s">
        <v>0</v>
      </c>
      <c r="NGT108" t="s">
        <v>118</v>
      </c>
      <c r="NGV108" s="8"/>
      <c r="NGY108" s="19">
        <f t="shared" ref="NGY108" si="7216">NGY105*(0.3+0.1)</f>
        <v>4.6139999999999999</v>
      </c>
      <c r="NGZ108" s="1" t="s">
        <v>0</v>
      </c>
      <c r="NHB108" t="s">
        <v>118</v>
      </c>
      <c r="NHD108" s="8"/>
      <c r="NHG108" s="19">
        <f t="shared" ref="NHG108" si="7217">NHG105*(0.3+0.1)</f>
        <v>4.6139999999999999</v>
      </c>
      <c r="NHH108" s="1" t="s">
        <v>0</v>
      </c>
      <c r="NHJ108" t="s">
        <v>118</v>
      </c>
      <c r="NHL108" s="8"/>
      <c r="NHO108" s="19">
        <f t="shared" ref="NHO108" si="7218">NHO105*(0.3+0.1)</f>
        <v>4.6139999999999999</v>
      </c>
      <c r="NHP108" s="1" t="s">
        <v>0</v>
      </c>
      <c r="NHR108" t="s">
        <v>118</v>
      </c>
      <c r="NHT108" s="8"/>
      <c r="NHW108" s="19">
        <f t="shared" ref="NHW108" si="7219">NHW105*(0.3+0.1)</f>
        <v>4.6139999999999999</v>
      </c>
      <c r="NHX108" s="1" t="s">
        <v>0</v>
      </c>
      <c r="NHZ108" t="s">
        <v>118</v>
      </c>
      <c r="NIB108" s="8"/>
      <c r="NIE108" s="19">
        <f t="shared" ref="NIE108" si="7220">NIE105*(0.3+0.1)</f>
        <v>4.6139999999999999</v>
      </c>
      <c r="NIF108" s="1" t="s">
        <v>0</v>
      </c>
      <c r="NIH108" t="s">
        <v>118</v>
      </c>
      <c r="NIJ108" s="8"/>
      <c r="NIM108" s="19">
        <f t="shared" ref="NIM108" si="7221">NIM105*(0.3+0.1)</f>
        <v>4.6139999999999999</v>
      </c>
      <c r="NIN108" s="1" t="s">
        <v>0</v>
      </c>
      <c r="NIP108" t="s">
        <v>118</v>
      </c>
      <c r="NIR108" s="8"/>
      <c r="NIU108" s="19">
        <f t="shared" ref="NIU108" si="7222">NIU105*(0.3+0.1)</f>
        <v>4.6139999999999999</v>
      </c>
      <c r="NIV108" s="1" t="s">
        <v>0</v>
      </c>
      <c r="NIX108" t="s">
        <v>118</v>
      </c>
      <c r="NIZ108" s="8"/>
      <c r="NJC108" s="19">
        <f t="shared" ref="NJC108" si="7223">NJC105*(0.3+0.1)</f>
        <v>4.6139999999999999</v>
      </c>
      <c r="NJD108" s="1" t="s">
        <v>0</v>
      </c>
      <c r="NJF108" t="s">
        <v>118</v>
      </c>
      <c r="NJH108" s="8"/>
      <c r="NJK108" s="19">
        <f t="shared" ref="NJK108" si="7224">NJK105*(0.3+0.1)</f>
        <v>4.6139999999999999</v>
      </c>
      <c r="NJL108" s="1" t="s">
        <v>0</v>
      </c>
      <c r="NJN108" t="s">
        <v>118</v>
      </c>
      <c r="NJP108" s="8"/>
      <c r="NJS108" s="19">
        <f t="shared" ref="NJS108" si="7225">NJS105*(0.3+0.1)</f>
        <v>4.6139999999999999</v>
      </c>
      <c r="NJT108" s="1" t="s">
        <v>0</v>
      </c>
      <c r="NJV108" t="s">
        <v>118</v>
      </c>
      <c r="NJX108" s="8"/>
      <c r="NKA108" s="19">
        <f t="shared" ref="NKA108" si="7226">NKA105*(0.3+0.1)</f>
        <v>4.6139999999999999</v>
      </c>
      <c r="NKB108" s="1" t="s">
        <v>0</v>
      </c>
      <c r="NKD108" t="s">
        <v>118</v>
      </c>
      <c r="NKF108" s="8"/>
      <c r="NKI108" s="19">
        <f t="shared" ref="NKI108" si="7227">NKI105*(0.3+0.1)</f>
        <v>4.6139999999999999</v>
      </c>
      <c r="NKJ108" s="1" t="s">
        <v>0</v>
      </c>
      <c r="NKL108" t="s">
        <v>118</v>
      </c>
      <c r="NKN108" s="8"/>
      <c r="NKQ108" s="19">
        <f t="shared" ref="NKQ108" si="7228">NKQ105*(0.3+0.1)</f>
        <v>4.6139999999999999</v>
      </c>
      <c r="NKR108" s="1" t="s">
        <v>0</v>
      </c>
      <c r="NKT108" t="s">
        <v>118</v>
      </c>
      <c r="NKV108" s="8"/>
      <c r="NKY108" s="19">
        <f t="shared" ref="NKY108" si="7229">NKY105*(0.3+0.1)</f>
        <v>4.6139999999999999</v>
      </c>
      <c r="NKZ108" s="1" t="s">
        <v>0</v>
      </c>
      <c r="NLB108" t="s">
        <v>118</v>
      </c>
      <c r="NLD108" s="8"/>
      <c r="NLG108" s="19">
        <f t="shared" ref="NLG108" si="7230">NLG105*(0.3+0.1)</f>
        <v>4.6139999999999999</v>
      </c>
      <c r="NLH108" s="1" t="s">
        <v>0</v>
      </c>
      <c r="NLJ108" t="s">
        <v>118</v>
      </c>
      <c r="NLL108" s="8"/>
      <c r="NLO108" s="19">
        <f t="shared" ref="NLO108" si="7231">NLO105*(0.3+0.1)</f>
        <v>4.6139999999999999</v>
      </c>
      <c r="NLP108" s="1" t="s">
        <v>0</v>
      </c>
      <c r="NLR108" t="s">
        <v>118</v>
      </c>
      <c r="NLT108" s="8"/>
      <c r="NLW108" s="19">
        <f t="shared" ref="NLW108" si="7232">NLW105*(0.3+0.1)</f>
        <v>4.6139999999999999</v>
      </c>
      <c r="NLX108" s="1" t="s">
        <v>0</v>
      </c>
      <c r="NLZ108" t="s">
        <v>118</v>
      </c>
      <c r="NMB108" s="8"/>
      <c r="NME108" s="19">
        <f t="shared" ref="NME108" si="7233">NME105*(0.3+0.1)</f>
        <v>4.6139999999999999</v>
      </c>
      <c r="NMF108" s="1" t="s">
        <v>0</v>
      </c>
      <c r="NMH108" t="s">
        <v>118</v>
      </c>
      <c r="NMJ108" s="8"/>
      <c r="NMM108" s="19">
        <f t="shared" ref="NMM108" si="7234">NMM105*(0.3+0.1)</f>
        <v>4.6139999999999999</v>
      </c>
      <c r="NMN108" s="1" t="s">
        <v>0</v>
      </c>
      <c r="NMP108" t="s">
        <v>118</v>
      </c>
      <c r="NMR108" s="8"/>
      <c r="NMU108" s="19">
        <f t="shared" ref="NMU108" si="7235">NMU105*(0.3+0.1)</f>
        <v>4.6139999999999999</v>
      </c>
      <c r="NMV108" s="1" t="s">
        <v>0</v>
      </c>
      <c r="NMX108" t="s">
        <v>118</v>
      </c>
      <c r="NMZ108" s="8"/>
      <c r="NNC108" s="19">
        <f t="shared" ref="NNC108" si="7236">NNC105*(0.3+0.1)</f>
        <v>4.6139999999999999</v>
      </c>
      <c r="NND108" s="1" t="s">
        <v>0</v>
      </c>
      <c r="NNF108" t="s">
        <v>118</v>
      </c>
      <c r="NNH108" s="8"/>
      <c r="NNK108" s="19">
        <f t="shared" ref="NNK108" si="7237">NNK105*(0.3+0.1)</f>
        <v>4.6139999999999999</v>
      </c>
      <c r="NNL108" s="1" t="s">
        <v>0</v>
      </c>
      <c r="NNN108" t="s">
        <v>118</v>
      </c>
      <c r="NNP108" s="8"/>
      <c r="NNS108" s="19">
        <f t="shared" ref="NNS108" si="7238">NNS105*(0.3+0.1)</f>
        <v>4.6139999999999999</v>
      </c>
      <c r="NNT108" s="1" t="s">
        <v>0</v>
      </c>
      <c r="NNV108" t="s">
        <v>118</v>
      </c>
      <c r="NNX108" s="8"/>
      <c r="NOA108" s="19">
        <f t="shared" ref="NOA108" si="7239">NOA105*(0.3+0.1)</f>
        <v>4.6139999999999999</v>
      </c>
      <c r="NOB108" s="1" t="s">
        <v>0</v>
      </c>
      <c r="NOD108" t="s">
        <v>118</v>
      </c>
      <c r="NOF108" s="8"/>
      <c r="NOI108" s="19">
        <f t="shared" ref="NOI108" si="7240">NOI105*(0.3+0.1)</f>
        <v>4.6139999999999999</v>
      </c>
      <c r="NOJ108" s="1" t="s">
        <v>0</v>
      </c>
      <c r="NOL108" t="s">
        <v>118</v>
      </c>
      <c r="NON108" s="8"/>
      <c r="NOQ108" s="19">
        <f t="shared" ref="NOQ108" si="7241">NOQ105*(0.3+0.1)</f>
        <v>4.6139999999999999</v>
      </c>
      <c r="NOR108" s="1" t="s">
        <v>0</v>
      </c>
      <c r="NOT108" t="s">
        <v>118</v>
      </c>
      <c r="NOV108" s="8"/>
      <c r="NOY108" s="19">
        <f t="shared" ref="NOY108" si="7242">NOY105*(0.3+0.1)</f>
        <v>4.6139999999999999</v>
      </c>
      <c r="NOZ108" s="1" t="s">
        <v>0</v>
      </c>
      <c r="NPB108" t="s">
        <v>118</v>
      </c>
      <c r="NPD108" s="8"/>
      <c r="NPG108" s="19">
        <f t="shared" ref="NPG108" si="7243">NPG105*(0.3+0.1)</f>
        <v>4.6139999999999999</v>
      </c>
      <c r="NPH108" s="1" t="s">
        <v>0</v>
      </c>
      <c r="NPJ108" t="s">
        <v>118</v>
      </c>
      <c r="NPL108" s="8"/>
      <c r="NPO108" s="19">
        <f t="shared" ref="NPO108" si="7244">NPO105*(0.3+0.1)</f>
        <v>4.6139999999999999</v>
      </c>
      <c r="NPP108" s="1" t="s">
        <v>0</v>
      </c>
      <c r="NPR108" t="s">
        <v>118</v>
      </c>
      <c r="NPT108" s="8"/>
      <c r="NPW108" s="19">
        <f t="shared" ref="NPW108" si="7245">NPW105*(0.3+0.1)</f>
        <v>4.6139999999999999</v>
      </c>
      <c r="NPX108" s="1" t="s">
        <v>0</v>
      </c>
      <c r="NPZ108" t="s">
        <v>118</v>
      </c>
      <c r="NQB108" s="8"/>
      <c r="NQE108" s="19">
        <f t="shared" ref="NQE108" si="7246">NQE105*(0.3+0.1)</f>
        <v>4.6139999999999999</v>
      </c>
      <c r="NQF108" s="1" t="s">
        <v>0</v>
      </c>
      <c r="NQH108" t="s">
        <v>118</v>
      </c>
      <c r="NQJ108" s="8"/>
      <c r="NQM108" s="19">
        <f t="shared" ref="NQM108" si="7247">NQM105*(0.3+0.1)</f>
        <v>4.6139999999999999</v>
      </c>
      <c r="NQN108" s="1" t="s">
        <v>0</v>
      </c>
      <c r="NQP108" t="s">
        <v>118</v>
      </c>
      <c r="NQR108" s="8"/>
      <c r="NQU108" s="19">
        <f t="shared" ref="NQU108" si="7248">NQU105*(0.3+0.1)</f>
        <v>4.6139999999999999</v>
      </c>
      <c r="NQV108" s="1" t="s">
        <v>0</v>
      </c>
      <c r="NQX108" t="s">
        <v>118</v>
      </c>
      <c r="NQZ108" s="8"/>
      <c r="NRC108" s="19">
        <f t="shared" ref="NRC108" si="7249">NRC105*(0.3+0.1)</f>
        <v>4.6139999999999999</v>
      </c>
      <c r="NRD108" s="1" t="s">
        <v>0</v>
      </c>
      <c r="NRF108" t="s">
        <v>118</v>
      </c>
      <c r="NRH108" s="8"/>
      <c r="NRK108" s="19">
        <f t="shared" ref="NRK108" si="7250">NRK105*(0.3+0.1)</f>
        <v>4.6139999999999999</v>
      </c>
      <c r="NRL108" s="1" t="s">
        <v>0</v>
      </c>
      <c r="NRN108" t="s">
        <v>118</v>
      </c>
      <c r="NRP108" s="8"/>
      <c r="NRS108" s="19">
        <f t="shared" ref="NRS108" si="7251">NRS105*(0.3+0.1)</f>
        <v>4.6139999999999999</v>
      </c>
      <c r="NRT108" s="1" t="s">
        <v>0</v>
      </c>
      <c r="NRV108" t="s">
        <v>118</v>
      </c>
      <c r="NRX108" s="8"/>
      <c r="NSA108" s="19">
        <f t="shared" ref="NSA108" si="7252">NSA105*(0.3+0.1)</f>
        <v>4.6139999999999999</v>
      </c>
      <c r="NSB108" s="1" t="s">
        <v>0</v>
      </c>
      <c r="NSD108" t="s">
        <v>118</v>
      </c>
      <c r="NSF108" s="8"/>
      <c r="NSI108" s="19">
        <f t="shared" ref="NSI108" si="7253">NSI105*(0.3+0.1)</f>
        <v>4.6139999999999999</v>
      </c>
      <c r="NSJ108" s="1" t="s">
        <v>0</v>
      </c>
      <c r="NSL108" t="s">
        <v>118</v>
      </c>
      <c r="NSN108" s="8"/>
      <c r="NSQ108" s="19">
        <f t="shared" ref="NSQ108" si="7254">NSQ105*(0.3+0.1)</f>
        <v>4.6139999999999999</v>
      </c>
      <c r="NSR108" s="1" t="s">
        <v>0</v>
      </c>
      <c r="NST108" t="s">
        <v>118</v>
      </c>
      <c r="NSV108" s="8"/>
      <c r="NSY108" s="19">
        <f t="shared" ref="NSY108" si="7255">NSY105*(0.3+0.1)</f>
        <v>4.6139999999999999</v>
      </c>
      <c r="NSZ108" s="1" t="s">
        <v>0</v>
      </c>
      <c r="NTB108" t="s">
        <v>118</v>
      </c>
      <c r="NTD108" s="8"/>
      <c r="NTG108" s="19">
        <f t="shared" ref="NTG108" si="7256">NTG105*(0.3+0.1)</f>
        <v>4.6139999999999999</v>
      </c>
      <c r="NTH108" s="1" t="s">
        <v>0</v>
      </c>
      <c r="NTJ108" t="s">
        <v>118</v>
      </c>
      <c r="NTL108" s="8"/>
      <c r="NTO108" s="19">
        <f t="shared" ref="NTO108" si="7257">NTO105*(0.3+0.1)</f>
        <v>4.6139999999999999</v>
      </c>
      <c r="NTP108" s="1" t="s">
        <v>0</v>
      </c>
      <c r="NTR108" t="s">
        <v>118</v>
      </c>
      <c r="NTT108" s="8"/>
      <c r="NTW108" s="19">
        <f t="shared" ref="NTW108" si="7258">NTW105*(0.3+0.1)</f>
        <v>4.6139999999999999</v>
      </c>
      <c r="NTX108" s="1" t="s">
        <v>0</v>
      </c>
      <c r="NTZ108" t="s">
        <v>118</v>
      </c>
      <c r="NUB108" s="8"/>
      <c r="NUE108" s="19">
        <f t="shared" ref="NUE108" si="7259">NUE105*(0.3+0.1)</f>
        <v>4.6139999999999999</v>
      </c>
      <c r="NUF108" s="1" t="s">
        <v>0</v>
      </c>
      <c r="NUH108" t="s">
        <v>118</v>
      </c>
      <c r="NUJ108" s="8"/>
      <c r="NUM108" s="19">
        <f t="shared" ref="NUM108" si="7260">NUM105*(0.3+0.1)</f>
        <v>4.6139999999999999</v>
      </c>
      <c r="NUN108" s="1" t="s">
        <v>0</v>
      </c>
      <c r="NUP108" t="s">
        <v>118</v>
      </c>
      <c r="NUR108" s="8"/>
      <c r="NUU108" s="19">
        <f t="shared" ref="NUU108" si="7261">NUU105*(0.3+0.1)</f>
        <v>4.6139999999999999</v>
      </c>
      <c r="NUV108" s="1" t="s">
        <v>0</v>
      </c>
      <c r="NUX108" t="s">
        <v>118</v>
      </c>
      <c r="NUZ108" s="8"/>
      <c r="NVC108" s="19">
        <f t="shared" ref="NVC108" si="7262">NVC105*(0.3+0.1)</f>
        <v>4.6139999999999999</v>
      </c>
      <c r="NVD108" s="1" t="s">
        <v>0</v>
      </c>
      <c r="NVF108" t="s">
        <v>118</v>
      </c>
      <c r="NVH108" s="8"/>
      <c r="NVK108" s="19">
        <f t="shared" ref="NVK108" si="7263">NVK105*(0.3+0.1)</f>
        <v>4.6139999999999999</v>
      </c>
      <c r="NVL108" s="1" t="s">
        <v>0</v>
      </c>
      <c r="NVN108" t="s">
        <v>118</v>
      </c>
      <c r="NVP108" s="8"/>
      <c r="NVS108" s="19">
        <f t="shared" ref="NVS108" si="7264">NVS105*(0.3+0.1)</f>
        <v>4.6139999999999999</v>
      </c>
      <c r="NVT108" s="1" t="s">
        <v>0</v>
      </c>
      <c r="NVV108" t="s">
        <v>118</v>
      </c>
      <c r="NVX108" s="8"/>
      <c r="NWA108" s="19">
        <f t="shared" ref="NWA108" si="7265">NWA105*(0.3+0.1)</f>
        <v>4.6139999999999999</v>
      </c>
      <c r="NWB108" s="1" t="s">
        <v>0</v>
      </c>
      <c r="NWD108" t="s">
        <v>118</v>
      </c>
      <c r="NWF108" s="8"/>
      <c r="NWI108" s="19">
        <f t="shared" ref="NWI108" si="7266">NWI105*(0.3+0.1)</f>
        <v>4.6139999999999999</v>
      </c>
      <c r="NWJ108" s="1" t="s">
        <v>0</v>
      </c>
      <c r="NWL108" t="s">
        <v>118</v>
      </c>
      <c r="NWN108" s="8"/>
      <c r="NWQ108" s="19">
        <f t="shared" ref="NWQ108" si="7267">NWQ105*(0.3+0.1)</f>
        <v>4.6139999999999999</v>
      </c>
      <c r="NWR108" s="1" t="s">
        <v>0</v>
      </c>
      <c r="NWT108" t="s">
        <v>118</v>
      </c>
      <c r="NWV108" s="8"/>
      <c r="NWY108" s="19">
        <f t="shared" ref="NWY108" si="7268">NWY105*(0.3+0.1)</f>
        <v>4.6139999999999999</v>
      </c>
      <c r="NWZ108" s="1" t="s">
        <v>0</v>
      </c>
      <c r="NXB108" t="s">
        <v>118</v>
      </c>
      <c r="NXD108" s="8"/>
      <c r="NXG108" s="19">
        <f t="shared" ref="NXG108" si="7269">NXG105*(0.3+0.1)</f>
        <v>4.6139999999999999</v>
      </c>
      <c r="NXH108" s="1" t="s">
        <v>0</v>
      </c>
      <c r="NXJ108" t="s">
        <v>118</v>
      </c>
      <c r="NXL108" s="8"/>
      <c r="NXO108" s="19">
        <f t="shared" ref="NXO108" si="7270">NXO105*(0.3+0.1)</f>
        <v>4.6139999999999999</v>
      </c>
      <c r="NXP108" s="1" t="s">
        <v>0</v>
      </c>
      <c r="NXR108" t="s">
        <v>118</v>
      </c>
      <c r="NXT108" s="8"/>
      <c r="NXW108" s="19">
        <f t="shared" ref="NXW108" si="7271">NXW105*(0.3+0.1)</f>
        <v>4.6139999999999999</v>
      </c>
      <c r="NXX108" s="1" t="s">
        <v>0</v>
      </c>
      <c r="NXZ108" t="s">
        <v>118</v>
      </c>
      <c r="NYB108" s="8"/>
      <c r="NYE108" s="19">
        <f t="shared" ref="NYE108" si="7272">NYE105*(0.3+0.1)</f>
        <v>4.6139999999999999</v>
      </c>
      <c r="NYF108" s="1" t="s">
        <v>0</v>
      </c>
      <c r="NYH108" t="s">
        <v>118</v>
      </c>
      <c r="NYJ108" s="8"/>
      <c r="NYM108" s="19">
        <f t="shared" ref="NYM108" si="7273">NYM105*(0.3+0.1)</f>
        <v>4.6139999999999999</v>
      </c>
      <c r="NYN108" s="1" t="s">
        <v>0</v>
      </c>
      <c r="NYP108" t="s">
        <v>118</v>
      </c>
      <c r="NYR108" s="8"/>
      <c r="NYU108" s="19">
        <f t="shared" ref="NYU108" si="7274">NYU105*(0.3+0.1)</f>
        <v>4.6139999999999999</v>
      </c>
      <c r="NYV108" s="1" t="s">
        <v>0</v>
      </c>
      <c r="NYX108" t="s">
        <v>118</v>
      </c>
      <c r="NYZ108" s="8"/>
      <c r="NZC108" s="19">
        <f t="shared" ref="NZC108" si="7275">NZC105*(0.3+0.1)</f>
        <v>4.6139999999999999</v>
      </c>
      <c r="NZD108" s="1" t="s">
        <v>0</v>
      </c>
      <c r="NZF108" t="s">
        <v>118</v>
      </c>
      <c r="NZH108" s="8"/>
      <c r="NZK108" s="19">
        <f t="shared" ref="NZK108" si="7276">NZK105*(0.3+0.1)</f>
        <v>4.6139999999999999</v>
      </c>
      <c r="NZL108" s="1" t="s">
        <v>0</v>
      </c>
      <c r="NZN108" t="s">
        <v>118</v>
      </c>
      <c r="NZP108" s="8"/>
      <c r="NZS108" s="19">
        <f t="shared" ref="NZS108" si="7277">NZS105*(0.3+0.1)</f>
        <v>4.6139999999999999</v>
      </c>
      <c r="NZT108" s="1" t="s">
        <v>0</v>
      </c>
      <c r="NZV108" t="s">
        <v>118</v>
      </c>
      <c r="NZX108" s="8"/>
      <c r="OAA108" s="19">
        <f t="shared" ref="OAA108" si="7278">OAA105*(0.3+0.1)</f>
        <v>4.6139999999999999</v>
      </c>
      <c r="OAB108" s="1" t="s">
        <v>0</v>
      </c>
      <c r="OAD108" t="s">
        <v>118</v>
      </c>
      <c r="OAF108" s="8"/>
      <c r="OAI108" s="19">
        <f t="shared" ref="OAI108" si="7279">OAI105*(0.3+0.1)</f>
        <v>4.6139999999999999</v>
      </c>
      <c r="OAJ108" s="1" t="s">
        <v>0</v>
      </c>
      <c r="OAL108" t="s">
        <v>118</v>
      </c>
      <c r="OAN108" s="8"/>
      <c r="OAQ108" s="19">
        <f t="shared" ref="OAQ108" si="7280">OAQ105*(0.3+0.1)</f>
        <v>4.6139999999999999</v>
      </c>
      <c r="OAR108" s="1" t="s">
        <v>0</v>
      </c>
      <c r="OAT108" t="s">
        <v>118</v>
      </c>
      <c r="OAV108" s="8"/>
      <c r="OAY108" s="19">
        <f t="shared" ref="OAY108" si="7281">OAY105*(0.3+0.1)</f>
        <v>4.6139999999999999</v>
      </c>
      <c r="OAZ108" s="1" t="s">
        <v>0</v>
      </c>
      <c r="OBB108" t="s">
        <v>118</v>
      </c>
      <c r="OBD108" s="8"/>
      <c r="OBG108" s="19">
        <f t="shared" ref="OBG108" si="7282">OBG105*(0.3+0.1)</f>
        <v>4.6139999999999999</v>
      </c>
      <c r="OBH108" s="1" t="s">
        <v>0</v>
      </c>
      <c r="OBJ108" t="s">
        <v>118</v>
      </c>
      <c r="OBL108" s="8"/>
      <c r="OBO108" s="19">
        <f t="shared" ref="OBO108" si="7283">OBO105*(0.3+0.1)</f>
        <v>4.6139999999999999</v>
      </c>
      <c r="OBP108" s="1" t="s">
        <v>0</v>
      </c>
      <c r="OBR108" t="s">
        <v>118</v>
      </c>
      <c r="OBT108" s="8"/>
      <c r="OBW108" s="19">
        <f t="shared" ref="OBW108" si="7284">OBW105*(0.3+0.1)</f>
        <v>4.6139999999999999</v>
      </c>
      <c r="OBX108" s="1" t="s">
        <v>0</v>
      </c>
      <c r="OBZ108" t="s">
        <v>118</v>
      </c>
      <c r="OCB108" s="8"/>
      <c r="OCE108" s="19">
        <f t="shared" ref="OCE108" si="7285">OCE105*(0.3+0.1)</f>
        <v>4.6139999999999999</v>
      </c>
      <c r="OCF108" s="1" t="s">
        <v>0</v>
      </c>
      <c r="OCH108" t="s">
        <v>118</v>
      </c>
      <c r="OCJ108" s="8"/>
      <c r="OCM108" s="19">
        <f t="shared" ref="OCM108" si="7286">OCM105*(0.3+0.1)</f>
        <v>4.6139999999999999</v>
      </c>
      <c r="OCN108" s="1" t="s">
        <v>0</v>
      </c>
      <c r="OCP108" t="s">
        <v>118</v>
      </c>
      <c r="OCR108" s="8"/>
      <c r="OCU108" s="19">
        <f t="shared" ref="OCU108" si="7287">OCU105*(0.3+0.1)</f>
        <v>4.6139999999999999</v>
      </c>
      <c r="OCV108" s="1" t="s">
        <v>0</v>
      </c>
      <c r="OCX108" t="s">
        <v>118</v>
      </c>
      <c r="OCZ108" s="8"/>
      <c r="ODC108" s="19">
        <f t="shared" ref="ODC108" si="7288">ODC105*(0.3+0.1)</f>
        <v>4.6139999999999999</v>
      </c>
      <c r="ODD108" s="1" t="s">
        <v>0</v>
      </c>
      <c r="ODF108" t="s">
        <v>118</v>
      </c>
      <c r="ODH108" s="8"/>
      <c r="ODK108" s="19">
        <f t="shared" ref="ODK108" si="7289">ODK105*(0.3+0.1)</f>
        <v>4.6139999999999999</v>
      </c>
      <c r="ODL108" s="1" t="s">
        <v>0</v>
      </c>
      <c r="ODN108" t="s">
        <v>118</v>
      </c>
      <c r="ODP108" s="8"/>
      <c r="ODS108" s="19">
        <f t="shared" ref="ODS108" si="7290">ODS105*(0.3+0.1)</f>
        <v>4.6139999999999999</v>
      </c>
      <c r="ODT108" s="1" t="s">
        <v>0</v>
      </c>
      <c r="ODV108" t="s">
        <v>118</v>
      </c>
      <c r="ODX108" s="8"/>
      <c r="OEA108" s="19">
        <f t="shared" ref="OEA108" si="7291">OEA105*(0.3+0.1)</f>
        <v>4.6139999999999999</v>
      </c>
      <c r="OEB108" s="1" t="s">
        <v>0</v>
      </c>
      <c r="OED108" t="s">
        <v>118</v>
      </c>
      <c r="OEF108" s="8"/>
      <c r="OEI108" s="19">
        <f t="shared" ref="OEI108" si="7292">OEI105*(0.3+0.1)</f>
        <v>4.6139999999999999</v>
      </c>
      <c r="OEJ108" s="1" t="s">
        <v>0</v>
      </c>
      <c r="OEL108" t="s">
        <v>118</v>
      </c>
      <c r="OEN108" s="8"/>
      <c r="OEQ108" s="19">
        <f t="shared" ref="OEQ108" si="7293">OEQ105*(0.3+0.1)</f>
        <v>4.6139999999999999</v>
      </c>
      <c r="OER108" s="1" t="s">
        <v>0</v>
      </c>
      <c r="OET108" t="s">
        <v>118</v>
      </c>
      <c r="OEV108" s="8"/>
      <c r="OEY108" s="19">
        <f t="shared" ref="OEY108" si="7294">OEY105*(0.3+0.1)</f>
        <v>4.6139999999999999</v>
      </c>
      <c r="OEZ108" s="1" t="s">
        <v>0</v>
      </c>
      <c r="OFB108" t="s">
        <v>118</v>
      </c>
      <c r="OFD108" s="8"/>
      <c r="OFG108" s="19">
        <f t="shared" ref="OFG108" si="7295">OFG105*(0.3+0.1)</f>
        <v>4.6139999999999999</v>
      </c>
      <c r="OFH108" s="1" t="s">
        <v>0</v>
      </c>
      <c r="OFJ108" t="s">
        <v>118</v>
      </c>
      <c r="OFL108" s="8"/>
      <c r="OFO108" s="19">
        <f t="shared" ref="OFO108" si="7296">OFO105*(0.3+0.1)</f>
        <v>4.6139999999999999</v>
      </c>
      <c r="OFP108" s="1" t="s">
        <v>0</v>
      </c>
      <c r="OFR108" t="s">
        <v>118</v>
      </c>
      <c r="OFT108" s="8"/>
      <c r="OFW108" s="19">
        <f t="shared" ref="OFW108" si="7297">OFW105*(0.3+0.1)</f>
        <v>4.6139999999999999</v>
      </c>
      <c r="OFX108" s="1" t="s">
        <v>0</v>
      </c>
      <c r="OFZ108" t="s">
        <v>118</v>
      </c>
      <c r="OGB108" s="8"/>
      <c r="OGE108" s="19">
        <f t="shared" ref="OGE108" si="7298">OGE105*(0.3+0.1)</f>
        <v>4.6139999999999999</v>
      </c>
      <c r="OGF108" s="1" t="s">
        <v>0</v>
      </c>
      <c r="OGH108" t="s">
        <v>118</v>
      </c>
      <c r="OGJ108" s="8"/>
      <c r="OGM108" s="19">
        <f t="shared" ref="OGM108" si="7299">OGM105*(0.3+0.1)</f>
        <v>4.6139999999999999</v>
      </c>
      <c r="OGN108" s="1" t="s">
        <v>0</v>
      </c>
      <c r="OGP108" t="s">
        <v>118</v>
      </c>
      <c r="OGR108" s="8"/>
      <c r="OGU108" s="19">
        <f t="shared" ref="OGU108" si="7300">OGU105*(0.3+0.1)</f>
        <v>4.6139999999999999</v>
      </c>
      <c r="OGV108" s="1" t="s">
        <v>0</v>
      </c>
      <c r="OGX108" t="s">
        <v>118</v>
      </c>
      <c r="OGZ108" s="8"/>
      <c r="OHC108" s="19">
        <f t="shared" ref="OHC108" si="7301">OHC105*(0.3+0.1)</f>
        <v>4.6139999999999999</v>
      </c>
      <c r="OHD108" s="1" t="s">
        <v>0</v>
      </c>
      <c r="OHF108" t="s">
        <v>118</v>
      </c>
      <c r="OHH108" s="8"/>
      <c r="OHK108" s="19">
        <f t="shared" ref="OHK108" si="7302">OHK105*(0.3+0.1)</f>
        <v>4.6139999999999999</v>
      </c>
      <c r="OHL108" s="1" t="s">
        <v>0</v>
      </c>
      <c r="OHN108" t="s">
        <v>118</v>
      </c>
      <c r="OHP108" s="8"/>
      <c r="OHS108" s="19">
        <f t="shared" ref="OHS108" si="7303">OHS105*(0.3+0.1)</f>
        <v>4.6139999999999999</v>
      </c>
      <c r="OHT108" s="1" t="s">
        <v>0</v>
      </c>
      <c r="OHV108" t="s">
        <v>118</v>
      </c>
      <c r="OHX108" s="8"/>
      <c r="OIA108" s="19">
        <f t="shared" ref="OIA108" si="7304">OIA105*(0.3+0.1)</f>
        <v>4.6139999999999999</v>
      </c>
      <c r="OIB108" s="1" t="s">
        <v>0</v>
      </c>
      <c r="OID108" t="s">
        <v>118</v>
      </c>
      <c r="OIF108" s="8"/>
      <c r="OII108" s="19">
        <f t="shared" ref="OII108" si="7305">OII105*(0.3+0.1)</f>
        <v>4.6139999999999999</v>
      </c>
      <c r="OIJ108" s="1" t="s">
        <v>0</v>
      </c>
      <c r="OIL108" t="s">
        <v>118</v>
      </c>
      <c r="OIN108" s="8"/>
      <c r="OIQ108" s="19">
        <f t="shared" ref="OIQ108" si="7306">OIQ105*(0.3+0.1)</f>
        <v>4.6139999999999999</v>
      </c>
      <c r="OIR108" s="1" t="s">
        <v>0</v>
      </c>
      <c r="OIT108" t="s">
        <v>118</v>
      </c>
      <c r="OIV108" s="8"/>
      <c r="OIY108" s="19">
        <f t="shared" ref="OIY108" si="7307">OIY105*(0.3+0.1)</f>
        <v>4.6139999999999999</v>
      </c>
      <c r="OIZ108" s="1" t="s">
        <v>0</v>
      </c>
      <c r="OJB108" t="s">
        <v>118</v>
      </c>
      <c r="OJD108" s="8"/>
      <c r="OJG108" s="19">
        <f t="shared" ref="OJG108" si="7308">OJG105*(0.3+0.1)</f>
        <v>4.6139999999999999</v>
      </c>
      <c r="OJH108" s="1" t="s">
        <v>0</v>
      </c>
      <c r="OJJ108" t="s">
        <v>118</v>
      </c>
      <c r="OJL108" s="8"/>
      <c r="OJO108" s="19">
        <f t="shared" ref="OJO108" si="7309">OJO105*(0.3+0.1)</f>
        <v>4.6139999999999999</v>
      </c>
      <c r="OJP108" s="1" t="s">
        <v>0</v>
      </c>
      <c r="OJR108" t="s">
        <v>118</v>
      </c>
      <c r="OJT108" s="8"/>
      <c r="OJW108" s="19">
        <f t="shared" ref="OJW108" si="7310">OJW105*(0.3+0.1)</f>
        <v>4.6139999999999999</v>
      </c>
      <c r="OJX108" s="1" t="s">
        <v>0</v>
      </c>
      <c r="OJZ108" t="s">
        <v>118</v>
      </c>
      <c r="OKB108" s="8"/>
      <c r="OKE108" s="19">
        <f t="shared" ref="OKE108" si="7311">OKE105*(0.3+0.1)</f>
        <v>4.6139999999999999</v>
      </c>
      <c r="OKF108" s="1" t="s">
        <v>0</v>
      </c>
      <c r="OKH108" t="s">
        <v>118</v>
      </c>
      <c r="OKJ108" s="8"/>
      <c r="OKM108" s="19">
        <f t="shared" ref="OKM108" si="7312">OKM105*(0.3+0.1)</f>
        <v>4.6139999999999999</v>
      </c>
      <c r="OKN108" s="1" t="s">
        <v>0</v>
      </c>
      <c r="OKP108" t="s">
        <v>118</v>
      </c>
      <c r="OKR108" s="8"/>
      <c r="OKU108" s="19">
        <f t="shared" ref="OKU108" si="7313">OKU105*(0.3+0.1)</f>
        <v>4.6139999999999999</v>
      </c>
      <c r="OKV108" s="1" t="s">
        <v>0</v>
      </c>
      <c r="OKX108" t="s">
        <v>118</v>
      </c>
      <c r="OKZ108" s="8"/>
      <c r="OLC108" s="19">
        <f t="shared" ref="OLC108" si="7314">OLC105*(0.3+0.1)</f>
        <v>4.6139999999999999</v>
      </c>
      <c r="OLD108" s="1" t="s">
        <v>0</v>
      </c>
      <c r="OLF108" t="s">
        <v>118</v>
      </c>
      <c r="OLH108" s="8"/>
      <c r="OLK108" s="19">
        <f t="shared" ref="OLK108" si="7315">OLK105*(0.3+0.1)</f>
        <v>4.6139999999999999</v>
      </c>
      <c r="OLL108" s="1" t="s">
        <v>0</v>
      </c>
      <c r="OLN108" t="s">
        <v>118</v>
      </c>
      <c r="OLP108" s="8"/>
      <c r="OLS108" s="19">
        <f t="shared" ref="OLS108" si="7316">OLS105*(0.3+0.1)</f>
        <v>4.6139999999999999</v>
      </c>
      <c r="OLT108" s="1" t="s">
        <v>0</v>
      </c>
      <c r="OLV108" t="s">
        <v>118</v>
      </c>
      <c r="OLX108" s="8"/>
      <c r="OMA108" s="19">
        <f t="shared" ref="OMA108" si="7317">OMA105*(0.3+0.1)</f>
        <v>4.6139999999999999</v>
      </c>
      <c r="OMB108" s="1" t="s">
        <v>0</v>
      </c>
      <c r="OMD108" t="s">
        <v>118</v>
      </c>
      <c r="OMF108" s="8"/>
      <c r="OMI108" s="19">
        <f t="shared" ref="OMI108" si="7318">OMI105*(0.3+0.1)</f>
        <v>4.6139999999999999</v>
      </c>
      <c r="OMJ108" s="1" t="s">
        <v>0</v>
      </c>
      <c r="OML108" t="s">
        <v>118</v>
      </c>
      <c r="OMN108" s="8"/>
      <c r="OMQ108" s="19">
        <f t="shared" ref="OMQ108" si="7319">OMQ105*(0.3+0.1)</f>
        <v>4.6139999999999999</v>
      </c>
      <c r="OMR108" s="1" t="s">
        <v>0</v>
      </c>
      <c r="OMT108" t="s">
        <v>118</v>
      </c>
      <c r="OMV108" s="8"/>
      <c r="OMY108" s="19">
        <f t="shared" ref="OMY108" si="7320">OMY105*(0.3+0.1)</f>
        <v>4.6139999999999999</v>
      </c>
      <c r="OMZ108" s="1" t="s">
        <v>0</v>
      </c>
      <c r="ONB108" t="s">
        <v>118</v>
      </c>
      <c r="OND108" s="8"/>
      <c r="ONG108" s="19">
        <f t="shared" ref="ONG108" si="7321">ONG105*(0.3+0.1)</f>
        <v>4.6139999999999999</v>
      </c>
      <c r="ONH108" s="1" t="s">
        <v>0</v>
      </c>
      <c r="ONJ108" t="s">
        <v>118</v>
      </c>
      <c r="ONL108" s="8"/>
      <c r="ONO108" s="19">
        <f t="shared" ref="ONO108" si="7322">ONO105*(0.3+0.1)</f>
        <v>4.6139999999999999</v>
      </c>
      <c r="ONP108" s="1" t="s">
        <v>0</v>
      </c>
      <c r="ONR108" t="s">
        <v>118</v>
      </c>
      <c r="ONT108" s="8"/>
      <c r="ONW108" s="19">
        <f t="shared" ref="ONW108" si="7323">ONW105*(0.3+0.1)</f>
        <v>4.6139999999999999</v>
      </c>
      <c r="ONX108" s="1" t="s">
        <v>0</v>
      </c>
      <c r="ONZ108" t="s">
        <v>118</v>
      </c>
      <c r="OOB108" s="8"/>
      <c r="OOE108" s="19">
        <f t="shared" ref="OOE108" si="7324">OOE105*(0.3+0.1)</f>
        <v>4.6139999999999999</v>
      </c>
      <c r="OOF108" s="1" t="s">
        <v>0</v>
      </c>
      <c r="OOH108" t="s">
        <v>118</v>
      </c>
      <c r="OOJ108" s="8"/>
      <c r="OOM108" s="19">
        <f t="shared" ref="OOM108" si="7325">OOM105*(0.3+0.1)</f>
        <v>4.6139999999999999</v>
      </c>
      <c r="OON108" s="1" t="s">
        <v>0</v>
      </c>
      <c r="OOP108" t="s">
        <v>118</v>
      </c>
      <c r="OOR108" s="8"/>
      <c r="OOU108" s="19">
        <f t="shared" ref="OOU108" si="7326">OOU105*(0.3+0.1)</f>
        <v>4.6139999999999999</v>
      </c>
      <c r="OOV108" s="1" t="s">
        <v>0</v>
      </c>
      <c r="OOX108" t="s">
        <v>118</v>
      </c>
      <c r="OOZ108" s="8"/>
      <c r="OPC108" s="19">
        <f t="shared" ref="OPC108" si="7327">OPC105*(0.3+0.1)</f>
        <v>4.6139999999999999</v>
      </c>
      <c r="OPD108" s="1" t="s">
        <v>0</v>
      </c>
      <c r="OPF108" t="s">
        <v>118</v>
      </c>
      <c r="OPH108" s="8"/>
      <c r="OPK108" s="19">
        <f t="shared" ref="OPK108" si="7328">OPK105*(0.3+0.1)</f>
        <v>4.6139999999999999</v>
      </c>
      <c r="OPL108" s="1" t="s">
        <v>0</v>
      </c>
      <c r="OPN108" t="s">
        <v>118</v>
      </c>
      <c r="OPP108" s="8"/>
      <c r="OPS108" s="19">
        <f t="shared" ref="OPS108" si="7329">OPS105*(0.3+0.1)</f>
        <v>4.6139999999999999</v>
      </c>
      <c r="OPT108" s="1" t="s">
        <v>0</v>
      </c>
      <c r="OPV108" t="s">
        <v>118</v>
      </c>
      <c r="OPX108" s="8"/>
      <c r="OQA108" s="19">
        <f t="shared" ref="OQA108" si="7330">OQA105*(0.3+0.1)</f>
        <v>4.6139999999999999</v>
      </c>
      <c r="OQB108" s="1" t="s">
        <v>0</v>
      </c>
      <c r="OQD108" t="s">
        <v>118</v>
      </c>
      <c r="OQF108" s="8"/>
      <c r="OQI108" s="19">
        <f t="shared" ref="OQI108" si="7331">OQI105*(0.3+0.1)</f>
        <v>4.6139999999999999</v>
      </c>
      <c r="OQJ108" s="1" t="s">
        <v>0</v>
      </c>
      <c r="OQL108" t="s">
        <v>118</v>
      </c>
      <c r="OQN108" s="8"/>
      <c r="OQQ108" s="19">
        <f t="shared" ref="OQQ108" si="7332">OQQ105*(0.3+0.1)</f>
        <v>4.6139999999999999</v>
      </c>
      <c r="OQR108" s="1" t="s">
        <v>0</v>
      </c>
      <c r="OQT108" t="s">
        <v>118</v>
      </c>
      <c r="OQV108" s="8"/>
      <c r="OQY108" s="19">
        <f t="shared" ref="OQY108" si="7333">OQY105*(0.3+0.1)</f>
        <v>4.6139999999999999</v>
      </c>
      <c r="OQZ108" s="1" t="s">
        <v>0</v>
      </c>
      <c r="ORB108" t="s">
        <v>118</v>
      </c>
      <c r="ORD108" s="8"/>
      <c r="ORG108" s="19">
        <f t="shared" ref="ORG108" si="7334">ORG105*(0.3+0.1)</f>
        <v>4.6139999999999999</v>
      </c>
      <c r="ORH108" s="1" t="s">
        <v>0</v>
      </c>
      <c r="ORJ108" t="s">
        <v>118</v>
      </c>
      <c r="ORL108" s="8"/>
      <c r="ORO108" s="19">
        <f t="shared" ref="ORO108" si="7335">ORO105*(0.3+0.1)</f>
        <v>4.6139999999999999</v>
      </c>
      <c r="ORP108" s="1" t="s">
        <v>0</v>
      </c>
      <c r="ORR108" t="s">
        <v>118</v>
      </c>
      <c r="ORT108" s="8"/>
      <c r="ORW108" s="19">
        <f t="shared" ref="ORW108" si="7336">ORW105*(0.3+0.1)</f>
        <v>4.6139999999999999</v>
      </c>
      <c r="ORX108" s="1" t="s">
        <v>0</v>
      </c>
      <c r="ORZ108" t="s">
        <v>118</v>
      </c>
      <c r="OSB108" s="8"/>
      <c r="OSE108" s="19">
        <f t="shared" ref="OSE108" si="7337">OSE105*(0.3+0.1)</f>
        <v>4.6139999999999999</v>
      </c>
      <c r="OSF108" s="1" t="s">
        <v>0</v>
      </c>
      <c r="OSH108" t="s">
        <v>118</v>
      </c>
      <c r="OSJ108" s="8"/>
      <c r="OSM108" s="19">
        <f t="shared" ref="OSM108" si="7338">OSM105*(0.3+0.1)</f>
        <v>4.6139999999999999</v>
      </c>
      <c r="OSN108" s="1" t="s">
        <v>0</v>
      </c>
      <c r="OSP108" t="s">
        <v>118</v>
      </c>
      <c r="OSR108" s="8"/>
      <c r="OSU108" s="19">
        <f t="shared" ref="OSU108" si="7339">OSU105*(0.3+0.1)</f>
        <v>4.6139999999999999</v>
      </c>
      <c r="OSV108" s="1" t="s">
        <v>0</v>
      </c>
      <c r="OSX108" t="s">
        <v>118</v>
      </c>
      <c r="OSZ108" s="8"/>
      <c r="OTC108" s="19">
        <f t="shared" ref="OTC108" si="7340">OTC105*(0.3+0.1)</f>
        <v>4.6139999999999999</v>
      </c>
      <c r="OTD108" s="1" t="s">
        <v>0</v>
      </c>
      <c r="OTF108" t="s">
        <v>118</v>
      </c>
      <c r="OTH108" s="8"/>
      <c r="OTK108" s="19">
        <f t="shared" ref="OTK108" si="7341">OTK105*(0.3+0.1)</f>
        <v>4.6139999999999999</v>
      </c>
      <c r="OTL108" s="1" t="s">
        <v>0</v>
      </c>
      <c r="OTN108" t="s">
        <v>118</v>
      </c>
      <c r="OTP108" s="8"/>
      <c r="OTS108" s="19">
        <f t="shared" ref="OTS108" si="7342">OTS105*(0.3+0.1)</f>
        <v>4.6139999999999999</v>
      </c>
      <c r="OTT108" s="1" t="s">
        <v>0</v>
      </c>
      <c r="OTV108" t="s">
        <v>118</v>
      </c>
      <c r="OTX108" s="8"/>
      <c r="OUA108" s="19">
        <f t="shared" ref="OUA108" si="7343">OUA105*(0.3+0.1)</f>
        <v>4.6139999999999999</v>
      </c>
      <c r="OUB108" s="1" t="s">
        <v>0</v>
      </c>
      <c r="OUD108" t="s">
        <v>118</v>
      </c>
      <c r="OUF108" s="8"/>
      <c r="OUI108" s="19">
        <f t="shared" ref="OUI108" si="7344">OUI105*(0.3+0.1)</f>
        <v>4.6139999999999999</v>
      </c>
      <c r="OUJ108" s="1" t="s">
        <v>0</v>
      </c>
      <c r="OUL108" t="s">
        <v>118</v>
      </c>
      <c r="OUN108" s="8"/>
      <c r="OUQ108" s="19">
        <f t="shared" ref="OUQ108" si="7345">OUQ105*(0.3+0.1)</f>
        <v>4.6139999999999999</v>
      </c>
      <c r="OUR108" s="1" t="s">
        <v>0</v>
      </c>
      <c r="OUT108" t="s">
        <v>118</v>
      </c>
      <c r="OUV108" s="8"/>
      <c r="OUY108" s="19">
        <f t="shared" ref="OUY108" si="7346">OUY105*(0.3+0.1)</f>
        <v>4.6139999999999999</v>
      </c>
      <c r="OUZ108" s="1" t="s">
        <v>0</v>
      </c>
      <c r="OVB108" t="s">
        <v>118</v>
      </c>
      <c r="OVD108" s="8"/>
      <c r="OVG108" s="19">
        <f t="shared" ref="OVG108" si="7347">OVG105*(0.3+0.1)</f>
        <v>4.6139999999999999</v>
      </c>
      <c r="OVH108" s="1" t="s">
        <v>0</v>
      </c>
      <c r="OVJ108" t="s">
        <v>118</v>
      </c>
      <c r="OVL108" s="8"/>
      <c r="OVO108" s="19">
        <f t="shared" ref="OVO108" si="7348">OVO105*(0.3+0.1)</f>
        <v>4.6139999999999999</v>
      </c>
      <c r="OVP108" s="1" t="s">
        <v>0</v>
      </c>
      <c r="OVR108" t="s">
        <v>118</v>
      </c>
      <c r="OVT108" s="8"/>
      <c r="OVW108" s="19">
        <f t="shared" ref="OVW108" si="7349">OVW105*(0.3+0.1)</f>
        <v>4.6139999999999999</v>
      </c>
      <c r="OVX108" s="1" t="s">
        <v>0</v>
      </c>
      <c r="OVZ108" t="s">
        <v>118</v>
      </c>
      <c r="OWB108" s="8"/>
      <c r="OWE108" s="19">
        <f t="shared" ref="OWE108" si="7350">OWE105*(0.3+0.1)</f>
        <v>4.6139999999999999</v>
      </c>
      <c r="OWF108" s="1" t="s">
        <v>0</v>
      </c>
      <c r="OWH108" t="s">
        <v>118</v>
      </c>
      <c r="OWJ108" s="8"/>
      <c r="OWM108" s="19">
        <f t="shared" ref="OWM108" si="7351">OWM105*(0.3+0.1)</f>
        <v>4.6139999999999999</v>
      </c>
      <c r="OWN108" s="1" t="s">
        <v>0</v>
      </c>
      <c r="OWP108" t="s">
        <v>118</v>
      </c>
      <c r="OWR108" s="8"/>
      <c r="OWU108" s="19">
        <f t="shared" ref="OWU108" si="7352">OWU105*(0.3+0.1)</f>
        <v>4.6139999999999999</v>
      </c>
      <c r="OWV108" s="1" t="s">
        <v>0</v>
      </c>
      <c r="OWX108" t="s">
        <v>118</v>
      </c>
      <c r="OWZ108" s="8"/>
      <c r="OXC108" s="19">
        <f t="shared" ref="OXC108" si="7353">OXC105*(0.3+0.1)</f>
        <v>4.6139999999999999</v>
      </c>
      <c r="OXD108" s="1" t="s">
        <v>0</v>
      </c>
      <c r="OXF108" t="s">
        <v>118</v>
      </c>
      <c r="OXH108" s="8"/>
      <c r="OXK108" s="19">
        <f t="shared" ref="OXK108" si="7354">OXK105*(0.3+0.1)</f>
        <v>4.6139999999999999</v>
      </c>
      <c r="OXL108" s="1" t="s">
        <v>0</v>
      </c>
      <c r="OXN108" t="s">
        <v>118</v>
      </c>
      <c r="OXP108" s="8"/>
      <c r="OXS108" s="19">
        <f t="shared" ref="OXS108" si="7355">OXS105*(0.3+0.1)</f>
        <v>4.6139999999999999</v>
      </c>
      <c r="OXT108" s="1" t="s">
        <v>0</v>
      </c>
      <c r="OXV108" t="s">
        <v>118</v>
      </c>
      <c r="OXX108" s="8"/>
      <c r="OYA108" s="19">
        <f t="shared" ref="OYA108" si="7356">OYA105*(0.3+0.1)</f>
        <v>4.6139999999999999</v>
      </c>
      <c r="OYB108" s="1" t="s">
        <v>0</v>
      </c>
      <c r="OYD108" t="s">
        <v>118</v>
      </c>
      <c r="OYF108" s="8"/>
      <c r="OYI108" s="19">
        <f t="shared" ref="OYI108" si="7357">OYI105*(0.3+0.1)</f>
        <v>4.6139999999999999</v>
      </c>
      <c r="OYJ108" s="1" t="s">
        <v>0</v>
      </c>
      <c r="OYL108" t="s">
        <v>118</v>
      </c>
      <c r="OYN108" s="8"/>
      <c r="OYQ108" s="19">
        <f t="shared" ref="OYQ108" si="7358">OYQ105*(0.3+0.1)</f>
        <v>4.6139999999999999</v>
      </c>
      <c r="OYR108" s="1" t="s">
        <v>0</v>
      </c>
      <c r="OYT108" t="s">
        <v>118</v>
      </c>
      <c r="OYV108" s="8"/>
      <c r="OYY108" s="19">
        <f t="shared" ref="OYY108" si="7359">OYY105*(0.3+0.1)</f>
        <v>4.6139999999999999</v>
      </c>
      <c r="OYZ108" s="1" t="s">
        <v>0</v>
      </c>
      <c r="OZB108" t="s">
        <v>118</v>
      </c>
      <c r="OZD108" s="8"/>
      <c r="OZG108" s="19">
        <f t="shared" ref="OZG108" si="7360">OZG105*(0.3+0.1)</f>
        <v>4.6139999999999999</v>
      </c>
      <c r="OZH108" s="1" t="s">
        <v>0</v>
      </c>
      <c r="OZJ108" t="s">
        <v>118</v>
      </c>
      <c r="OZL108" s="8"/>
      <c r="OZO108" s="19">
        <f t="shared" ref="OZO108" si="7361">OZO105*(0.3+0.1)</f>
        <v>4.6139999999999999</v>
      </c>
      <c r="OZP108" s="1" t="s">
        <v>0</v>
      </c>
      <c r="OZR108" t="s">
        <v>118</v>
      </c>
      <c r="OZT108" s="8"/>
      <c r="OZW108" s="19">
        <f t="shared" ref="OZW108" si="7362">OZW105*(0.3+0.1)</f>
        <v>4.6139999999999999</v>
      </c>
      <c r="OZX108" s="1" t="s">
        <v>0</v>
      </c>
      <c r="OZZ108" t="s">
        <v>118</v>
      </c>
      <c r="PAB108" s="8"/>
      <c r="PAE108" s="19">
        <f t="shared" ref="PAE108" si="7363">PAE105*(0.3+0.1)</f>
        <v>4.6139999999999999</v>
      </c>
      <c r="PAF108" s="1" t="s">
        <v>0</v>
      </c>
      <c r="PAH108" t="s">
        <v>118</v>
      </c>
      <c r="PAJ108" s="8"/>
      <c r="PAM108" s="19">
        <f t="shared" ref="PAM108" si="7364">PAM105*(0.3+0.1)</f>
        <v>4.6139999999999999</v>
      </c>
      <c r="PAN108" s="1" t="s">
        <v>0</v>
      </c>
      <c r="PAP108" t="s">
        <v>118</v>
      </c>
      <c r="PAR108" s="8"/>
      <c r="PAU108" s="19">
        <f t="shared" ref="PAU108" si="7365">PAU105*(0.3+0.1)</f>
        <v>4.6139999999999999</v>
      </c>
      <c r="PAV108" s="1" t="s">
        <v>0</v>
      </c>
      <c r="PAX108" t="s">
        <v>118</v>
      </c>
      <c r="PAZ108" s="8"/>
      <c r="PBC108" s="19">
        <f t="shared" ref="PBC108" si="7366">PBC105*(0.3+0.1)</f>
        <v>4.6139999999999999</v>
      </c>
      <c r="PBD108" s="1" t="s">
        <v>0</v>
      </c>
      <c r="PBF108" t="s">
        <v>118</v>
      </c>
      <c r="PBH108" s="8"/>
      <c r="PBK108" s="19">
        <f t="shared" ref="PBK108" si="7367">PBK105*(0.3+0.1)</f>
        <v>4.6139999999999999</v>
      </c>
      <c r="PBL108" s="1" t="s">
        <v>0</v>
      </c>
      <c r="PBN108" t="s">
        <v>118</v>
      </c>
      <c r="PBP108" s="8"/>
      <c r="PBS108" s="19">
        <f t="shared" ref="PBS108" si="7368">PBS105*(0.3+0.1)</f>
        <v>4.6139999999999999</v>
      </c>
      <c r="PBT108" s="1" t="s">
        <v>0</v>
      </c>
      <c r="PBV108" t="s">
        <v>118</v>
      </c>
      <c r="PBX108" s="8"/>
      <c r="PCA108" s="19">
        <f t="shared" ref="PCA108" si="7369">PCA105*(0.3+0.1)</f>
        <v>4.6139999999999999</v>
      </c>
      <c r="PCB108" s="1" t="s">
        <v>0</v>
      </c>
      <c r="PCD108" t="s">
        <v>118</v>
      </c>
      <c r="PCF108" s="8"/>
      <c r="PCI108" s="19">
        <f t="shared" ref="PCI108" si="7370">PCI105*(0.3+0.1)</f>
        <v>4.6139999999999999</v>
      </c>
      <c r="PCJ108" s="1" t="s">
        <v>0</v>
      </c>
      <c r="PCL108" t="s">
        <v>118</v>
      </c>
      <c r="PCN108" s="8"/>
      <c r="PCQ108" s="19">
        <f t="shared" ref="PCQ108" si="7371">PCQ105*(0.3+0.1)</f>
        <v>4.6139999999999999</v>
      </c>
      <c r="PCR108" s="1" t="s">
        <v>0</v>
      </c>
      <c r="PCT108" t="s">
        <v>118</v>
      </c>
      <c r="PCV108" s="8"/>
      <c r="PCY108" s="19">
        <f t="shared" ref="PCY108" si="7372">PCY105*(0.3+0.1)</f>
        <v>4.6139999999999999</v>
      </c>
      <c r="PCZ108" s="1" t="s">
        <v>0</v>
      </c>
      <c r="PDB108" t="s">
        <v>118</v>
      </c>
      <c r="PDD108" s="8"/>
      <c r="PDG108" s="19">
        <f t="shared" ref="PDG108" si="7373">PDG105*(0.3+0.1)</f>
        <v>4.6139999999999999</v>
      </c>
      <c r="PDH108" s="1" t="s">
        <v>0</v>
      </c>
      <c r="PDJ108" t="s">
        <v>118</v>
      </c>
      <c r="PDL108" s="8"/>
      <c r="PDO108" s="19">
        <f t="shared" ref="PDO108" si="7374">PDO105*(0.3+0.1)</f>
        <v>4.6139999999999999</v>
      </c>
      <c r="PDP108" s="1" t="s">
        <v>0</v>
      </c>
      <c r="PDR108" t="s">
        <v>118</v>
      </c>
      <c r="PDT108" s="8"/>
      <c r="PDW108" s="19">
        <f t="shared" ref="PDW108" si="7375">PDW105*(0.3+0.1)</f>
        <v>4.6139999999999999</v>
      </c>
      <c r="PDX108" s="1" t="s">
        <v>0</v>
      </c>
      <c r="PDZ108" t="s">
        <v>118</v>
      </c>
      <c r="PEB108" s="8"/>
      <c r="PEE108" s="19">
        <f t="shared" ref="PEE108" si="7376">PEE105*(0.3+0.1)</f>
        <v>4.6139999999999999</v>
      </c>
      <c r="PEF108" s="1" t="s">
        <v>0</v>
      </c>
      <c r="PEH108" t="s">
        <v>118</v>
      </c>
      <c r="PEJ108" s="8"/>
      <c r="PEM108" s="19">
        <f t="shared" ref="PEM108" si="7377">PEM105*(0.3+0.1)</f>
        <v>4.6139999999999999</v>
      </c>
      <c r="PEN108" s="1" t="s">
        <v>0</v>
      </c>
      <c r="PEP108" t="s">
        <v>118</v>
      </c>
      <c r="PER108" s="8"/>
      <c r="PEU108" s="19">
        <f t="shared" ref="PEU108" si="7378">PEU105*(0.3+0.1)</f>
        <v>4.6139999999999999</v>
      </c>
      <c r="PEV108" s="1" t="s">
        <v>0</v>
      </c>
      <c r="PEX108" t="s">
        <v>118</v>
      </c>
      <c r="PEZ108" s="8"/>
      <c r="PFC108" s="19">
        <f t="shared" ref="PFC108" si="7379">PFC105*(0.3+0.1)</f>
        <v>4.6139999999999999</v>
      </c>
      <c r="PFD108" s="1" t="s">
        <v>0</v>
      </c>
      <c r="PFF108" t="s">
        <v>118</v>
      </c>
      <c r="PFH108" s="8"/>
      <c r="PFK108" s="19">
        <f t="shared" ref="PFK108" si="7380">PFK105*(0.3+0.1)</f>
        <v>4.6139999999999999</v>
      </c>
      <c r="PFL108" s="1" t="s">
        <v>0</v>
      </c>
      <c r="PFN108" t="s">
        <v>118</v>
      </c>
      <c r="PFP108" s="8"/>
      <c r="PFS108" s="19">
        <f t="shared" ref="PFS108" si="7381">PFS105*(0.3+0.1)</f>
        <v>4.6139999999999999</v>
      </c>
      <c r="PFT108" s="1" t="s">
        <v>0</v>
      </c>
      <c r="PFV108" t="s">
        <v>118</v>
      </c>
      <c r="PFX108" s="8"/>
      <c r="PGA108" s="19">
        <f t="shared" ref="PGA108" si="7382">PGA105*(0.3+0.1)</f>
        <v>4.6139999999999999</v>
      </c>
      <c r="PGB108" s="1" t="s">
        <v>0</v>
      </c>
      <c r="PGD108" t="s">
        <v>118</v>
      </c>
      <c r="PGF108" s="8"/>
      <c r="PGI108" s="19">
        <f t="shared" ref="PGI108" si="7383">PGI105*(0.3+0.1)</f>
        <v>4.6139999999999999</v>
      </c>
      <c r="PGJ108" s="1" t="s">
        <v>0</v>
      </c>
      <c r="PGL108" t="s">
        <v>118</v>
      </c>
      <c r="PGN108" s="8"/>
      <c r="PGQ108" s="19">
        <f t="shared" ref="PGQ108" si="7384">PGQ105*(0.3+0.1)</f>
        <v>4.6139999999999999</v>
      </c>
      <c r="PGR108" s="1" t="s">
        <v>0</v>
      </c>
      <c r="PGT108" t="s">
        <v>118</v>
      </c>
      <c r="PGV108" s="8"/>
      <c r="PGY108" s="19">
        <f t="shared" ref="PGY108" si="7385">PGY105*(0.3+0.1)</f>
        <v>4.6139999999999999</v>
      </c>
      <c r="PGZ108" s="1" t="s">
        <v>0</v>
      </c>
      <c r="PHB108" t="s">
        <v>118</v>
      </c>
      <c r="PHD108" s="8"/>
      <c r="PHG108" s="19">
        <f t="shared" ref="PHG108" si="7386">PHG105*(0.3+0.1)</f>
        <v>4.6139999999999999</v>
      </c>
      <c r="PHH108" s="1" t="s">
        <v>0</v>
      </c>
      <c r="PHJ108" t="s">
        <v>118</v>
      </c>
      <c r="PHL108" s="8"/>
      <c r="PHO108" s="19">
        <f t="shared" ref="PHO108" si="7387">PHO105*(0.3+0.1)</f>
        <v>4.6139999999999999</v>
      </c>
      <c r="PHP108" s="1" t="s">
        <v>0</v>
      </c>
      <c r="PHR108" t="s">
        <v>118</v>
      </c>
      <c r="PHT108" s="8"/>
      <c r="PHW108" s="19">
        <f t="shared" ref="PHW108" si="7388">PHW105*(0.3+0.1)</f>
        <v>4.6139999999999999</v>
      </c>
      <c r="PHX108" s="1" t="s">
        <v>0</v>
      </c>
      <c r="PHZ108" t="s">
        <v>118</v>
      </c>
      <c r="PIB108" s="8"/>
      <c r="PIE108" s="19">
        <f t="shared" ref="PIE108" si="7389">PIE105*(0.3+0.1)</f>
        <v>4.6139999999999999</v>
      </c>
      <c r="PIF108" s="1" t="s">
        <v>0</v>
      </c>
      <c r="PIH108" t="s">
        <v>118</v>
      </c>
      <c r="PIJ108" s="8"/>
      <c r="PIM108" s="19">
        <f t="shared" ref="PIM108" si="7390">PIM105*(0.3+0.1)</f>
        <v>4.6139999999999999</v>
      </c>
      <c r="PIN108" s="1" t="s">
        <v>0</v>
      </c>
      <c r="PIP108" t="s">
        <v>118</v>
      </c>
      <c r="PIR108" s="8"/>
      <c r="PIU108" s="19">
        <f t="shared" ref="PIU108" si="7391">PIU105*(0.3+0.1)</f>
        <v>4.6139999999999999</v>
      </c>
      <c r="PIV108" s="1" t="s">
        <v>0</v>
      </c>
      <c r="PIX108" t="s">
        <v>118</v>
      </c>
      <c r="PIZ108" s="8"/>
      <c r="PJC108" s="19">
        <f t="shared" ref="PJC108" si="7392">PJC105*(0.3+0.1)</f>
        <v>4.6139999999999999</v>
      </c>
      <c r="PJD108" s="1" t="s">
        <v>0</v>
      </c>
      <c r="PJF108" t="s">
        <v>118</v>
      </c>
      <c r="PJH108" s="8"/>
      <c r="PJK108" s="19">
        <f t="shared" ref="PJK108" si="7393">PJK105*(0.3+0.1)</f>
        <v>4.6139999999999999</v>
      </c>
      <c r="PJL108" s="1" t="s">
        <v>0</v>
      </c>
      <c r="PJN108" t="s">
        <v>118</v>
      </c>
      <c r="PJP108" s="8"/>
      <c r="PJS108" s="19">
        <f t="shared" ref="PJS108" si="7394">PJS105*(0.3+0.1)</f>
        <v>4.6139999999999999</v>
      </c>
      <c r="PJT108" s="1" t="s">
        <v>0</v>
      </c>
      <c r="PJV108" t="s">
        <v>118</v>
      </c>
      <c r="PJX108" s="8"/>
      <c r="PKA108" s="19">
        <f t="shared" ref="PKA108" si="7395">PKA105*(0.3+0.1)</f>
        <v>4.6139999999999999</v>
      </c>
      <c r="PKB108" s="1" t="s">
        <v>0</v>
      </c>
      <c r="PKD108" t="s">
        <v>118</v>
      </c>
      <c r="PKF108" s="8"/>
      <c r="PKI108" s="19">
        <f t="shared" ref="PKI108" si="7396">PKI105*(0.3+0.1)</f>
        <v>4.6139999999999999</v>
      </c>
      <c r="PKJ108" s="1" t="s">
        <v>0</v>
      </c>
      <c r="PKL108" t="s">
        <v>118</v>
      </c>
      <c r="PKN108" s="8"/>
      <c r="PKQ108" s="19">
        <f t="shared" ref="PKQ108" si="7397">PKQ105*(0.3+0.1)</f>
        <v>4.6139999999999999</v>
      </c>
      <c r="PKR108" s="1" t="s">
        <v>0</v>
      </c>
      <c r="PKT108" t="s">
        <v>118</v>
      </c>
      <c r="PKV108" s="8"/>
      <c r="PKY108" s="19">
        <f t="shared" ref="PKY108" si="7398">PKY105*(0.3+0.1)</f>
        <v>4.6139999999999999</v>
      </c>
      <c r="PKZ108" s="1" t="s">
        <v>0</v>
      </c>
      <c r="PLB108" t="s">
        <v>118</v>
      </c>
      <c r="PLD108" s="8"/>
      <c r="PLG108" s="19">
        <f t="shared" ref="PLG108" si="7399">PLG105*(0.3+0.1)</f>
        <v>4.6139999999999999</v>
      </c>
      <c r="PLH108" s="1" t="s">
        <v>0</v>
      </c>
      <c r="PLJ108" t="s">
        <v>118</v>
      </c>
      <c r="PLL108" s="8"/>
      <c r="PLO108" s="19">
        <f t="shared" ref="PLO108" si="7400">PLO105*(0.3+0.1)</f>
        <v>4.6139999999999999</v>
      </c>
      <c r="PLP108" s="1" t="s">
        <v>0</v>
      </c>
      <c r="PLR108" t="s">
        <v>118</v>
      </c>
      <c r="PLT108" s="8"/>
      <c r="PLW108" s="19">
        <f t="shared" ref="PLW108" si="7401">PLW105*(0.3+0.1)</f>
        <v>4.6139999999999999</v>
      </c>
      <c r="PLX108" s="1" t="s">
        <v>0</v>
      </c>
      <c r="PLZ108" t="s">
        <v>118</v>
      </c>
      <c r="PMB108" s="8"/>
      <c r="PME108" s="19">
        <f t="shared" ref="PME108" si="7402">PME105*(0.3+0.1)</f>
        <v>4.6139999999999999</v>
      </c>
      <c r="PMF108" s="1" t="s">
        <v>0</v>
      </c>
      <c r="PMH108" t="s">
        <v>118</v>
      </c>
      <c r="PMJ108" s="8"/>
      <c r="PMM108" s="19">
        <f t="shared" ref="PMM108" si="7403">PMM105*(0.3+0.1)</f>
        <v>4.6139999999999999</v>
      </c>
      <c r="PMN108" s="1" t="s">
        <v>0</v>
      </c>
      <c r="PMP108" t="s">
        <v>118</v>
      </c>
      <c r="PMR108" s="8"/>
      <c r="PMU108" s="19">
        <f t="shared" ref="PMU108" si="7404">PMU105*(0.3+0.1)</f>
        <v>4.6139999999999999</v>
      </c>
      <c r="PMV108" s="1" t="s">
        <v>0</v>
      </c>
      <c r="PMX108" t="s">
        <v>118</v>
      </c>
      <c r="PMZ108" s="8"/>
      <c r="PNC108" s="19">
        <f t="shared" ref="PNC108" si="7405">PNC105*(0.3+0.1)</f>
        <v>4.6139999999999999</v>
      </c>
      <c r="PND108" s="1" t="s">
        <v>0</v>
      </c>
      <c r="PNF108" t="s">
        <v>118</v>
      </c>
      <c r="PNH108" s="8"/>
      <c r="PNK108" s="19">
        <f t="shared" ref="PNK108" si="7406">PNK105*(0.3+0.1)</f>
        <v>4.6139999999999999</v>
      </c>
      <c r="PNL108" s="1" t="s">
        <v>0</v>
      </c>
      <c r="PNN108" t="s">
        <v>118</v>
      </c>
      <c r="PNP108" s="8"/>
      <c r="PNS108" s="19">
        <f t="shared" ref="PNS108" si="7407">PNS105*(0.3+0.1)</f>
        <v>4.6139999999999999</v>
      </c>
      <c r="PNT108" s="1" t="s">
        <v>0</v>
      </c>
      <c r="PNV108" t="s">
        <v>118</v>
      </c>
      <c r="PNX108" s="8"/>
      <c r="POA108" s="19">
        <f t="shared" ref="POA108" si="7408">POA105*(0.3+0.1)</f>
        <v>4.6139999999999999</v>
      </c>
      <c r="POB108" s="1" t="s">
        <v>0</v>
      </c>
      <c r="POD108" t="s">
        <v>118</v>
      </c>
      <c r="POF108" s="8"/>
      <c r="POI108" s="19">
        <f t="shared" ref="POI108" si="7409">POI105*(0.3+0.1)</f>
        <v>4.6139999999999999</v>
      </c>
      <c r="POJ108" s="1" t="s">
        <v>0</v>
      </c>
      <c r="POL108" t="s">
        <v>118</v>
      </c>
      <c r="PON108" s="8"/>
      <c r="POQ108" s="19">
        <f t="shared" ref="POQ108" si="7410">POQ105*(0.3+0.1)</f>
        <v>4.6139999999999999</v>
      </c>
      <c r="POR108" s="1" t="s">
        <v>0</v>
      </c>
      <c r="POT108" t="s">
        <v>118</v>
      </c>
      <c r="POV108" s="8"/>
      <c r="POY108" s="19">
        <f t="shared" ref="POY108" si="7411">POY105*(0.3+0.1)</f>
        <v>4.6139999999999999</v>
      </c>
      <c r="POZ108" s="1" t="s">
        <v>0</v>
      </c>
      <c r="PPB108" t="s">
        <v>118</v>
      </c>
      <c r="PPD108" s="8"/>
      <c r="PPG108" s="19">
        <f t="shared" ref="PPG108" si="7412">PPG105*(0.3+0.1)</f>
        <v>4.6139999999999999</v>
      </c>
      <c r="PPH108" s="1" t="s">
        <v>0</v>
      </c>
      <c r="PPJ108" t="s">
        <v>118</v>
      </c>
      <c r="PPL108" s="8"/>
      <c r="PPO108" s="19">
        <f t="shared" ref="PPO108" si="7413">PPO105*(0.3+0.1)</f>
        <v>4.6139999999999999</v>
      </c>
      <c r="PPP108" s="1" t="s">
        <v>0</v>
      </c>
      <c r="PPR108" t="s">
        <v>118</v>
      </c>
      <c r="PPT108" s="8"/>
      <c r="PPW108" s="19">
        <f t="shared" ref="PPW108" si="7414">PPW105*(0.3+0.1)</f>
        <v>4.6139999999999999</v>
      </c>
      <c r="PPX108" s="1" t="s">
        <v>0</v>
      </c>
      <c r="PPZ108" t="s">
        <v>118</v>
      </c>
      <c r="PQB108" s="8"/>
      <c r="PQE108" s="19">
        <f t="shared" ref="PQE108" si="7415">PQE105*(0.3+0.1)</f>
        <v>4.6139999999999999</v>
      </c>
      <c r="PQF108" s="1" t="s">
        <v>0</v>
      </c>
      <c r="PQH108" t="s">
        <v>118</v>
      </c>
      <c r="PQJ108" s="8"/>
      <c r="PQM108" s="19">
        <f t="shared" ref="PQM108" si="7416">PQM105*(0.3+0.1)</f>
        <v>4.6139999999999999</v>
      </c>
      <c r="PQN108" s="1" t="s">
        <v>0</v>
      </c>
      <c r="PQP108" t="s">
        <v>118</v>
      </c>
      <c r="PQR108" s="8"/>
      <c r="PQU108" s="19">
        <f t="shared" ref="PQU108" si="7417">PQU105*(0.3+0.1)</f>
        <v>4.6139999999999999</v>
      </c>
      <c r="PQV108" s="1" t="s">
        <v>0</v>
      </c>
      <c r="PQX108" t="s">
        <v>118</v>
      </c>
      <c r="PQZ108" s="8"/>
      <c r="PRC108" s="19">
        <f t="shared" ref="PRC108" si="7418">PRC105*(0.3+0.1)</f>
        <v>4.6139999999999999</v>
      </c>
      <c r="PRD108" s="1" t="s">
        <v>0</v>
      </c>
      <c r="PRF108" t="s">
        <v>118</v>
      </c>
      <c r="PRH108" s="8"/>
      <c r="PRK108" s="19">
        <f t="shared" ref="PRK108" si="7419">PRK105*(0.3+0.1)</f>
        <v>4.6139999999999999</v>
      </c>
      <c r="PRL108" s="1" t="s">
        <v>0</v>
      </c>
      <c r="PRN108" t="s">
        <v>118</v>
      </c>
      <c r="PRP108" s="8"/>
      <c r="PRS108" s="19">
        <f t="shared" ref="PRS108" si="7420">PRS105*(0.3+0.1)</f>
        <v>4.6139999999999999</v>
      </c>
      <c r="PRT108" s="1" t="s">
        <v>0</v>
      </c>
      <c r="PRV108" t="s">
        <v>118</v>
      </c>
      <c r="PRX108" s="8"/>
      <c r="PSA108" s="19">
        <f t="shared" ref="PSA108" si="7421">PSA105*(0.3+0.1)</f>
        <v>4.6139999999999999</v>
      </c>
      <c r="PSB108" s="1" t="s">
        <v>0</v>
      </c>
      <c r="PSD108" t="s">
        <v>118</v>
      </c>
      <c r="PSF108" s="8"/>
      <c r="PSI108" s="19">
        <f t="shared" ref="PSI108" si="7422">PSI105*(0.3+0.1)</f>
        <v>4.6139999999999999</v>
      </c>
      <c r="PSJ108" s="1" t="s">
        <v>0</v>
      </c>
      <c r="PSL108" t="s">
        <v>118</v>
      </c>
      <c r="PSN108" s="8"/>
      <c r="PSQ108" s="19">
        <f t="shared" ref="PSQ108" si="7423">PSQ105*(0.3+0.1)</f>
        <v>4.6139999999999999</v>
      </c>
      <c r="PSR108" s="1" t="s">
        <v>0</v>
      </c>
      <c r="PST108" t="s">
        <v>118</v>
      </c>
      <c r="PSV108" s="8"/>
      <c r="PSY108" s="19">
        <f t="shared" ref="PSY108" si="7424">PSY105*(0.3+0.1)</f>
        <v>4.6139999999999999</v>
      </c>
      <c r="PSZ108" s="1" t="s">
        <v>0</v>
      </c>
      <c r="PTB108" t="s">
        <v>118</v>
      </c>
      <c r="PTD108" s="8"/>
      <c r="PTG108" s="19">
        <f t="shared" ref="PTG108" si="7425">PTG105*(0.3+0.1)</f>
        <v>4.6139999999999999</v>
      </c>
      <c r="PTH108" s="1" t="s">
        <v>0</v>
      </c>
      <c r="PTJ108" t="s">
        <v>118</v>
      </c>
      <c r="PTL108" s="8"/>
      <c r="PTO108" s="19">
        <f t="shared" ref="PTO108" si="7426">PTO105*(0.3+0.1)</f>
        <v>4.6139999999999999</v>
      </c>
      <c r="PTP108" s="1" t="s">
        <v>0</v>
      </c>
      <c r="PTR108" t="s">
        <v>118</v>
      </c>
      <c r="PTT108" s="8"/>
      <c r="PTW108" s="19">
        <f t="shared" ref="PTW108" si="7427">PTW105*(0.3+0.1)</f>
        <v>4.6139999999999999</v>
      </c>
      <c r="PTX108" s="1" t="s">
        <v>0</v>
      </c>
      <c r="PTZ108" t="s">
        <v>118</v>
      </c>
      <c r="PUB108" s="8"/>
      <c r="PUE108" s="19">
        <f t="shared" ref="PUE108" si="7428">PUE105*(0.3+0.1)</f>
        <v>4.6139999999999999</v>
      </c>
      <c r="PUF108" s="1" t="s">
        <v>0</v>
      </c>
      <c r="PUH108" t="s">
        <v>118</v>
      </c>
      <c r="PUJ108" s="8"/>
      <c r="PUM108" s="19">
        <f t="shared" ref="PUM108" si="7429">PUM105*(0.3+0.1)</f>
        <v>4.6139999999999999</v>
      </c>
      <c r="PUN108" s="1" t="s">
        <v>0</v>
      </c>
      <c r="PUP108" t="s">
        <v>118</v>
      </c>
      <c r="PUR108" s="8"/>
      <c r="PUU108" s="19">
        <f t="shared" ref="PUU108" si="7430">PUU105*(0.3+0.1)</f>
        <v>4.6139999999999999</v>
      </c>
      <c r="PUV108" s="1" t="s">
        <v>0</v>
      </c>
      <c r="PUX108" t="s">
        <v>118</v>
      </c>
      <c r="PUZ108" s="8"/>
      <c r="PVC108" s="19">
        <f t="shared" ref="PVC108" si="7431">PVC105*(0.3+0.1)</f>
        <v>4.6139999999999999</v>
      </c>
      <c r="PVD108" s="1" t="s">
        <v>0</v>
      </c>
      <c r="PVF108" t="s">
        <v>118</v>
      </c>
      <c r="PVH108" s="8"/>
      <c r="PVK108" s="19">
        <f t="shared" ref="PVK108" si="7432">PVK105*(0.3+0.1)</f>
        <v>4.6139999999999999</v>
      </c>
      <c r="PVL108" s="1" t="s">
        <v>0</v>
      </c>
      <c r="PVN108" t="s">
        <v>118</v>
      </c>
      <c r="PVP108" s="8"/>
      <c r="PVS108" s="19">
        <f t="shared" ref="PVS108" si="7433">PVS105*(0.3+0.1)</f>
        <v>4.6139999999999999</v>
      </c>
      <c r="PVT108" s="1" t="s">
        <v>0</v>
      </c>
      <c r="PVV108" t="s">
        <v>118</v>
      </c>
      <c r="PVX108" s="8"/>
      <c r="PWA108" s="19">
        <f t="shared" ref="PWA108" si="7434">PWA105*(0.3+0.1)</f>
        <v>4.6139999999999999</v>
      </c>
      <c r="PWB108" s="1" t="s">
        <v>0</v>
      </c>
      <c r="PWD108" t="s">
        <v>118</v>
      </c>
      <c r="PWF108" s="8"/>
      <c r="PWI108" s="19">
        <f t="shared" ref="PWI108" si="7435">PWI105*(0.3+0.1)</f>
        <v>4.6139999999999999</v>
      </c>
      <c r="PWJ108" s="1" t="s">
        <v>0</v>
      </c>
      <c r="PWL108" t="s">
        <v>118</v>
      </c>
      <c r="PWN108" s="8"/>
      <c r="PWQ108" s="19">
        <f t="shared" ref="PWQ108" si="7436">PWQ105*(0.3+0.1)</f>
        <v>4.6139999999999999</v>
      </c>
      <c r="PWR108" s="1" t="s">
        <v>0</v>
      </c>
      <c r="PWT108" t="s">
        <v>118</v>
      </c>
      <c r="PWV108" s="8"/>
      <c r="PWY108" s="19">
        <f t="shared" ref="PWY108" si="7437">PWY105*(0.3+0.1)</f>
        <v>4.6139999999999999</v>
      </c>
      <c r="PWZ108" s="1" t="s">
        <v>0</v>
      </c>
      <c r="PXB108" t="s">
        <v>118</v>
      </c>
      <c r="PXD108" s="8"/>
      <c r="PXG108" s="19">
        <f t="shared" ref="PXG108" si="7438">PXG105*(0.3+0.1)</f>
        <v>4.6139999999999999</v>
      </c>
      <c r="PXH108" s="1" t="s">
        <v>0</v>
      </c>
      <c r="PXJ108" t="s">
        <v>118</v>
      </c>
      <c r="PXL108" s="8"/>
      <c r="PXO108" s="19">
        <f t="shared" ref="PXO108" si="7439">PXO105*(0.3+0.1)</f>
        <v>4.6139999999999999</v>
      </c>
      <c r="PXP108" s="1" t="s">
        <v>0</v>
      </c>
      <c r="PXR108" t="s">
        <v>118</v>
      </c>
      <c r="PXT108" s="8"/>
      <c r="PXW108" s="19">
        <f t="shared" ref="PXW108" si="7440">PXW105*(0.3+0.1)</f>
        <v>4.6139999999999999</v>
      </c>
      <c r="PXX108" s="1" t="s">
        <v>0</v>
      </c>
      <c r="PXZ108" t="s">
        <v>118</v>
      </c>
      <c r="PYB108" s="8"/>
      <c r="PYE108" s="19">
        <f t="shared" ref="PYE108" si="7441">PYE105*(0.3+0.1)</f>
        <v>4.6139999999999999</v>
      </c>
      <c r="PYF108" s="1" t="s">
        <v>0</v>
      </c>
      <c r="PYH108" t="s">
        <v>118</v>
      </c>
      <c r="PYJ108" s="8"/>
      <c r="PYM108" s="19">
        <f t="shared" ref="PYM108" si="7442">PYM105*(0.3+0.1)</f>
        <v>4.6139999999999999</v>
      </c>
      <c r="PYN108" s="1" t="s">
        <v>0</v>
      </c>
      <c r="PYP108" t="s">
        <v>118</v>
      </c>
      <c r="PYR108" s="8"/>
      <c r="PYU108" s="19">
        <f t="shared" ref="PYU108" si="7443">PYU105*(0.3+0.1)</f>
        <v>4.6139999999999999</v>
      </c>
      <c r="PYV108" s="1" t="s">
        <v>0</v>
      </c>
      <c r="PYX108" t="s">
        <v>118</v>
      </c>
      <c r="PYZ108" s="8"/>
      <c r="PZC108" s="19">
        <f t="shared" ref="PZC108" si="7444">PZC105*(0.3+0.1)</f>
        <v>4.6139999999999999</v>
      </c>
      <c r="PZD108" s="1" t="s">
        <v>0</v>
      </c>
      <c r="PZF108" t="s">
        <v>118</v>
      </c>
      <c r="PZH108" s="8"/>
      <c r="PZK108" s="19">
        <f t="shared" ref="PZK108" si="7445">PZK105*(0.3+0.1)</f>
        <v>4.6139999999999999</v>
      </c>
      <c r="PZL108" s="1" t="s">
        <v>0</v>
      </c>
      <c r="PZN108" t="s">
        <v>118</v>
      </c>
      <c r="PZP108" s="8"/>
      <c r="PZS108" s="19">
        <f t="shared" ref="PZS108" si="7446">PZS105*(0.3+0.1)</f>
        <v>4.6139999999999999</v>
      </c>
      <c r="PZT108" s="1" t="s">
        <v>0</v>
      </c>
      <c r="PZV108" t="s">
        <v>118</v>
      </c>
      <c r="PZX108" s="8"/>
      <c r="QAA108" s="19">
        <f t="shared" ref="QAA108" si="7447">QAA105*(0.3+0.1)</f>
        <v>4.6139999999999999</v>
      </c>
      <c r="QAB108" s="1" t="s">
        <v>0</v>
      </c>
      <c r="QAD108" t="s">
        <v>118</v>
      </c>
      <c r="QAF108" s="8"/>
      <c r="QAI108" s="19">
        <f t="shared" ref="QAI108" si="7448">QAI105*(0.3+0.1)</f>
        <v>4.6139999999999999</v>
      </c>
      <c r="QAJ108" s="1" t="s">
        <v>0</v>
      </c>
      <c r="QAL108" t="s">
        <v>118</v>
      </c>
      <c r="QAN108" s="8"/>
      <c r="QAQ108" s="19">
        <f t="shared" ref="QAQ108" si="7449">QAQ105*(0.3+0.1)</f>
        <v>4.6139999999999999</v>
      </c>
      <c r="QAR108" s="1" t="s">
        <v>0</v>
      </c>
      <c r="QAT108" t="s">
        <v>118</v>
      </c>
      <c r="QAV108" s="8"/>
      <c r="QAY108" s="19">
        <f t="shared" ref="QAY108" si="7450">QAY105*(0.3+0.1)</f>
        <v>4.6139999999999999</v>
      </c>
      <c r="QAZ108" s="1" t="s">
        <v>0</v>
      </c>
      <c r="QBB108" t="s">
        <v>118</v>
      </c>
      <c r="QBD108" s="8"/>
      <c r="QBG108" s="19">
        <f t="shared" ref="QBG108" si="7451">QBG105*(0.3+0.1)</f>
        <v>4.6139999999999999</v>
      </c>
      <c r="QBH108" s="1" t="s">
        <v>0</v>
      </c>
      <c r="QBJ108" t="s">
        <v>118</v>
      </c>
      <c r="QBL108" s="8"/>
      <c r="QBO108" s="19">
        <f t="shared" ref="QBO108" si="7452">QBO105*(0.3+0.1)</f>
        <v>4.6139999999999999</v>
      </c>
      <c r="QBP108" s="1" t="s">
        <v>0</v>
      </c>
      <c r="QBR108" t="s">
        <v>118</v>
      </c>
      <c r="QBT108" s="8"/>
      <c r="QBW108" s="19">
        <f t="shared" ref="QBW108" si="7453">QBW105*(0.3+0.1)</f>
        <v>4.6139999999999999</v>
      </c>
      <c r="QBX108" s="1" t="s">
        <v>0</v>
      </c>
      <c r="QBZ108" t="s">
        <v>118</v>
      </c>
      <c r="QCB108" s="8"/>
      <c r="QCE108" s="19">
        <f t="shared" ref="QCE108" si="7454">QCE105*(0.3+0.1)</f>
        <v>4.6139999999999999</v>
      </c>
      <c r="QCF108" s="1" t="s">
        <v>0</v>
      </c>
      <c r="QCH108" t="s">
        <v>118</v>
      </c>
      <c r="QCJ108" s="8"/>
      <c r="QCM108" s="19">
        <f t="shared" ref="QCM108" si="7455">QCM105*(0.3+0.1)</f>
        <v>4.6139999999999999</v>
      </c>
      <c r="QCN108" s="1" t="s">
        <v>0</v>
      </c>
      <c r="QCP108" t="s">
        <v>118</v>
      </c>
      <c r="QCR108" s="8"/>
      <c r="QCU108" s="19">
        <f t="shared" ref="QCU108" si="7456">QCU105*(0.3+0.1)</f>
        <v>4.6139999999999999</v>
      </c>
      <c r="QCV108" s="1" t="s">
        <v>0</v>
      </c>
      <c r="QCX108" t="s">
        <v>118</v>
      </c>
      <c r="QCZ108" s="8"/>
      <c r="QDC108" s="19">
        <f t="shared" ref="QDC108" si="7457">QDC105*(0.3+0.1)</f>
        <v>4.6139999999999999</v>
      </c>
      <c r="QDD108" s="1" t="s">
        <v>0</v>
      </c>
      <c r="QDF108" t="s">
        <v>118</v>
      </c>
      <c r="QDH108" s="8"/>
      <c r="QDK108" s="19">
        <f t="shared" ref="QDK108" si="7458">QDK105*(0.3+0.1)</f>
        <v>4.6139999999999999</v>
      </c>
      <c r="QDL108" s="1" t="s">
        <v>0</v>
      </c>
      <c r="QDN108" t="s">
        <v>118</v>
      </c>
      <c r="QDP108" s="8"/>
      <c r="QDS108" s="19">
        <f t="shared" ref="QDS108" si="7459">QDS105*(0.3+0.1)</f>
        <v>4.6139999999999999</v>
      </c>
      <c r="QDT108" s="1" t="s">
        <v>0</v>
      </c>
      <c r="QDV108" t="s">
        <v>118</v>
      </c>
      <c r="QDX108" s="8"/>
      <c r="QEA108" s="19">
        <f t="shared" ref="QEA108" si="7460">QEA105*(0.3+0.1)</f>
        <v>4.6139999999999999</v>
      </c>
      <c r="QEB108" s="1" t="s">
        <v>0</v>
      </c>
      <c r="QED108" t="s">
        <v>118</v>
      </c>
      <c r="QEF108" s="8"/>
      <c r="QEI108" s="19">
        <f t="shared" ref="QEI108" si="7461">QEI105*(0.3+0.1)</f>
        <v>4.6139999999999999</v>
      </c>
      <c r="QEJ108" s="1" t="s">
        <v>0</v>
      </c>
      <c r="QEL108" t="s">
        <v>118</v>
      </c>
      <c r="QEN108" s="8"/>
      <c r="QEQ108" s="19">
        <f t="shared" ref="QEQ108" si="7462">QEQ105*(0.3+0.1)</f>
        <v>4.6139999999999999</v>
      </c>
      <c r="QER108" s="1" t="s">
        <v>0</v>
      </c>
      <c r="QET108" t="s">
        <v>118</v>
      </c>
      <c r="QEV108" s="8"/>
      <c r="QEY108" s="19">
        <f t="shared" ref="QEY108" si="7463">QEY105*(0.3+0.1)</f>
        <v>4.6139999999999999</v>
      </c>
      <c r="QEZ108" s="1" t="s">
        <v>0</v>
      </c>
      <c r="QFB108" t="s">
        <v>118</v>
      </c>
      <c r="QFD108" s="8"/>
      <c r="QFG108" s="19">
        <f t="shared" ref="QFG108" si="7464">QFG105*(0.3+0.1)</f>
        <v>4.6139999999999999</v>
      </c>
      <c r="QFH108" s="1" t="s">
        <v>0</v>
      </c>
      <c r="QFJ108" t="s">
        <v>118</v>
      </c>
      <c r="QFL108" s="8"/>
      <c r="QFO108" s="19">
        <f t="shared" ref="QFO108" si="7465">QFO105*(0.3+0.1)</f>
        <v>4.6139999999999999</v>
      </c>
      <c r="QFP108" s="1" t="s">
        <v>0</v>
      </c>
      <c r="QFR108" t="s">
        <v>118</v>
      </c>
      <c r="QFT108" s="8"/>
      <c r="QFW108" s="19">
        <f t="shared" ref="QFW108" si="7466">QFW105*(0.3+0.1)</f>
        <v>4.6139999999999999</v>
      </c>
      <c r="QFX108" s="1" t="s">
        <v>0</v>
      </c>
      <c r="QFZ108" t="s">
        <v>118</v>
      </c>
      <c r="QGB108" s="8"/>
      <c r="QGE108" s="19">
        <f t="shared" ref="QGE108" si="7467">QGE105*(0.3+0.1)</f>
        <v>4.6139999999999999</v>
      </c>
      <c r="QGF108" s="1" t="s">
        <v>0</v>
      </c>
      <c r="QGH108" t="s">
        <v>118</v>
      </c>
      <c r="QGJ108" s="8"/>
      <c r="QGM108" s="19">
        <f t="shared" ref="QGM108" si="7468">QGM105*(0.3+0.1)</f>
        <v>4.6139999999999999</v>
      </c>
      <c r="QGN108" s="1" t="s">
        <v>0</v>
      </c>
      <c r="QGP108" t="s">
        <v>118</v>
      </c>
      <c r="QGR108" s="8"/>
      <c r="QGU108" s="19">
        <f t="shared" ref="QGU108" si="7469">QGU105*(0.3+0.1)</f>
        <v>4.6139999999999999</v>
      </c>
      <c r="QGV108" s="1" t="s">
        <v>0</v>
      </c>
      <c r="QGX108" t="s">
        <v>118</v>
      </c>
      <c r="QGZ108" s="8"/>
      <c r="QHC108" s="19">
        <f t="shared" ref="QHC108" si="7470">QHC105*(0.3+0.1)</f>
        <v>4.6139999999999999</v>
      </c>
      <c r="QHD108" s="1" t="s">
        <v>0</v>
      </c>
      <c r="QHF108" t="s">
        <v>118</v>
      </c>
      <c r="QHH108" s="8"/>
      <c r="QHK108" s="19">
        <f t="shared" ref="QHK108" si="7471">QHK105*(0.3+0.1)</f>
        <v>4.6139999999999999</v>
      </c>
      <c r="QHL108" s="1" t="s">
        <v>0</v>
      </c>
      <c r="QHN108" t="s">
        <v>118</v>
      </c>
      <c r="QHP108" s="8"/>
      <c r="QHS108" s="19">
        <f t="shared" ref="QHS108" si="7472">QHS105*(0.3+0.1)</f>
        <v>4.6139999999999999</v>
      </c>
      <c r="QHT108" s="1" t="s">
        <v>0</v>
      </c>
      <c r="QHV108" t="s">
        <v>118</v>
      </c>
      <c r="QHX108" s="8"/>
      <c r="QIA108" s="19">
        <f t="shared" ref="QIA108" si="7473">QIA105*(0.3+0.1)</f>
        <v>4.6139999999999999</v>
      </c>
      <c r="QIB108" s="1" t="s">
        <v>0</v>
      </c>
      <c r="QID108" t="s">
        <v>118</v>
      </c>
      <c r="QIF108" s="8"/>
      <c r="QII108" s="19">
        <f t="shared" ref="QII108" si="7474">QII105*(0.3+0.1)</f>
        <v>4.6139999999999999</v>
      </c>
      <c r="QIJ108" s="1" t="s">
        <v>0</v>
      </c>
      <c r="QIL108" t="s">
        <v>118</v>
      </c>
      <c r="QIN108" s="8"/>
      <c r="QIQ108" s="19">
        <f t="shared" ref="QIQ108" si="7475">QIQ105*(0.3+0.1)</f>
        <v>4.6139999999999999</v>
      </c>
      <c r="QIR108" s="1" t="s">
        <v>0</v>
      </c>
      <c r="QIT108" t="s">
        <v>118</v>
      </c>
      <c r="QIV108" s="8"/>
      <c r="QIY108" s="19">
        <f t="shared" ref="QIY108" si="7476">QIY105*(0.3+0.1)</f>
        <v>4.6139999999999999</v>
      </c>
      <c r="QIZ108" s="1" t="s">
        <v>0</v>
      </c>
      <c r="QJB108" t="s">
        <v>118</v>
      </c>
      <c r="QJD108" s="8"/>
      <c r="QJG108" s="19">
        <f t="shared" ref="QJG108" si="7477">QJG105*(0.3+0.1)</f>
        <v>4.6139999999999999</v>
      </c>
      <c r="QJH108" s="1" t="s">
        <v>0</v>
      </c>
      <c r="QJJ108" t="s">
        <v>118</v>
      </c>
      <c r="QJL108" s="8"/>
      <c r="QJO108" s="19">
        <f t="shared" ref="QJO108" si="7478">QJO105*(0.3+0.1)</f>
        <v>4.6139999999999999</v>
      </c>
      <c r="QJP108" s="1" t="s">
        <v>0</v>
      </c>
      <c r="QJR108" t="s">
        <v>118</v>
      </c>
      <c r="QJT108" s="8"/>
      <c r="QJW108" s="19">
        <f t="shared" ref="QJW108" si="7479">QJW105*(0.3+0.1)</f>
        <v>4.6139999999999999</v>
      </c>
      <c r="QJX108" s="1" t="s">
        <v>0</v>
      </c>
      <c r="QJZ108" t="s">
        <v>118</v>
      </c>
      <c r="QKB108" s="8"/>
      <c r="QKE108" s="19">
        <f t="shared" ref="QKE108" si="7480">QKE105*(0.3+0.1)</f>
        <v>4.6139999999999999</v>
      </c>
      <c r="QKF108" s="1" t="s">
        <v>0</v>
      </c>
      <c r="QKH108" t="s">
        <v>118</v>
      </c>
      <c r="QKJ108" s="8"/>
      <c r="QKM108" s="19">
        <f t="shared" ref="QKM108" si="7481">QKM105*(0.3+0.1)</f>
        <v>4.6139999999999999</v>
      </c>
      <c r="QKN108" s="1" t="s">
        <v>0</v>
      </c>
      <c r="QKP108" t="s">
        <v>118</v>
      </c>
      <c r="QKR108" s="8"/>
      <c r="QKU108" s="19">
        <f t="shared" ref="QKU108" si="7482">QKU105*(0.3+0.1)</f>
        <v>4.6139999999999999</v>
      </c>
      <c r="QKV108" s="1" t="s">
        <v>0</v>
      </c>
      <c r="QKX108" t="s">
        <v>118</v>
      </c>
      <c r="QKZ108" s="8"/>
      <c r="QLC108" s="19">
        <f t="shared" ref="QLC108" si="7483">QLC105*(0.3+0.1)</f>
        <v>4.6139999999999999</v>
      </c>
      <c r="QLD108" s="1" t="s">
        <v>0</v>
      </c>
      <c r="QLF108" t="s">
        <v>118</v>
      </c>
      <c r="QLH108" s="8"/>
      <c r="QLK108" s="19">
        <f t="shared" ref="QLK108" si="7484">QLK105*(0.3+0.1)</f>
        <v>4.6139999999999999</v>
      </c>
      <c r="QLL108" s="1" t="s">
        <v>0</v>
      </c>
      <c r="QLN108" t="s">
        <v>118</v>
      </c>
      <c r="QLP108" s="8"/>
      <c r="QLS108" s="19">
        <f t="shared" ref="QLS108" si="7485">QLS105*(0.3+0.1)</f>
        <v>4.6139999999999999</v>
      </c>
      <c r="QLT108" s="1" t="s">
        <v>0</v>
      </c>
      <c r="QLV108" t="s">
        <v>118</v>
      </c>
      <c r="QLX108" s="8"/>
      <c r="QMA108" s="19">
        <f t="shared" ref="QMA108" si="7486">QMA105*(0.3+0.1)</f>
        <v>4.6139999999999999</v>
      </c>
      <c r="QMB108" s="1" t="s">
        <v>0</v>
      </c>
      <c r="QMD108" t="s">
        <v>118</v>
      </c>
      <c r="QMF108" s="8"/>
      <c r="QMI108" s="19">
        <f t="shared" ref="QMI108" si="7487">QMI105*(0.3+0.1)</f>
        <v>4.6139999999999999</v>
      </c>
      <c r="QMJ108" s="1" t="s">
        <v>0</v>
      </c>
      <c r="QML108" t="s">
        <v>118</v>
      </c>
      <c r="QMN108" s="8"/>
      <c r="QMQ108" s="19">
        <f t="shared" ref="QMQ108" si="7488">QMQ105*(0.3+0.1)</f>
        <v>4.6139999999999999</v>
      </c>
      <c r="QMR108" s="1" t="s">
        <v>0</v>
      </c>
      <c r="QMT108" t="s">
        <v>118</v>
      </c>
      <c r="QMV108" s="8"/>
      <c r="QMY108" s="19">
        <f t="shared" ref="QMY108" si="7489">QMY105*(0.3+0.1)</f>
        <v>4.6139999999999999</v>
      </c>
      <c r="QMZ108" s="1" t="s">
        <v>0</v>
      </c>
      <c r="QNB108" t="s">
        <v>118</v>
      </c>
      <c r="QND108" s="8"/>
      <c r="QNG108" s="19">
        <f t="shared" ref="QNG108" si="7490">QNG105*(0.3+0.1)</f>
        <v>4.6139999999999999</v>
      </c>
      <c r="QNH108" s="1" t="s">
        <v>0</v>
      </c>
      <c r="QNJ108" t="s">
        <v>118</v>
      </c>
      <c r="QNL108" s="8"/>
      <c r="QNO108" s="19">
        <f t="shared" ref="QNO108" si="7491">QNO105*(0.3+0.1)</f>
        <v>4.6139999999999999</v>
      </c>
      <c r="QNP108" s="1" t="s">
        <v>0</v>
      </c>
      <c r="QNR108" t="s">
        <v>118</v>
      </c>
      <c r="QNT108" s="8"/>
      <c r="QNW108" s="19">
        <f t="shared" ref="QNW108" si="7492">QNW105*(0.3+0.1)</f>
        <v>4.6139999999999999</v>
      </c>
      <c r="QNX108" s="1" t="s">
        <v>0</v>
      </c>
      <c r="QNZ108" t="s">
        <v>118</v>
      </c>
      <c r="QOB108" s="8"/>
      <c r="QOE108" s="19">
        <f t="shared" ref="QOE108" si="7493">QOE105*(0.3+0.1)</f>
        <v>4.6139999999999999</v>
      </c>
      <c r="QOF108" s="1" t="s">
        <v>0</v>
      </c>
      <c r="QOH108" t="s">
        <v>118</v>
      </c>
      <c r="QOJ108" s="8"/>
      <c r="QOM108" s="19">
        <f t="shared" ref="QOM108" si="7494">QOM105*(0.3+0.1)</f>
        <v>4.6139999999999999</v>
      </c>
      <c r="QON108" s="1" t="s">
        <v>0</v>
      </c>
      <c r="QOP108" t="s">
        <v>118</v>
      </c>
      <c r="QOR108" s="8"/>
      <c r="QOU108" s="19">
        <f t="shared" ref="QOU108" si="7495">QOU105*(0.3+0.1)</f>
        <v>4.6139999999999999</v>
      </c>
      <c r="QOV108" s="1" t="s">
        <v>0</v>
      </c>
      <c r="QOX108" t="s">
        <v>118</v>
      </c>
      <c r="QOZ108" s="8"/>
      <c r="QPC108" s="19">
        <f t="shared" ref="QPC108" si="7496">QPC105*(0.3+0.1)</f>
        <v>4.6139999999999999</v>
      </c>
      <c r="QPD108" s="1" t="s">
        <v>0</v>
      </c>
      <c r="QPF108" t="s">
        <v>118</v>
      </c>
      <c r="QPH108" s="8"/>
      <c r="QPK108" s="19">
        <f t="shared" ref="QPK108" si="7497">QPK105*(0.3+0.1)</f>
        <v>4.6139999999999999</v>
      </c>
      <c r="QPL108" s="1" t="s">
        <v>0</v>
      </c>
      <c r="QPN108" t="s">
        <v>118</v>
      </c>
      <c r="QPP108" s="8"/>
      <c r="QPS108" s="19">
        <f t="shared" ref="QPS108" si="7498">QPS105*(0.3+0.1)</f>
        <v>4.6139999999999999</v>
      </c>
      <c r="QPT108" s="1" t="s">
        <v>0</v>
      </c>
      <c r="QPV108" t="s">
        <v>118</v>
      </c>
      <c r="QPX108" s="8"/>
      <c r="QQA108" s="19">
        <f t="shared" ref="QQA108" si="7499">QQA105*(0.3+0.1)</f>
        <v>4.6139999999999999</v>
      </c>
      <c r="QQB108" s="1" t="s">
        <v>0</v>
      </c>
      <c r="QQD108" t="s">
        <v>118</v>
      </c>
      <c r="QQF108" s="8"/>
      <c r="QQI108" s="19">
        <f t="shared" ref="QQI108" si="7500">QQI105*(0.3+0.1)</f>
        <v>4.6139999999999999</v>
      </c>
      <c r="QQJ108" s="1" t="s">
        <v>0</v>
      </c>
      <c r="QQL108" t="s">
        <v>118</v>
      </c>
      <c r="QQN108" s="8"/>
      <c r="QQQ108" s="19">
        <f t="shared" ref="QQQ108" si="7501">QQQ105*(0.3+0.1)</f>
        <v>4.6139999999999999</v>
      </c>
      <c r="QQR108" s="1" t="s">
        <v>0</v>
      </c>
      <c r="QQT108" t="s">
        <v>118</v>
      </c>
      <c r="QQV108" s="8"/>
      <c r="QQY108" s="19">
        <f t="shared" ref="QQY108" si="7502">QQY105*(0.3+0.1)</f>
        <v>4.6139999999999999</v>
      </c>
      <c r="QQZ108" s="1" t="s">
        <v>0</v>
      </c>
      <c r="QRB108" t="s">
        <v>118</v>
      </c>
      <c r="QRD108" s="8"/>
      <c r="QRG108" s="19">
        <f t="shared" ref="QRG108" si="7503">QRG105*(0.3+0.1)</f>
        <v>4.6139999999999999</v>
      </c>
      <c r="QRH108" s="1" t="s">
        <v>0</v>
      </c>
      <c r="QRJ108" t="s">
        <v>118</v>
      </c>
      <c r="QRL108" s="8"/>
      <c r="QRO108" s="19">
        <f t="shared" ref="QRO108" si="7504">QRO105*(0.3+0.1)</f>
        <v>4.6139999999999999</v>
      </c>
      <c r="QRP108" s="1" t="s">
        <v>0</v>
      </c>
      <c r="QRR108" t="s">
        <v>118</v>
      </c>
      <c r="QRT108" s="8"/>
      <c r="QRW108" s="19">
        <f t="shared" ref="QRW108" si="7505">QRW105*(0.3+0.1)</f>
        <v>4.6139999999999999</v>
      </c>
      <c r="QRX108" s="1" t="s">
        <v>0</v>
      </c>
      <c r="QRZ108" t="s">
        <v>118</v>
      </c>
      <c r="QSB108" s="8"/>
      <c r="QSE108" s="19">
        <f t="shared" ref="QSE108" si="7506">QSE105*(0.3+0.1)</f>
        <v>4.6139999999999999</v>
      </c>
      <c r="QSF108" s="1" t="s">
        <v>0</v>
      </c>
      <c r="QSH108" t="s">
        <v>118</v>
      </c>
      <c r="QSJ108" s="8"/>
      <c r="QSM108" s="19">
        <f t="shared" ref="QSM108" si="7507">QSM105*(0.3+0.1)</f>
        <v>4.6139999999999999</v>
      </c>
      <c r="QSN108" s="1" t="s">
        <v>0</v>
      </c>
      <c r="QSP108" t="s">
        <v>118</v>
      </c>
      <c r="QSR108" s="8"/>
      <c r="QSU108" s="19">
        <f t="shared" ref="QSU108" si="7508">QSU105*(0.3+0.1)</f>
        <v>4.6139999999999999</v>
      </c>
      <c r="QSV108" s="1" t="s">
        <v>0</v>
      </c>
      <c r="QSX108" t="s">
        <v>118</v>
      </c>
      <c r="QSZ108" s="8"/>
      <c r="QTC108" s="19">
        <f t="shared" ref="QTC108" si="7509">QTC105*(0.3+0.1)</f>
        <v>4.6139999999999999</v>
      </c>
      <c r="QTD108" s="1" t="s">
        <v>0</v>
      </c>
      <c r="QTF108" t="s">
        <v>118</v>
      </c>
      <c r="QTH108" s="8"/>
      <c r="QTK108" s="19">
        <f t="shared" ref="QTK108" si="7510">QTK105*(0.3+0.1)</f>
        <v>4.6139999999999999</v>
      </c>
      <c r="QTL108" s="1" t="s">
        <v>0</v>
      </c>
      <c r="QTN108" t="s">
        <v>118</v>
      </c>
      <c r="QTP108" s="8"/>
      <c r="QTS108" s="19">
        <f t="shared" ref="QTS108" si="7511">QTS105*(0.3+0.1)</f>
        <v>4.6139999999999999</v>
      </c>
      <c r="QTT108" s="1" t="s">
        <v>0</v>
      </c>
      <c r="QTV108" t="s">
        <v>118</v>
      </c>
      <c r="QTX108" s="8"/>
      <c r="QUA108" s="19">
        <f t="shared" ref="QUA108" si="7512">QUA105*(0.3+0.1)</f>
        <v>4.6139999999999999</v>
      </c>
      <c r="QUB108" s="1" t="s">
        <v>0</v>
      </c>
      <c r="QUD108" t="s">
        <v>118</v>
      </c>
      <c r="QUF108" s="8"/>
      <c r="QUI108" s="19">
        <f t="shared" ref="QUI108" si="7513">QUI105*(0.3+0.1)</f>
        <v>4.6139999999999999</v>
      </c>
      <c r="QUJ108" s="1" t="s">
        <v>0</v>
      </c>
      <c r="QUL108" t="s">
        <v>118</v>
      </c>
      <c r="QUN108" s="8"/>
      <c r="QUQ108" s="19">
        <f t="shared" ref="QUQ108" si="7514">QUQ105*(0.3+0.1)</f>
        <v>4.6139999999999999</v>
      </c>
      <c r="QUR108" s="1" t="s">
        <v>0</v>
      </c>
      <c r="QUT108" t="s">
        <v>118</v>
      </c>
      <c r="QUV108" s="8"/>
      <c r="QUY108" s="19">
        <f t="shared" ref="QUY108" si="7515">QUY105*(0.3+0.1)</f>
        <v>4.6139999999999999</v>
      </c>
      <c r="QUZ108" s="1" t="s">
        <v>0</v>
      </c>
      <c r="QVB108" t="s">
        <v>118</v>
      </c>
      <c r="QVD108" s="8"/>
      <c r="QVG108" s="19">
        <f t="shared" ref="QVG108" si="7516">QVG105*(0.3+0.1)</f>
        <v>4.6139999999999999</v>
      </c>
      <c r="QVH108" s="1" t="s">
        <v>0</v>
      </c>
      <c r="QVJ108" t="s">
        <v>118</v>
      </c>
      <c r="QVL108" s="8"/>
      <c r="QVO108" s="19">
        <f t="shared" ref="QVO108" si="7517">QVO105*(0.3+0.1)</f>
        <v>4.6139999999999999</v>
      </c>
      <c r="QVP108" s="1" t="s">
        <v>0</v>
      </c>
      <c r="QVR108" t="s">
        <v>118</v>
      </c>
      <c r="QVT108" s="8"/>
      <c r="QVW108" s="19">
        <f t="shared" ref="QVW108" si="7518">QVW105*(0.3+0.1)</f>
        <v>4.6139999999999999</v>
      </c>
      <c r="QVX108" s="1" t="s">
        <v>0</v>
      </c>
      <c r="QVZ108" t="s">
        <v>118</v>
      </c>
      <c r="QWB108" s="8"/>
      <c r="QWE108" s="19">
        <f t="shared" ref="QWE108" si="7519">QWE105*(0.3+0.1)</f>
        <v>4.6139999999999999</v>
      </c>
      <c r="QWF108" s="1" t="s">
        <v>0</v>
      </c>
      <c r="QWH108" t="s">
        <v>118</v>
      </c>
      <c r="QWJ108" s="8"/>
      <c r="QWM108" s="19">
        <f t="shared" ref="QWM108" si="7520">QWM105*(0.3+0.1)</f>
        <v>4.6139999999999999</v>
      </c>
      <c r="QWN108" s="1" t="s">
        <v>0</v>
      </c>
      <c r="QWP108" t="s">
        <v>118</v>
      </c>
      <c r="QWR108" s="8"/>
      <c r="QWU108" s="19">
        <f t="shared" ref="QWU108" si="7521">QWU105*(0.3+0.1)</f>
        <v>4.6139999999999999</v>
      </c>
      <c r="QWV108" s="1" t="s">
        <v>0</v>
      </c>
      <c r="QWX108" t="s">
        <v>118</v>
      </c>
      <c r="QWZ108" s="8"/>
      <c r="QXC108" s="19">
        <f t="shared" ref="QXC108" si="7522">QXC105*(0.3+0.1)</f>
        <v>4.6139999999999999</v>
      </c>
      <c r="QXD108" s="1" t="s">
        <v>0</v>
      </c>
      <c r="QXF108" t="s">
        <v>118</v>
      </c>
      <c r="QXH108" s="8"/>
      <c r="QXK108" s="19">
        <f t="shared" ref="QXK108" si="7523">QXK105*(0.3+0.1)</f>
        <v>4.6139999999999999</v>
      </c>
      <c r="QXL108" s="1" t="s">
        <v>0</v>
      </c>
      <c r="QXN108" t="s">
        <v>118</v>
      </c>
      <c r="QXP108" s="8"/>
      <c r="QXS108" s="19">
        <f t="shared" ref="QXS108" si="7524">QXS105*(0.3+0.1)</f>
        <v>4.6139999999999999</v>
      </c>
      <c r="QXT108" s="1" t="s">
        <v>0</v>
      </c>
      <c r="QXV108" t="s">
        <v>118</v>
      </c>
      <c r="QXX108" s="8"/>
      <c r="QYA108" s="19">
        <f t="shared" ref="QYA108" si="7525">QYA105*(0.3+0.1)</f>
        <v>4.6139999999999999</v>
      </c>
      <c r="QYB108" s="1" t="s">
        <v>0</v>
      </c>
      <c r="QYD108" t="s">
        <v>118</v>
      </c>
      <c r="QYF108" s="8"/>
      <c r="QYI108" s="19">
        <f t="shared" ref="QYI108" si="7526">QYI105*(0.3+0.1)</f>
        <v>4.6139999999999999</v>
      </c>
      <c r="QYJ108" s="1" t="s">
        <v>0</v>
      </c>
      <c r="QYL108" t="s">
        <v>118</v>
      </c>
      <c r="QYN108" s="8"/>
      <c r="QYQ108" s="19">
        <f t="shared" ref="QYQ108" si="7527">QYQ105*(0.3+0.1)</f>
        <v>4.6139999999999999</v>
      </c>
      <c r="QYR108" s="1" t="s">
        <v>0</v>
      </c>
      <c r="QYT108" t="s">
        <v>118</v>
      </c>
      <c r="QYV108" s="8"/>
      <c r="QYY108" s="19">
        <f t="shared" ref="QYY108" si="7528">QYY105*(0.3+0.1)</f>
        <v>4.6139999999999999</v>
      </c>
      <c r="QYZ108" s="1" t="s">
        <v>0</v>
      </c>
      <c r="QZB108" t="s">
        <v>118</v>
      </c>
      <c r="QZD108" s="8"/>
      <c r="QZG108" s="19">
        <f t="shared" ref="QZG108" si="7529">QZG105*(0.3+0.1)</f>
        <v>4.6139999999999999</v>
      </c>
      <c r="QZH108" s="1" t="s">
        <v>0</v>
      </c>
      <c r="QZJ108" t="s">
        <v>118</v>
      </c>
      <c r="QZL108" s="8"/>
      <c r="QZO108" s="19">
        <f t="shared" ref="QZO108" si="7530">QZO105*(0.3+0.1)</f>
        <v>4.6139999999999999</v>
      </c>
      <c r="QZP108" s="1" t="s">
        <v>0</v>
      </c>
      <c r="QZR108" t="s">
        <v>118</v>
      </c>
      <c r="QZT108" s="8"/>
      <c r="QZW108" s="19">
        <f t="shared" ref="QZW108" si="7531">QZW105*(0.3+0.1)</f>
        <v>4.6139999999999999</v>
      </c>
      <c r="QZX108" s="1" t="s">
        <v>0</v>
      </c>
      <c r="QZZ108" t="s">
        <v>118</v>
      </c>
      <c r="RAB108" s="8"/>
      <c r="RAE108" s="19">
        <f t="shared" ref="RAE108" si="7532">RAE105*(0.3+0.1)</f>
        <v>4.6139999999999999</v>
      </c>
      <c r="RAF108" s="1" t="s">
        <v>0</v>
      </c>
      <c r="RAH108" t="s">
        <v>118</v>
      </c>
      <c r="RAJ108" s="8"/>
      <c r="RAM108" s="19">
        <f t="shared" ref="RAM108" si="7533">RAM105*(0.3+0.1)</f>
        <v>4.6139999999999999</v>
      </c>
      <c r="RAN108" s="1" t="s">
        <v>0</v>
      </c>
      <c r="RAP108" t="s">
        <v>118</v>
      </c>
      <c r="RAR108" s="8"/>
      <c r="RAU108" s="19">
        <f t="shared" ref="RAU108" si="7534">RAU105*(0.3+0.1)</f>
        <v>4.6139999999999999</v>
      </c>
      <c r="RAV108" s="1" t="s">
        <v>0</v>
      </c>
      <c r="RAX108" t="s">
        <v>118</v>
      </c>
      <c r="RAZ108" s="8"/>
      <c r="RBC108" s="19">
        <f t="shared" ref="RBC108" si="7535">RBC105*(0.3+0.1)</f>
        <v>4.6139999999999999</v>
      </c>
      <c r="RBD108" s="1" t="s">
        <v>0</v>
      </c>
      <c r="RBF108" t="s">
        <v>118</v>
      </c>
      <c r="RBH108" s="8"/>
      <c r="RBK108" s="19">
        <f t="shared" ref="RBK108" si="7536">RBK105*(0.3+0.1)</f>
        <v>4.6139999999999999</v>
      </c>
      <c r="RBL108" s="1" t="s">
        <v>0</v>
      </c>
      <c r="RBN108" t="s">
        <v>118</v>
      </c>
      <c r="RBP108" s="8"/>
      <c r="RBS108" s="19">
        <f t="shared" ref="RBS108" si="7537">RBS105*(0.3+0.1)</f>
        <v>4.6139999999999999</v>
      </c>
      <c r="RBT108" s="1" t="s">
        <v>0</v>
      </c>
      <c r="RBV108" t="s">
        <v>118</v>
      </c>
      <c r="RBX108" s="8"/>
      <c r="RCA108" s="19">
        <f t="shared" ref="RCA108" si="7538">RCA105*(0.3+0.1)</f>
        <v>4.6139999999999999</v>
      </c>
      <c r="RCB108" s="1" t="s">
        <v>0</v>
      </c>
      <c r="RCD108" t="s">
        <v>118</v>
      </c>
      <c r="RCF108" s="8"/>
      <c r="RCI108" s="19">
        <f t="shared" ref="RCI108" si="7539">RCI105*(0.3+0.1)</f>
        <v>4.6139999999999999</v>
      </c>
      <c r="RCJ108" s="1" t="s">
        <v>0</v>
      </c>
      <c r="RCL108" t="s">
        <v>118</v>
      </c>
      <c r="RCN108" s="8"/>
      <c r="RCQ108" s="19">
        <f t="shared" ref="RCQ108" si="7540">RCQ105*(0.3+0.1)</f>
        <v>4.6139999999999999</v>
      </c>
      <c r="RCR108" s="1" t="s">
        <v>0</v>
      </c>
      <c r="RCT108" t="s">
        <v>118</v>
      </c>
      <c r="RCV108" s="8"/>
      <c r="RCY108" s="19">
        <f t="shared" ref="RCY108" si="7541">RCY105*(0.3+0.1)</f>
        <v>4.6139999999999999</v>
      </c>
      <c r="RCZ108" s="1" t="s">
        <v>0</v>
      </c>
      <c r="RDB108" t="s">
        <v>118</v>
      </c>
      <c r="RDD108" s="8"/>
      <c r="RDG108" s="19">
        <f t="shared" ref="RDG108" si="7542">RDG105*(0.3+0.1)</f>
        <v>4.6139999999999999</v>
      </c>
      <c r="RDH108" s="1" t="s">
        <v>0</v>
      </c>
      <c r="RDJ108" t="s">
        <v>118</v>
      </c>
      <c r="RDL108" s="8"/>
      <c r="RDO108" s="19">
        <f t="shared" ref="RDO108" si="7543">RDO105*(0.3+0.1)</f>
        <v>4.6139999999999999</v>
      </c>
      <c r="RDP108" s="1" t="s">
        <v>0</v>
      </c>
      <c r="RDR108" t="s">
        <v>118</v>
      </c>
      <c r="RDT108" s="8"/>
      <c r="RDW108" s="19">
        <f t="shared" ref="RDW108" si="7544">RDW105*(0.3+0.1)</f>
        <v>4.6139999999999999</v>
      </c>
      <c r="RDX108" s="1" t="s">
        <v>0</v>
      </c>
      <c r="RDZ108" t="s">
        <v>118</v>
      </c>
      <c r="REB108" s="8"/>
      <c r="REE108" s="19">
        <f t="shared" ref="REE108" si="7545">REE105*(0.3+0.1)</f>
        <v>4.6139999999999999</v>
      </c>
      <c r="REF108" s="1" t="s">
        <v>0</v>
      </c>
      <c r="REH108" t="s">
        <v>118</v>
      </c>
      <c r="REJ108" s="8"/>
      <c r="REM108" s="19">
        <f t="shared" ref="REM108" si="7546">REM105*(0.3+0.1)</f>
        <v>4.6139999999999999</v>
      </c>
      <c r="REN108" s="1" t="s">
        <v>0</v>
      </c>
      <c r="REP108" t="s">
        <v>118</v>
      </c>
      <c r="RER108" s="8"/>
      <c r="REU108" s="19">
        <f t="shared" ref="REU108" si="7547">REU105*(0.3+0.1)</f>
        <v>4.6139999999999999</v>
      </c>
      <c r="REV108" s="1" t="s">
        <v>0</v>
      </c>
      <c r="REX108" t="s">
        <v>118</v>
      </c>
      <c r="REZ108" s="8"/>
      <c r="RFC108" s="19">
        <f t="shared" ref="RFC108" si="7548">RFC105*(0.3+0.1)</f>
        <v>4.6139999999999999</v>
      </c>
      <c r="RFD108" s="1" t="s">
        <v>0</v>
      </c>
      <c r="RFF108" t="s">
        <v>118</v>
      </c>
      <c r="RFH108" s="8"/>
      <c r="RFK108" s="19">
        <f t="shared" ref="RFK108" si="7549">RFK105*(0.3+0.1)</f>
        <v>4.6139999999999999</v>
      </c>
      <c r="RFL108" s="1" t="s">
        <v>0</v>
      </c>
      <c r="RFN108" t="s">
        <v>118</v>
      </c>
      <c r="RFP108" s="8"/>
      <c r="RFS108" s="19">
        <f t="shared" ref="RFS108" si="7550">RFS105*(0.3+0.1)</f>
        <v>4.6139999999999999</v>
      </c>
      <c r="RFT108" s="1" t="s">
        <v>0</v>
      </c>
      <c r="RFV108" t="s">
        <v>118</v>
      </c>
      <c r="RFX108" s="8"/>
      <c r="RGA108" s="19">
        <f t="shared" ref="RGA108" si="7551">RGA105*(0.3+0.1)</f>
        <v>4.6139999999999999</v>
      </c>
      <c r="RGB108" s="1" t="s">
        <v>0</v>
      </c>
      <c r="RGD108" t="s">
        <v>118</v>
      </c>
      <c r="RGF108" s="8"/>
      <c r="RGI108" s="19">
        <f t="shared" ref="RGI108" si="7552">RGI105*(0.3+0.1)</f>
        <v>4.6139999999999999</v>
      </c>
      <c r="RGJ108" s="1" t="s">
        <v>0</v>
      </c>
      <c r="RGL108" t="s">
        <v>118</v>
      </c>
      <c r="RGN108" s="8"/>
      <c r="RGQ108" s="19">
        <f t="shared" ref="RGQ108" si="7553">RGQ105*(0.3+0.1)</f>
        <v>4.6139999999999999</v>
      </c>
      <c r="RGR108" s="1" t="s">
        <v>0</v>
      </c>
      <c r="RGT108" t="s">
        <v>118</v>
      </c>
      <c r="RGV108" s="8"/>
      <c r="RGY108" s="19">
        <f t="shared" ref="RGY108" si="7554">RGY105*(0.3+0.1)</f>
        <v>4.6139999999999999</v>
      </c>
      <c r="RGZ108" s="1" t="s">
        <v>0</v>
      </c>
      <c r="RHB108" t="s">
        <v>118</v>
      </c>
      <c r="RHD108" s="8"/>
      <c r="RHG108" s="19">
        <f t="shared" ref="RHG108" si="7555">RHG105*(0.3+0.1)</f>
        <v>4.6139999999999999</v>
      </c>
      <c r="RHH108" s="1" t="s">
        <v>0</v>
      </c>
      <c r="RHJ108" t="s">
        <v>118</v>
      </c>
      <c r="RHL108" s="8"/>
      <c r="RHO108" s="19">
        <f t="shared" ref="RHO108" si="7556">RHO105*(0.3+0.1)</f>
        <v>4.6139999999999999</v>
      </c>
      <c r="RHP108" s="1" t="s">
        <v>0</v>
      </c>
      <c r="RHR108" t="s">
        <v>118</v>
      </c>
      <c r="RHT108" s="8"/>
      <c r="RHW108" s="19">
        <f t="shared" ref="RHW108" si="7557">RHW105*(0.3+0.1)</f>
        <v>4.6139999999999999</v>
      </c>
      <c r="RHX108" s="1" t="s">
        <v>0</v>
      </c>
      <c r="RHZ108" t="s">
        <v>118</v>
      </c>
      <c r="RIB108" s="8"/>
      <c r="RIE108" s="19">
        <f t="shared" ref="RIE108" si="7558">RIE105*(0.3+0.1)</f>
        <v>4.6139999999999999</v>
      </c>
      <c r="RIF108" s="1" t="s">
        <v>0</v>
      </c>
      <c r="RIH108" t="s">
        <v>118</v>
      </c>
      <c r="RIJ108" s="8"/>
      <c r="RIM108" s="19">
        <f t="shared" ref="RIM108" si="7559">RIM105*(0.3+0.1)</f>
        <v>4.6139999999999999</v>
      </c>
      <c r="RIN108" s="1" t="s">
        <v>0</v>
      </c>
      <c r="RIP108" t="s">
        <v>118</v>
      </c>
      <c r="RIR108" s="8"/>
      <c r="RIU108" s="19">
        <f t="shared" ref="RIU108" si="7560">RIU105*(0.3+0.1)</f>
        <v>4.6139999999999999</v>
      </c>
      <c r="RIV108" s="1" t="s">
        <v>0</v>
      </c>
      <c r="RIX108" t="s">
        <v>118</v>
      </c>
      <c r="RIZ108" s="8"/>
      <c r="RJC108" s="19">
        <f t="shared" ref="RJC108" si="7561">RJC105*(0.3+0.1)</f>
        <v>4.6139999999999999</v>
      </c>
      <c r="RJD108" s="1" t="s">
        <v>0</v>
      </c>
      <c r="RJF108" t="s">
        <v>118</v>
      </c>
      <c r="RJH108" s="8"/>
      <c r="RJK108" s="19">
        <f t="shared" ref="RJK108" si="7562">RJK105*(0.3+0.1)</f>
        <v>4.6139999999999999</v>
      </c>
      <c r="RJL108" s="1" t="s">
        <v>0</v>
      </c>
      <c r="RJN108" t="s">
        <v>118</v>
      </c>
      <c r="RJP108" s="8"/>
      <c r="RJS108" s="19">
        <f t="shared" ref="RJS108" si="7563">RJS105*(0.3+0.1)</f>
        <v>4.6139999999999999</v>
      </c>
      <c r="RJT108" s="1" t="s">
        <v>0</v>
      </c>
      <c r="RJV108" t="s">
        <v>118</v>
      </c>
      <c r="RJX108" s="8"/>
      <c r="RKA108" s="19">
        <f t="shared" ref="RKA108" si="7564">RKA105*(0.3+0.1)</f>
        <v>4.6139999999999999</v>
      </c>
      <c r="RKB108" s="1" t="s">
        <v>0</v>
      </c>
      <c r="RKD108" t="s">
        <v>118</v>
      </c>
      <c r="RKF108" s="8"/>
      <c r="RKI108" s="19">
        <f t="shared" ref="RKI108" si="7565">RKI105*(0.3+0.1)</f>
        <v>4.6139999999999999</v>
      </c>
      <c r="RKJ108" s="1" t="s">
        <v>0</v>
      </c>
      <c r="RKL108" t="s">
        <v>118</v>
      </c>
      <c r="RKN108" s="8"/>
      <c r="RKQ108" s="19">
        <f t="shared" ref="RKQ108" si="7566">RKQ105*(0.3+0.1)</f>
        <v>4.6139999999999999</v>
      </c>
      <c r="RKR108" s="1" t="s">
        <v>0</v>
      </c>
      <c r="RKT108" t="s">
        <v>118</v>
      </c>
      <c r="RKV108" s="8"/>
      <c r="RKY108" s="19">
        <f t="shared" ref="RKY108" si="7567">RKY105*(0.3+0.1)</f>
        <v>4.6139999999999999</v>
      </c>
      <c r="RKZ108" s="1" t="s">
        <v>0</v>
      </c>
      <c r="RLB108" t="s">
        <v>118</v>
      </c>
      <c r="RLD108" s="8"/>
      <c r="RLG108" s="19">
        <f t="shared" ref="RLG108" si="7568">RLG105*(0.3+0.1)</f>
        <v>4.6139999999999999</v>
      </c>
      <c r="RLH108" s="1" t="s">
        <v>0</v>
      </c>
      <c r="RLJ108" t="s">
        <v>118</v>
      </c>
      <c r="RLL108" s="8"/>
      <c r="RLO108" s="19">
        <f t="shared" ref="RLO108" si="7569">RLO105*(0.3+0.1)</f>
        <v>4.6139999999999999</v>
      </c>
      <c r="RLP108" s="1" t="s">
        <v>0</v>
      </c>
      <c r="RLR108" t="s">
        <v>118</v>
      </c>
      <c r="RLT108" s="8"/>
      <c r="RLW108" s="19">
        <f t="shared" ref="RLW108" si="7570">RLW105*(0.3+0.1)</f>
        <v>4.6139999999999999</v>
      </c>
      <c r="RLX108" s="1" t="s">
        <v>0</v>
      </c>
      <c r="RLZ108" t="s">
        <v>118</v>
      </c>
      <c r="RMB108" s="8"/>
      <c r="RME108" s="19">
        <f t="shared" ref="RME108" si="7571">RME105*(0.3+0.1)</f>
        <v>4.6139999999999999</v>
      </c>
      <c r="RMF108" s="1" t="s">
        <v>0</v>
      </c>
      <c r="RMH108" t="s">
        <v>118</v>
      </c>
      <c r="RMJ108" s="8"/>
      <c r="RMM108" s="19">
        <f t="shared" ref="RMM108" si="7572">RMM105*(0.3+0.1)</f>
        <v>4.6139999999999999</v>
      </c>
      <c r="RMN108" s="1" t="s">
        <v>0</v>
      </c>
      <c r="RMP108" t="s">
        <v>118</v>
      </c>
      <c r="RMR108" s="8"/>
      <c r="RMU108" s="19">
        <f t="shared" ref="RMU108" si="7573">RMU105*(0.3+0.1)</f>
        <v>4.6139999999999999</v>
      </c>
      <c r="RMV108" s="1" t="s">
        <v>0</v>
      </c>
      <c r="RMX108" t="s">
        <v>118</v>
      </c>
      <c r="RMZ108" s="8"/>
      <c r="RNC108" s="19">
        <f t="shared" ref="RNC108" si="7574">RNC105*(0.3+0.1)</f>
        <v>4.6139999999999999</v>
      </c>
      <c r="RND108" s="1" t="s">
        <v>0</v>
      </c>
      <c r="RNF108" t="s">
        <v>118</v>
      </c>
      <c r="RNH108" s="8"/>
      <c r="RNK108" s="19">
        <f t="shared" ref="RNK108" si="7575">RNK105*(0.3+0.1)</f>
        <v>4.6139999999999999</v>
      </c>
      <c r="RNL108" s="1" t="s">
        <v>0</v>
      </c>
      <c r="RNN108" t="s">
        <v>118</v>
      </c>
      <c r="RNP108" s="8"/>
      <c r="RNS108" s="19">
        <f t="shared" ref="RNS108" si="7576">RNS105*(0.3+0.1)</f>
        <v>4.6139999999999999</v>
      </c>
      <c r="RNT108" s="1" t="s">
        <v>0</v>
      </c>
      <c r="RNV108" t="s">
        <v>118</v>
      </c>
      <c r="RNX108" s="8"/>
      <c r="ROA108" s="19">
        <f t="shared" ref="ROA108" si="7577">ROA105*(0.3+0.1)</f>
        <v>4.6139999999999999</v>
      </c>
      <c r="ROB108" s="1" t="s">
        <v>0</v>
      </c>
      <c r="ROD108" t="s">
        <v>118</v>
      </c>
      <c r="ROF108" s="8"/>
      <c r="ROI108" s="19">
        <f t="shared" ref="ROI108" si="7578">ROI105*(0.3+0.1)</f>
        <v>4.6139999999999999</v>
      </c>
      <c r="ROJ108" s="1" t="s">
        <v>0</v>
      </c>
      <c r="ROL108" t="s">
        <v>118</v>
      </c>
      <c r="RON108" s="8"/>
      <c r="ROQ108" s="19">
        <f t="shared" ref="ROQ108" si="7579">ROQ105*(0.3+0.1)</f>
        <v>4.6139999999999999</v>
      </c>
      <c r="ROR108" s="1" t="s">
        <v>0</v>
      </c>
      <c r="ROT108" t="s">
        <v>118</v>
      </c>
      <c r="ROV108" s="8"/>
      <c r="ROY108" s="19">
        <f t="shared" ref="ROY108" si="7580">ROY105*(0.3+0.1)</f>
        <v>4.6139999999999999</v>
      </c>
      <c r="ROZ108" s="1" t="s">
        <v>0</v>
      </c>
      <c r="RPB108" t="s">
        <v>118</v>
      </c>
      <c r="RPD108" s="8"/>
      <c r="RPG108" s="19">
        <f t="shared" ref="RPG108" si="7581">RPG105*(0.3+0.1)</f>
        <v>4.6139999999999999</v>
      </c>
      <c r="RPH108" s="1" t="s">
        <v>0</v>
      </c>
      <c r="RPJ108" t="s">
        <v>118</v>
      </c>
      <c r="RPL108" s="8"/>
      <c r="RPO108" s="19">
        <f t="shared" ref="RPO108" si="7582">RPO105*(0.3+0.1)</f>
        <v>4.6139999999999999</v>
      </c>
      <c r="RPP108" s="1" t="s">
        <v>0</v>
      </c>
      <c r="RPR108" t="s">
        <v>118</v>
      </c>
      <c r="RPT108" s="8"/>
      <c r="RPW108" s="19">
        <f t="shared" ref="RPW108" si="7583">RPW105*(0.3+0.1)</f>
        <v>4.6139999999999999</v>
      </c>
      <c r="RPX108" s="1" t="s">
        <v>0</v>
      </c>
      <c r="RPZ108" t="s">
        <v>118</v>
      </c>
      <c r="RQB108" s="8"/>
      <c r="RQE108" s="19">
        <f t="shared" ref="RQE108" si="7584">RQE105*(0.3+0.1)</f>
        <v>4.6139999999999999</v>
      </c>
      <c r="RQF108" s="1" t="s">
        <v>0</v>
      </c>
      <c r="RQH108" t="s">
        <v>118</v>
      </c>
      <c r="RQJ108" s="8"/>
      <c r="RQM108" s="19">
        <f t="shared" ref="RQM108" si="7585">RQM105*(0.3+0.1)</f>
        <v>4.6139999999999999</v>
      </c>
      <c r="RQN108" s="1" t="s">
        <v>0</v>
      </c>
      <c r="RQP108" t="s">
        <v>118</v>
      </c>
      <c r="RQR108" s="8"/>
      <c r="RQU108" s="19">
        <f t="shared" ref="RQU108" si="7586">RQU105*(0.3+0.1)</f>
        <v>4.6139999999999999</v>
      </c>
      <c r="RQV108" s="1" t="s">
        <v>0</v>
      </c>
      <c r="RQX108" t="s">
        <v>118</v>
      </c>
      <c r="RQZ108" s="8"/>
      <c r="RRC108" s="19">
        <f t="shared" ref="RRC108" si="7587">RRC105*(0.3+0.1)</f>
        <v>4.6139999999999999</v>
      </c>
      <c r="RRD108" s="1" t="s">
        <v>0</v>
      </c>
      <c r="RRF108" t="s">
        <v>118</v>
      </c>
      <c r="RRH108" s="8"/>
      <c r="RRK108" s="19">
        <f t="shared" ref="RRK108" si="7588">RRK105*(0.3+0.1)</f>
        <v>4.6139999999999999</v>
      </c>
      <c r="RRL108" s="1" t="s">
        <v>0</v>
      </c>
      <c r="RRN108" t="s">
        <v>118</v>
      </c>
      <c r="RRP108" s="8"/>
      <c r="RRS108" s="19">
        <f t="shared" ref="RRS108" si="7589">RRS105*(0.3+0.1)</f>
        <v>4.6139999999999999</v>
      </c>
      <c r="RRT108" s="1" t="s">
        <v>0</v>
      </c>
      <c r="RRV108" t="s">
        <v>118</v>
      </c>
      <c r="RRX108" s="8"/>
      <c r="RSA108" s="19">
        <f t="shared" ref="RSA108" si="7590">RSA105*(0.3+0.1)</f>
        <v>4.6139999999999999</v>
      </c>
      <c r="RSB108" s="1" t="s">
        <v>0</v>
      </c>
      <c r="RSD108" t="s">
        <v>118</v>
      </c>
      <c r="RSF108" s="8"/>
      <c r="RSI108" s="19">
        <f t="shared" ref="RSI108" si="7591">RSI105*(0.3+0.1)</f>
        <v>4.6139999999999999</v>
      </c>
      <c r="RSJ108" s="1" t="s">
        <v>0</v>
      </c>
      <c r="RSL108" t="s">
        <v>118</v>
      </c>
      <c r="RSN108" s="8"/>
      <c r="RSQ108" s="19">
        <f t="shared" ref="RSQ108" si="7592">RSQ105*(0.3+0.1)</f>
        <v>4.6139999999999999</v>
      </c>
      <c r="RSR108" s="1" t="s">
        <v>0</v>
      </c>
      <c r="RST108" t="s">
        <v>118</v>
      </c>
      <c r="RSV108" s="8"/>
      <c r="RSY108" s="19">
        <f t="shared" ref="RSY108" si="7593">RSY105*(0.3+0.1)</f>
        <v>4.6139999999999999</v>
      </c>
      <c r="RSZ108" s="1" t="s">
        <v>0</v>
      </c>
      <c r="RTB108" t="s">
        <v>118</v>
      </c>
      <c r="RTD108" s="8"/>
      <c r="RTG108" s="19">
        <f t="shared" ref="RTG108" si="7594">RTG105*(0.3+0.1)</f>
        <v>4.6139999999999999</v>
      </c>
      <c r="RTH108" s="1" t="s">
        <v>0</v>
      </c>
      <c r="RTJ108" t="s">
        <v>118</v>
      </c>
      <c r="RTL108" s="8"/>
      <c r="RTO108" s="19">
        <f t="shared" ref="RTO108" si="7595">RTO105*(0.3+0.1)</f>
        <v>4.6139999999999999</v>
      </c>
      <c r="RTP108" s="1" t="s">
        <v>0</v>
      </c>
      <c r="RTR108" t="s">
        <v>118</v>
      </c>
      <c r="RTT108" s="8"/>
      <c r="RTW108" s="19">
        <f t="shared" ref="RTW108" si="7596">RTW105*(0.3+0.1)</f>
        <v>4.6139999999999999</v>
      </c>
      <c r="RTX108" s="1" t="s">
        <v>0</v>
      </c>
      <c r="RTZ108" t="s">
        <v>118</v>
      </c>
      <c r="RUB108" s="8"/>
      <c r="RUE108" s="19">
        <f t="shared" ref="RUE108" si="7597">RUE105*(0.3+0.1)</f>
        <v>4.6139999999999999</v>
      </c>
      <c r="RUF108" s="1" t="s">
        <v>0</v>
      </c>
      <c r="RUH108" t="s">
        <v>118</v>
      </c>
      <c r="RUJ108" s="8"/>
      <c r="RUM108" s="19">
        <f t="shared" ref="RUM108" si="7598">RUM105*(0.3+0.1)</f>
        <v>4.6139999999999999</v>
      </c>
      <c r="RUN108" s="1" t="s">
        <v>0</v>
      </c>
      <c r="RUP108" t="s">
        <v>118</v>
      </c>
      <c r="RUR108" s="8"/>
      <c r="RUU108" s="19">
        <f t="shared" ref="RUU108" si="7599">RUU105*(0.3+0.1)</f>
        <v>4.6139999999999999</v>
      </c>
      <c r="RUV108" s="1" t="s">
        <v>0</v>
      </c>
      <c r="RUX108" t="s">
        <v>118</v>
      </c>
      <c r="RUZ108" s="8"/>
      <c r="RVC108" s="19">
        <f t="shared" ref="RVC108" si="7600">RVC105*(0.3+0.1)</f>
        <v>4.6139999999999999</v>
      </c>
      <c r="RVD108" s="1" t="s">
        <v>0</v>
      </c>
      <c r="RVF108" t="s">
        <v>118</v>
      </c>
      <c r="RVH108" s="8"/>
      <c r="RVK108" s="19">
        <f t="shared" ref="RVK108" si="7601">RVK105*(0.3+0.1)</f>
        <v>4.6139999999999999</v>
      </c>
      <c r="RVL108" s="1" t="s">
        <v>0</v>
      </c>
      <c r="RVN108" t="s">
        <v>118</v>
      </c>
      <c r="RVP108" s="8"/>
      <c r="RVS108" s="19">
        <f t="shared" ref="RVS108" si="7602">RVS105*(0.3+0.1)</f>
        <v>4.6139999999999999</v>
      </c>
      <c r="RVT108" s="1" t="s">
        <v>0</v>
      </c>
      <c r="RVV108" t="s">
        <v>118</v>
      </c>
      <c r="RVX108" s="8"/>
      <c r="RWA108" s="19">
        <f t="shared" ref="RWA108" si="7603">RWA105*(0.3+0.1)</f>
        <v>4.6139999999999999</v>
      </c>
      <c r="RWB108" s="1" t="s">
        <v>0</v>
      </c>
      <c r="RWD108" t="s">
        <v>118</v>
      </c>
      <c r="RWF108" s="8"/>
      <c r="RWI108" s="19">
        <f t="shared" ref="RWI108" si="7604">RWI105*(0.3+0.1)</f>
        <v>4.6139999999999999</v>
      </c>
      <c r="RWJ108" s="1" t="s">
        <v>0</v>
      </c>
      <c r="RWL108" t="s">
        <v>118</v>
      </c>
      <c r="RWN108" s="8"/>
      <c r="RWQ108" s="19">
        <f t="shared" ref="RWQ108" si="7605">RWQ105*(0.3+0.1)</f>
        <v>4.6139999999999999</v>
      </c>
      <c r="RWR108" s="1" t="s">
        <v>0</v>
      </c>
      <c r="RWT108" t="s">
        <v>118</v>
      </c>
      <c r="RWV108" s="8"/>
      <c r="RWY108" s="19">
        <f t="shared" ref="RWY108" si="7606">RWY105*(0.3+0.1)</f>
        <v>4.6139999999999999</v>
      </c>
      <c r="RWZ108" s="1" t="s">
        <v>0</v>
      </c>
      <c r="RXB108" t="s">
        <v>118</v>
      </c>
      <c r="RXD108" s="8"/>
      <c r="RXG108" s="19">
        <f t="shared" ref="RXG108" si="7607">RXG105*(0.3+0.1)</f>
        <v>4.6139999999999999</v>
      </c>
      <c r="RXH108" s="1" t="s">
        <v>0</v>
      </c>
      <c r="RXJ108" t="s">
        <v>118</v>
      </c>
      <c r="RXL108" s="8"/>
      <c r="RXO108" s="19">
        <f t="shared" ref="RXO108" si="7608">RXO105*(0.3+0.1)</f>
        <v>4.6139999999999999</v>
      </c>
      <c r="RXP108" s="1" t="s">
        <v>0</v>
      </c>
      <c r="RXR108" t="s">
        <v>118</v>
      </c>
      <c r="RXT108" s="8"/>
      <c r="RXW108" s="19">
        <f t="shared" ref="RXW108" si="7609">RXW105*(0.3+0.1)</f>
        <v>4.6139999999999999</v>
      </c>
      <c r="RXX108" s="1" t="s">
        <v>0</v>
      </c>
      <c r="RXZ108" t="s">
        <v>118</v>
      </c>
      <c r="RYB108" s="8"/>
      <c r="RYE108" s="19">
        <f t="shared" ref="RYE108" si="7610">RYE105*(0.3+0.1)</f>
        <v>4.6139999999999999</v>
      </c>
      <c r="RYF108" s="1" t="s">
        <v>0</v>
      </c>
      <c r="RYH108" t="s">
        <v>118</v>
      </c>
      <c r="RYJ108" s="8"/>
      <c r="RYM108" s="19">
        <f t="shared" ref="RYM108" si="7611">RYM105*(0.3+0.1)</f>
        <v>4.6139999999999999</v>
      </c>
      <c r="RYN108" s="1" t="s">
        <v>0</v>
      </c>
      <c r="RYP108" t="s">
        <v>118</v>
      </c>
      <c r="RYR108" s="8"/>
      <c r="RYU108" s="19">
        <f t="shared" ref="RYU108" si="7612">RYU105*(0.3+0.1)</f>
        <v>4.6139999999999999</v>
      </c>
      <c r="RYV108" s="1" t="s">
        <v>0</v>
      </c>
      <c r="RYX108" t="s">
        <v>118</v>
      </c>
      <c r="RYZ108" s="8"/>
      <c r="RZC108" s="19">
        <f t="shared" ref="RZC108" si="7613">RZC105*(0.3+0.1)</f>
        <v>4.6139999999999999</v>
      </c>
      <c r="RZD108" s="1" t="s">
        <v>0</v>
      </c>
      <c r="RZF108" t="s">
        <v>118</v>
      </c>
      <c r="RZH108" s="8"/>
      <c r="RZK108" s="19">
        <f t="shared" ref="RZK108" si="7614">RZK105*(0.3+0.1)</f>
        <v>4.6139999999999999</v>
      </c>
      <c r="RZL108" s="1" t="s">
        <v>0</v>
      </c>
      <c r="RZN108" t="s">
        <v>118</v>
      </c>
      <c r="RZP108" s="8"/>
      <c r="RZS108" s="19">
        <f t="shared" ref="RZS108" si="7615">RZS105*(0.3+0.1)</f>
        <v>4.6139999999999999</v>
      </c>
      <c r="RZT108" s="1" t="s">
        <v>0</v>
      </c>
      <c r="RZV108" t="s">
        <v>118</v>
      </c>
      <c r="RZX108" s="8"/>
      <c r="SAA108" s="19">
        <f t="shared" ref="SAA108" si="7616">SAA105*(0.3+0.1)</f>
        <v>4.6139999999999999</v>
      </c>
      <c r="SAB108" s="1" t="s">
        <v>0</v>
      </c>
      <c r="SAD108" t="s">
        <v>118</v>
      </c>
      <c r="SAF108" s="8"/>
      <c r="SAI108" s="19">
        <f t="shared" ref="SAI108" si="7617">SAI105*(0.3+0.1)</f>
        <v>4.6139999999999999</v>
      </c>
      <c r="SAJ108" s="1" t="s">
        <v>0</v>
      </c>
      <c r="SAL108" t="s">
        <v>118</v>
      </c>
      <c r="SAN108" s="8"/>
      <c r="SAQ108" s="19">
        <f t="shared" ref="SAQ108" si="7618">SAQ105*(0.3+0.1)</f>
        <v>4.6139999999999999</v>
      </c>
      <c r="SAR108" s="1" t="s">
        <v>0</v>
      </c>
      <c r="SAT108" t="s">
        <v>118</v>
      </c>
      <c r="SAV108" s="8"/>
      <c r="SAY108" s="19">
        <f t="shared" ref="SAY108" si="7619">SAY105*(0.3+0.1)</f>
        <v>4.6139999999999999</v>
      </c>
      <c r="SAZ108" s="1" t="s">
        <v>0</v>
      </c>
      <c r="SBB108" t="s">
        <v>118</v>
      </c>
      <c r="SBD108" s="8"/>
      <c r="SBG108" s="19">
        <f t="shared" ref="SBG108" si="7620">SBG105*(0.3+0.1)</f>
        <v>4.6139999999999999</v>
      </c>
      <c r="SBH108" s="1" t="s">
        <v>0</v>
      </c>
      <c r="SBJ108" t="s">
        <v>118</v>
      </c>
      <c r="SBL108" s="8"/>
      <c r="SBO108" s="19">
        <f t="shared" ref="SBO108" si="7621">SBO105*(0.3+0.1)</f>
        <v>4.6139999999999999</v>
      </c>
      <c r="SBP108" s="1" t="s">
        <v>0</v>
      </c>
      <c r="SBR108" t="s">
        <v>118</v>
      </c>
      <c r="SBT108" s="8"/>
      <c r="SBW108" s="19">
        <f t="shared" ref="SBW108" si="7622">SBW105*(0.3+0.1)</f>
        <v>4.6139999999999999</v>
      </c>
      <c r="SBX108" s="1" t="s">
        <v>0</v>
      </c>
      <c r="SBZ108" t="s">
        <v>118</v>
      </c>
      <c r="SCB108" s="8"/>
      <c r="SCE108" s="19">
        <f t="shared" ref="SCE108" si="7623">SCE105*(0.3+0.1)</f>
        <v>4.6139999999999999</v>
      </c>
      <c r="SCF108" s="1" t="s">
        <v>0</v>
      </c>
      <c r="SCH108" t="s">
        <v>118</v>
      </c>
      <c r="SCJ108" s="8"/>
      <c r="SCM108" s="19">
        <f t="shared" ref="SCM108" si="7624">SCM105*(0.3+0.1)</f>
        <v>4.6139999999999999</v>
      </c>
      <c r="SCN108" s="1" t="s">
        <v>0</v>
      </c>
      <c r="SCP108" t="s">
        <v>118</v>
      </c>
      <c r="SCR108" s="8"/>
      <c r="SCU108" s="19">
        <f t="shared" ref="SCU108" si="7625">SCU105*(0.3+0.1)</f>
        <v>4.6139999999999999</v>
      </c>
      <c r="SCV108" s="1" t="s">
        <v>0</v>
      </c>
      <c r="SCX108" t="s">
        <v>118</v>
      </c>
      <c r="SCZ108" s="8"/>
      <c r="SDC108" s="19">
        <f t="shared" ref="SDC108" si="7626">SDC105*(0.3+0.1)</f>
        <v>4.6139999999999999</v>
      </c>
      <c r="SDD108" s="1" t="s">
        <v>0</v>
      </c>
      <c r="SDF108" t="s">
        <v>118</v>
      </c>
      <c r="SDH108" s="8"/>
      <c r="SDK108" s="19">
        <f t="shared" ref="SDK108" si="7627">SDK105*(0.3+0.1)</f>
        <v>4.6139999999999999</v>
      </c>
      <c r="SDL108" s="1" t="s">
        <v>0</v>
      </c>
      <c r="SDN108" t="s">
        <v>118</v>
      </c>
      <c r="SDP108" s="8"/>
      <c r="SDS108" s="19">
        <f t="shared" ref="SDS108" si="7628">SDS105*(0.3+0.1)</f>
        <v>4.6139999999999999</v>
      </c>
      <c r="SDT108" s="1" t="s">
        <v>0</v>
      </c>
      <c r="SDV108" t="s">
        <v>118</v>
      </c>
      <c r="SDX108" s="8"/>
      <c r="SEA108" s="19">
        <f t="shared" ref="SEA108" si="7629">SEA105*(0.3+0.1)</f>
        <v>4.6139999999999999</v>
      </c>
      <c r="SEB108" s="1" t="s">
        <v>0</v>
      </c>
      <c r="SED108" t="s">
        <v>118</v>
      </c>
      <c r="SEF108" s="8"/>
      <c r="SEI108" s="19">
        <f t="shared" ref="SEI108" si="7630">SEI105*(0.3+0.1)</f>
        <v>4.6139999999999999</v>
      </c>
      <c r="SEJ108" s="1" t="s">
        <v>0</v>
      </c>
      <c r="SEL108" t="s">
        <v>118</v>
      </c>
      <c r="SEN108" s="8"/>
      <c r="SEQ108" s="19">
        <f t="shared" ref="SEQ108" si="7631">SEQ105*(0.3+0.1)</f>
        <v>4.6139999999999999</v>
      </c>
      <c r="SER108" s="1" t="s">
        <v>0</v>
      </c>
      <c r="SET108" t="s">
        <v>118</v>
      </c>
      <c r="SEV108" s="8"/>
      <c r="SEY108" s="19">
        <f t="shared" ref="SEY108" si="7632">SEY105*(0.3+0.1)</f>
        <v>4.6139999999999999</v>
      </c>
      <c r="SEZ108" s="1" t="s">
        <v>0</v>
      </c>
      <c r="SFB108" t="s">
        <v>118</v>
      </c>
      <c r="SFD108" s="8"/>
      <c r="SFG108" s="19">
        <f t="shared" ref="SFG108" si="7633">SFG105*(0.3+0.1)</f>
        <v>4.6139999999999999</v>
      </c>
      <c r="SFH108" s="1" t="s">
        <v>0</v>
      </c>
      <c r="SFJ108" t="s">
        <v>118</v>
      </c>
      <c r="SFL108" s="8"/>
      <c r="SFO108" s="19">
        <f t="shared" ref="SFO108" si="7634">SFO105*(0.3+0.1)</f>
        <v>4.6139999999999999</v>
      </c>
      <c r="SFP108" s="1" t="s">
        <v>0</v>
      </c>
      <c r="SFR108" t="s">
        <v>118</v>
      </c>
      <c r="SFT108" s="8"/>
      <c r="SFW108" s="19">
        <f t="shared" ref="SFW108" si="7635">SFW105*(0.3+0.1)</f>
        <v>4.6139999999999999</v>
      </c>
      <c r="SFX108" s="1" t="s">
        <v>0</v>
      </c>
      <c r="SFZ108" t="s">
        <v>118</v>
      </c>
      <c r="SGB108" s="8"/>
      <c r="SGE108" s="19">
        <f t="shared" ref="SGE108" si="7636">SGE105*(0.3+0.1)</f>
        <v>4.6139999999999999</v>
      </c>
      <c r="SGF108" s="1" t="s">
        <v>0</v>
      </c>
      <c r="SGH108" t="s">
        <v>118</v>
      </c>
      <c r="SGJ108" s="8"/>
      <c r="SGM108" s="19">
        <f t="shared" ref="SGM108" si="7637">SGM105*(0.3+0.1)</f>
        <v>4.6139999999999999</v>
      </c>
      <c r="SGN108" s="1" t="s">
        <v>0</v>
      </c>
      <c r="SGP108" t="s">
        <v>118</v>
      </c>
      <c r="SGR108" s="8"/>
      <c r="SGU108" s="19">
        <f t="shared" ref="SGU108" si="7638">SGU105*(0.3+0.1)</f>
        <v>4.6139999999999999</v>
      </c>
      <c r="SGV108" s="1" t="s">
        <v>0</v>
      </c>
      <c r="SGX108" t="s">
        <v>118</v>
      </c>
      <c r="SGZ108" s="8"/>
      <c r="SHC108" s="19">
        <f t="shared" ref="SHC108" si="7639">SHC105*(0.3+0.1)</f>
        <v>4.6139999999999999</v>
      </c>
      <c r="SHD108" s="1" t="s">
        <v>0</v>
      </c>
      <c r="SHF108" t="s">
        <v>118</v>
      </c>
      <c r="SHH108" s="8"/>
      <c r="SHK108" s="19">
        <f t="shared" ref="SHK108" si="7640">SHK105*(0.3+0.1)</f>
        <v>4.6139999999999999</v>
      </c>
      <c r="SHL108" s="1" t="s">
        <v>0</v>
      </c>
      <c r="SHN108" t="s">
        <v>118</v>
      </c>
      <c r="SHP108" s="8"/>
      <c r="SHS108" s="19">
        <f t="shared" ref="SHS108" si="7641">SHS105*(0.3+0.1)</f>
        <v>4.6139999999999999</v>
      </c>
      <c r="SHT108" s="1" t="s">
        <v>0</v>
      </c>
      <c r="SHV108" t="s">
        <v>118</v>
      </c>
      <c r="SHX108" s="8"/>
      <c r="SIA108" s="19">
        <f t="shared" ref="SIA108" si="7642">SIA105*(0.3+0.1)</f>
        <v>4.6139999999999999</v>
      </c>
      <c r="SIB108" s="1" t="s">
        <v>0</v>
      </c>
      <c r="SID108" t="s">
        <v>118</v>
      </c>
      <c r="SIF108" s="8"/>
      <c r="SII108" s="19">
        <f t="shared" ref="SII108" si="7643">SII105*(0.3+0.1)</f>
        <v>4.6139999999999999</v>
      </c>
      <c r="SIJ108" s="1" t="s">
        <v>0</v>
      </c>
      <c r="SIL108" t="s">
        <v>118</v>
      </c>
      <c r="SIN108" s="8"/>
      <c r="SIQ108" s="19">
        <f t="shared" ref="SIQ108" si="7644">SIQ105*(0.3+0.1)</f>
        <v>4.6139999999999999</v>
      </c>
      <c r="SIR108" s="1" t="s">
        <v>0</v>
      </c>
      <c r="SIT108" t="s">
        <v>118</v>
      </c>
      <c r="SIV108" s="8"/>
      <c r="SIY108" s="19">
        <f t="shared" ref="SIY108" si="7645">SIY105*(0.3+0.1)</f>
        <v>4.6139999999999999</v>
      </c>
      <c r="SIZ108" s="1" t="s">
        <v>0</v>
      </c>
      <c r="SJB108" t="s">
        <v>118</v>
      </c>
      <c r="SJD108" s="8"/>
      <c r="SJG108" s="19">
        <f t="shared" ref="SJG108" si="7646">SJG105*(0.3+0.1)</f>
        <v>4.6139999999999999</v>
      </c>
      <c r="SJH108" s="1" t="s">
        <v>0</v>
      </c>
      <c r="SJJ108" t="s">
        <v>118</v>
      </c>
      <c r="SJL108" s="8"/>
      <c r="SJO108" s="19">
        <f t="shared" ref="SJO108" si="7647">SJO105*(0.3+0.1)</f>
        <v>4.6139999999999999</v>
      </c>
      <c r="SJP108" s="1" t="s">
        <v>0</v>
      </c>
      <c r="SJR108" t="s">
        <v>118</v>
      </c>
      <c r="SJT108" s="8"/>
      <c r="SJW108" s="19">
        <f t="shared" ref="SJW108" si="7648">SJW105*(0.3+0.1)</f>
        <v>4.6139999999999999</v>
      </c>
      <c r="SJX108" s="1" t="s">
        <v>0</v>
      </c>
      <c r="SJZ108" t="s">
        <v>118</v>
      </c>
      <c r="SKB108" s="8"/>
      <c r="SKE108" s="19">
        <f t="shared" ref="SKE108" si="7649">SKE105*(0.3+0.1)</f>
        <v>4.6139999999999999</v>
      </c>
      <c r="SKF108" s="1" t="s">
        <v>0</v>
      </c>
      <c r="SKH108" t="s">
        <v>118</v>
      </c>
      <c r="SKJ108" s="8"/>
      <c r="SKM108" s="19">
        <f t="shared" ref="SKM108" si="7650">SKM105*(0.3+0.1)</f>
        <v>4.6139999999999999</v>
      </c>
      <c r="SKN108" s="1" t="s">
        <v>0</v>
      </c>
      <c r="SKP108" t="s">
        <v>118</v>
      </c>
      <c r="SKR108" s="8"/>
      <c r="SKU108" s="19">
        <f t="shared" ref="SKU108" si="7651">SKU105*(0.3+0.1)</f>
        <v>4.6139999999999999</v>
      </c>
      <c r="SKV108" s="1" t="s">
        <v>0</v>
      </c>
      <c r="SKX108" t="s">
        <v>118</v>
      </c>
      <c r="SKZ108" s="8"/>
      <c r="SLC108" s="19">
        <f t="shared" ref="SLC108" si="7652">SLC105*(0.3+0.1)</f>
        <v>4.6139999999999999</v>
      </c>
      <c r="SLD108" s="1" t="s">
        <v>0</v>
      </c>
      <c r="SLF108" t="s">
        <v>118</v>
      </c>
      <c r="SLH108" s="8"/>
      <c r="SLK108" s="19">
        <f t="shared" ref="SLK108" si="7653">SLK105*(0.3+0.1)</f>
        <v>4.6139999999999999</v>
      </c>
      <c r="SLL108" s="1" t="s">
        <v>0</v>
      </c>
      <c r="SLN108" t="s">
        <v>118</v>
      </c>
      <c r="SLP108" s="8"/>
      <c r="SLS108" s="19">
        <f t="shared" ref="SLS108" si="7654">SLS105*(0.3+0.1)</f>
        <v>4.6139999999999999</v>
      </c>
      <c r="SLT108" s="1" t="s">
        <v>0</v>
      </c>
      <c r="SLV108" t="s">
        <v>118</v>
      </c>
      <c r="SLX108" s="8"/>
      <c r="SMA108" s="19">
        <f t="shared" ref="SMA108" si="7655">SMA105*(0.3+0.1)</f>
        <v>4.6139999999999999</v>
      </c>
      <c r="SMB108" s="1" t="s">
        <v>0</v>
      </c>
      <c r="SMD108" t="s">
        <v>118</v>
      </c>
      <c r="SMF108" s="8"/>
      <c r="SMI108" s="19">
        <f t="shared" ref="SMI108" si="7656">SMI105*(0.3+0.1)</f>
        <v>4.6139999999999999</v>
      </c>
      <c r="SMJ108" s="1" t="s">
        <v>0</v>
      </c>
      <c r="SML108" t="s">
        <v>118</v>
      </c>
      <c r="SMN108" s="8"/>
      <c r="SMQ108" s="19">
        <f t="shared" ref="SMQ108" si="7657">SMQ105*(0.3+0.1)</f>
        <v>4.6139999999999999</v>
      </c>
      <c r="SMR108" s="1" t="s">
        <v>0</v>
      </c>
      <c r="SMT108" t="s">
        <v>118</v>
      </c>
      <c r="SMV108" s="8"/>
      <c r="SMY108" s="19">
        <f t="shared" ref="SMY108" si="7658">SMY105*(0.3+0.1)</f>
        <v>4.6139999999999999</v>
      </c>
      <c r="SMZ108" s="1" t="s">
        <v>0</v>
      </c>
      <c r="SNB108" t="s">
        <v>118</v>
      </c>
      <c r="SND108" s="8"/>
      <c r="SNG108" s="19">
        <f t="shared" ref="SNG108" si="7659">SNG105*(0.3+0.1)</f>
        <v>4.6139999999999999</v>
      </c>
      <c r="SNH108" s="1" t="s">
        <v>0</v>
      </c>
      <c r="SNJ108" t="s">
        <v>118</v>
      </c>
      <c r="SNL108" s="8"/>
      <c r="SNO108" s="19">
        <f t="shared" ref="SNO108" si="7660">SNO105*(0.3+0.1)</f>
        <v>4.6139999999999999</v>
      </c>
      <c r="SNP108" s="1" t="s">
        <v>0</v>
      </c>
      <c r="SNR108" t="s">
        <v>118</v>
      </c>
      <c r="SNT108" s="8"/>
      <c r="SNW108" s="19">
        <f t="shared" ref="SNW108" si="7661">SNW105*(0.3+0.1)</f>
        <v>4.6139999999999999</v>
      </c>
      <c r="SNX108" s="1" t="s">
        <v>0</v>
      </c>
      <c r="SNZ108" t="s">
        <v>118</v>
      </c>
      <c r="SOB108" s="8"/>
      <c r="SOE108" s="19">
        <f t="shared" ref="SOE108" si="7662">SOE105*(0.3+0.1)</f>
        <v>4.6139999999999999</v>
      </c>
      <c r="SOF108" s="1" t="s">
        <v>0</v>
      </c>
      <c r="SOH108" t="s">
        <v>118</v>
      </c>
      <c r="SOJ108" s="8"/>
      <c r="SOM108" s="19">
        <f t="shared" ref="SOM108" si="7663">SOM105*(0.3+0.1)</f>
        <v>4.6139999999999999</v>
      </c>
      <c r="SON108" s="1" t="s">
        <v>0</v>
      </c>
      <c r="SOP108" t="s">
        <v>118</v>
      </c>
      <c r="SOR108" s="8"/>
      <c r="SOU108" s="19">
        <f t="shared" ref="SOU108" si="7664">SOU105*(0.3+0.1)</f>
        <v>4.6139999999999999</v>
      </c>
      <c r="SOV108" s="1" t="s">
        <v>0</v>
      </c>
      <c r="SOX108" t="s">
        <v>118</v>
      </c>
      <c r="SOZ108" s="8"/>
      <c r="SPC108" s="19">
        <f t="shared" ref="SPC108" si="7665">SPC105*(0.3+0.1)</f>
        <v>4.6139999999999999</v>
      </c>
      <c r="SPD108" s="1" t="s">
        <v>0</v>
      </c>
      <c r="SPF108" t="s">
        <v>118</v>
      </c>
      <c r="SPH108" s="8"/>
      <c r="SPK108" s="19">
        <f t="shared" ref="SPK108" si="7666">SPK105*(0.3+0.1)</f>
        <v>4.6139999999999999</v>
      </c>
      <c r="SPL108" s="1" t="s">
        <v>0</v>
      </c>
      <c r="SPN108" t="s">
        <v>118</v>
      </c>
      <c r="SPP108" s="8"/>
      <c r="SPS108" s="19">
        <f t="shared" ref="SPS108" si="7667">SPS105*(0.3+0.1)</f>
        <v>4.6139999999999999</v>
      </c>
      <c r="SPT108" s="1" t="s">
        <v>0</v>
      </c>
      <c r="SPV108" t="s">
        <v>118</v>
      </c>
      <c r="SPX108" s="8"/>
      <c r="SQA108" s="19">
        <f t="shared" ref="SQA108" si="7668">SQA105*(0.3+0.1)</f>
        <v>4.6139999999999999</v>
      </c>
      <c r="SQB108" s="1" t="s">
        <v>0</v>
      </c>
      <c r="SQD108" t="s">
        <v>118</v>
      </c>
      <c r="SQF108" s="8"/>
      <c r="SQI108" s="19">
        <f t="shared" ref="SQI108" si="7669">SQI105*(0.3+0.1)</f>
        <v>4.6139999999999999</v>
      </c>
      <c r="SQJ108" s="1" t="s">
        <v>0</v>
      </c>
      <c r="SQL108" t="s">
        <v>118</v>
      </c>
      <c r="SQN108" s="8"/>
      <c r="SQQ108" s="19">
        <f t="shared" ref="SQQ108" si="7670">SQQ105*(0.3+0.1)</f>
        <v>4.6139999999999999</v>
      </c>
      <c r="SQR108" s="1" t="s">
        <v>0</v>
      </c>
      <c r="SQT108" t="s">
        <v>118</v>
      </c>
      <c r="SQV108" s="8"/>
      <c r="SQY108" s="19">
        <f t="shared" ref="SQY108" si="7671">SQY105*(0.3+0.1)</f>
        <v>4.6139999999999999</v>
      </c>
      <c r="SQZ108" s="1" t="s">
        <v>0</v>
      </c>
      <c r="SRB108" t="s">
        <v>118</v>
      </c>
      <c r="SRD108" s="8"/>
      <c r="SRG108" s="19">
        <f t="shared" ref="SRG108" si="7672">SRG105*(0.3+0.1)</f>
        <v>4.6139999999999999</v>
      </c>
      <c r="SRH108" s="1" t="s">
        <v>0</v>
      </c>
      <c r="SRJ108" t="s">
        <v>118</v>
      </c>
      <c r="SRL108" s="8"/>
      <c r="SRO108" s="19">
        <f t="shared" ref="SRO108" si="7673">SRO105*(0.3+0.1)</f>
        <v>4.6139999999999999</v>
      </c>
      <c r="SRP108" s="1" t="s">
        <v>0</v>
      </c>
      <c r="SRR108" t="s">
        <v>118</v>
      </c>
      <c r="SRT108" s="8"/>
      <c r="SRW108" s="19">
        <f t="shared" ref="SRW108" si="7674">SRW105*(0.3+0.1)</f>
        <v>4.6139999999999999</v>
      </c>
      <c r="SRX108" s="1" t="s">
        <v>0</v>
      </c>
      <c r="SRZ108" t="s">
        <v>118</v>
      </c>
      <c r="SSB108" s="8"/>
      <c r="SSE108" s="19">
        <f t="shared" ref="SSE108" si="7675">SSE105*(0.3+0.1)</f>
        <v>4.6139999999999999</v>
      </c>
      <c r="SSF108" s="1" t="s">
        <v>0</v>
      </c>
      <c r="SSH108" t="s">
        <v>118</v>
      </c>
      <c r="SSJ108" s="8"/>
      <c r="SSM108" s="19">
        <f t="shared" ref="SSM108" si="7676">SSM105*(0.3+0.1)</f>
        <v>4.6139999999999999</v>
      </c>
      <c r="SSN108" s="1" t="s">
        <v>0</v>
      </c>
      <c r="SSP108" t="s">
        <v>118</v>
      </c>
      <c r="SSR108" s="8"/>
      <c r="SSU108" s="19">
        <f t="shared" ref="SSU108" si="7677">SSU105*(0.3+0.1)</f>
        <v>4.6139999999999999</v>
      </c>
      <c r="SSV108" s="1" t="s">
        <v>0</v>
      </c>
      <c r="SSX108" t="s">
        <v>118</v>
      </c>
      <c r="SSZ108" s="8"/>
      <c r="STC108" s="19">
        <f t="shared" ref="STC108" si="7678">STC105*(0.3+0.1)</f>
        <v>4.6139999999999999</v>
      </c>
      <c r="STD108" s="1" t="s">
        <v>0</v>
      </c>
      <c r="STF108" t="s">
        <v>118</v>
      </c>
      <c r="STH108" s="8"/>
      <c r="STK108" s="19">
        <f t="shared" ref="STK108" si="7679">STK105*(0.3+0.1)</f>
        <v>4.6139999999999999</v>
      </c>
      <c r="STL108" s="1" t="s">
        <v>0</v>
      </c>
      <c r="STN108" t="s">
        <v>118</v>
      </c>
      <c r="STP108" s="8"/>
      <c r="STS108" s="19">
        <f t="shared" ref="STS108" si="7680">STS105*(0.3+0.1)</f>
        <v>4.6139999999999999</v>
      </c>
      <c r="STT108" s="1" t="s">
        <v>0</v>
      </c>
      <c r="STV108" t="s">
        <v>118</v>
      </c>
      <c r="STX108" s="8"/>
      <c r="SUA108" s="19">
        <f t="shared" ref="SUA108" si="7681">SUA105*(0.3+0.1)</f>
        <v>4.6139999999999999</v>
      </c>
      <c r="SUB108" s="1" t="s">
        <v>0</v>
      </c>
      <c r="SUD108" t="s">
        <v>118</v>
      </c>
      <c r="SUF108" s="8"/>
      <c r="SUI108" s="19">
        <f t="shared" ref="SUI108" si="7682">SUI105*(0.3+0.1)</f>
        <v>4.6139999999999999</v>
      </c>
      <c r="SUJ108" s="1" t="s">
        <v>0</v>
      </c>
      <c r="SUL108" t="s">
        <v>118</v>
      </c>
      <c r="SUN108" s="8"/>
      <c r="SUQ108" s="19">
        <f t="shared" ref="SUQ108" si="7683">SUQ105*(0.3+0.1)</f>
        <v>4.6139999999999999</v>
      </c>
      <c r="SUR108" s="1" t="s">
        <v>0</v>
      </c>
      <c r="SUT108" t="s">
        <v>118</v>
      </c>
      <c r="SUV108" s="8"/>
      <c r="SUY108" s="19">
        <f t="shared" ref="SUY108" si="7684">SUY105*(0.3+0.1)</f>
        <v>4.6139999999999999</v>
      </c>
      <c r="SUZ108" s="1" t="s">
        <v>0</v>
      </c>
      <c r="SVB108" t="s">
        <v>118</v>
      </c>
      <c r="SVD108" s="8"/>
      <c r="SVG108" s="19">
        <f t="shared" ref="SVG108" si="7685">SVG105*(0.3+0.1)</f>
        <v>4.6139999999999999</v>
      </c>
      <c r="SVH108" s="1" t="s">
        <v>0</v>
      </c>
      <c r="SVJ108" t="s">
        <v>118</v>
      </c>
      <c r="SVL108" s="8"/>
      <c r="SVO108" s="19">
        <f t="shared" ref="SVO108" si="7686">SVO105*(0.3+0.1)</f>
        <v>4.6139999999999999</v>
      </c>
      <c r="SVP108" s="1" t="s">
        <v>0</v>
      </c>
      <c r="SVR108" t="s">
        <v>118</v>
      </c>
      <c r="SVT108" s="8"/>
      <c r="SVW108" s="19">
        <f t="shared" ref="SVW108" si="7687">SVW105*(0.3+0.1)</f>
        <v>4.6139999999999999</v>
      </c>
      <c r="SVX108" s="1" t="s">
        <v>0</v>
      </c>
      <c r="SVZ108" t="s">
        <v>118</v>
      </c>
      <c r="SWB108" s="8"/>
      <c r="SWE108" s="19">
        <f t="shared" ref="SWE108" si="7688">SWE105*(0.3+0.1)</f>
        <v>4.6139999999999999</v>
      </c>
      <c r="SWF108" s="1" t="s">
        <v>0</v>
      </c>
      <c r="SWH108" t="s">
        <v>118</v>
      </c>
      <c r="SWJ108" s="8"/>
      <c r="SWM108" s="19">
        <f t="shared" ref="SWM108" si="7689">SWM105*(0.3+0.1)</f>
        <v>4.6139999999999999</v>
      </c>
      <c r="SWN108" s="1" t="s">
        <v>0</v>
      </c>
      <c r="SWP108" t="s">
        <v>118</v>
      </c>
      <c r="SWR108" s="8"/>
      <c r="SWU108" s="19">
        <f t="shared" ref="SWU108" si="7690">SWU105*(0.3+0.1)</f>
        <v>4.6139999999999999</v>
      </c>
      <c r="SWV108" s="1" t="s">
        <v>0</v>
      </c>
      <c r="SWX108" t="s">
        <v>118</v>
      </c>
      <c r="SWZ108" s="8"/>
      <c r="SXC108" s="19">
        <f t="shared" ref="SXC108" si="7691">SXC105*(0.3+0.1)</f>
        <v>4.6139999999999999</v>
      </c>
      <c r="SXD108" s="1" t="s">
        <v>0</v>
      </c>
      <c r="SXF108" t="s">
        <v>118</v>
      </c>
      <c r="SXH108" s="8"/>
      <c r="SXK108" s="19">
        <f t="shared" ref="SXK108" si="7692">SXK105*(0.3+0.1)</f>
        <v>4.6139999999999999</v>
      </c>
      <c r="SXL108" s="1" t="s">
        <v>0</v>
      </c>
      <c r="SXN108" t="s">
        <v>118</v>
      </c>
      <c r="SXP108" s="8"/>
      <c r="SXS108" s="19">
        <f t="shared" ref="SXS108" si="7693">SXS105*(0.3+0.1)</f>
        <v>4.6139999999999999</v>
      </c>
      <c r="SXT108" s="1" t="s">
        <v>0</v>
      </c>
      <c r="SXV108" t="s">
        <v>118</v>
      </c>
      <c r="SXX108" s="8"/>
      <c r="SYA108" s="19">
        <f t="shared" ref="SYA108" si="7694">SYA105*(0.3+0.1)</f>
        <v>4.6139999999999999</v>
      </c>
      <c r="SYB108" s="1" t="s">
        <v>0</v>
      </c>
      <c r="SYD108" t="s">
        <v>118</v>
      </c>
      <c r="SYF108" s="8"/>
      <c r="SYI108" s="19">
        <f t="shared" ref="SYI108" si="7695">SYI105*(0.3+0.1)</f>
        <v>4.6139999999999999</v>
      </c>
      <c r="SYJ108" s="1" t="s">
        <v>0</v>
      </c>
      <c r="SYL108" t="s">
        <v>118</v>
      </c>
      <c r="SYN108" s="8"/>
      <c r="SYQ108" s="19">
        <f t="shared" ref="SYQ108" si="7696">SYQ105*(0.3+0.1)</f>
        <v>4.6139999999999999</v>
      </c>
      <c r="SYR108" s="1" t="s">
        <v>0</v>
      </c>
      <c r="SYT108" t="s">
        <v>118</v>
      </c>
      <c r="SYV108" s="8"/>
      <c r="SYY108" s="19">
        <f t="shared" ref="SYY108" si="7697">SYY105*(0.3+0.1)</f>
        <v>4.6139999999999999</v>
      </c>
      <c r="SYZ108" s="1" t="s">
        <v>0</v>
      </c>
      <c r="SZB108" t="s">
        <v>118</v>
      </c>
      <c r="SZD108" s="8"/>
      <c r="SZG108" s="19">
        <f t="shared" ref="SZG108" si="7698">SZG105*(0.3+0.1)</f>
        <v>4.6139999999999999</v>
      </c>
      <c r="SZH108" s="1" t="s">
        <v>0</v>
      </c>
      <c r="SZJ108" t="s">
        <v>118</v>
      </c>
      <c r="SZL108" s="8"/>
      <c r="SZO108" s="19">
        <f t="shared" ref="SZO108" si="7699">SZO105*(0.3+0.1)</f>
        <v>4.6139999999999999</v>
      </c>
      <c r="SZP108" s="1" t="s">
        <v>0</v>
      </c>
      <c r="SZR108" t="s">
        <v>118</v>
      </c>
      <c r="SZT108" s="8"/>
      <c r="SZW108" s="19">
        <f t="shared" ref="SZW108" si="7700">SZW105*(0.3+0.1)</f>
        <v>4.6139999999999999</v>
      </c>
      <c r="SZX108" s="1" t="s">
        <v>0</v>
      </c>
      <c r="SZZ108" t="s">
        <v>118</v>
      </c>
      <c r="TAB108" s="8"/>
      <c r="TAE108" s="19">
        <f t="shared" ref="TAE108" si="7701">TAE105*(0.3+0.1)</f>
        <v>4.6139999999999999</v>
      </c>
      <c r="TAF108" s="1" t="s">
        <v>0</v>
      </c>
      <c r="TAH108" t="s">
        <v>118</v>
      </c>
      <c r="TAJ108" s="8"/>
      <c r="TAM108" s="19">
        <f t="shared" ref="TAM108" si="7702">TAM105*(0.3+0.1)</f>
        <v>4.6139999999999999</v>
      </c>
      <c r="TAN108" s="1" t="s">
        <v>0</v>
      </c>
      <c r="TAP108" t="s">
        <v>118</v>
      </c>
      <c r="TAR108" s="8"/>
      <c r="TAU108" s="19">
        <f t="shared" ref="TAU108" si="7703">TAU105*(0.3+0.1)</f>
        <v>4.6139999999999999</v>
      </c>
      <c r="TAV108" s="1" t="s">
        <v>0</v>
      </c>
      <c r="TAX108" t="s">
        <v>118</v>
      </c>
      <c r="TAZ108" s="8"/>
      <c r="TBC108" s="19">
        <f t="shared" ref="TBC108" si="7704">TBC105*(0.3+0.1)</f>
        <v>4.6139999999999999</v>
      </c>
      <c r="TBD108" s="1" t="s">
        <v>0</v>
      </c>
      <c r="TBF108" t="s">
        <v>118</v>
      </c>
      <c r="TBH108" s="8"/>
      <c r="TBK108" s="19">
        <f t="shared" ref="TBK108" si="7705">TBK105*(0.3+0.1)</f>
        <v>4.6139999999999999</v>
      </c>
      <c r="TBL108" s="1" t="s">
        <v>0</v>
      </c>
      <c r="TBN108" t="s">
        <v>118</v>
      </c>
      <c r="TBP108" s="8"/>
      <c r="TBS108" s="19">
        <f t="shared" ref="TBS108" si="7706">TBS105*(0.3+0.1)</f>
        <v>4.6139999999999999</v>
      </c>
      <c r="TBT108" s="1" t="s">
        <v>0</v>
      </c>
      <c r="TBV108" t="s">
        <v>118</v>
      </c>
      <c r="TBX108" s="8"/>
      <c r="TCA108" s="19">
        <f t="shared" ref="TCA108" si="7707">TCA105*(0.3+0.1)</f>
        <v>4.6139999999999999</v>
      </c>
      <c r="TCB108" s="1" t="s">
        <v>0</v>
      </c>
      <c r="TCD108" t="s">
        <v>118</v>
      </c>
      <c r="TCF108" s="8"/>
      <c r="TCI108" s="19">
        <f t="shared" ref="TCI108" si="7708">TCI105*(0.3+0.1)</f>
        <v>4.6139999999999999</v>
      </c>
      <c r="TCJ108" s="1" t="s">
        <v>0</v>
      </c>
      <c r="TCL108" t="s">
        <v>118</v>
      </c>
      <c r="TCN108" s="8"/>
      <c r="TCQ108" s="19">
        <f t="shared" ref="TCQ108" si="7709">TCQ105*(0.3+0.1)</f>
        <v>4.6139999999999999</v>
      </c>
      <c r="TCR108" s="1" t="s">
        <v>0</v>
      </c>
      <c r="TCT108" t="s">
        <v>118</v>
      </c>
      <c r="TCV108" s="8"/>
      <c r="TCY108" s="19">
        <f t="shared" ref="TCY108" si="7710">TCY105*(0.3+0.1)</f>
        <v>4.6139999999999999</v>
      </c>
      <c r="TCZ108" s="1" t="s">
        <v>0</v>
      </c>
      <c r="TDB108" t="s">
        <v>118</v>
      </c>
      <c r="TDD108" s="8"/>
      <c r="TDG108" s="19">
        <f t="shared" ref="TDG108" si="7711">TDG105*(0.3+0.1)</f>
        <v>4.6139999999999999</v>
      </c>
      <c r="TDH108" s="1" t="s">
        <v>0</v>
      </c>
      <c r="TDJ108" t="s">
        <v>118</v>
      </c>
      <c r="TDL108" s="8"/>
      <c r="TDO108" s="19">
        <f t="shared" ref="TDO108" si="7712">TDO105*(0.3+0.1)</f>
        <v>4.6139999999999999</v>
      </c>
      <c r="TDP108" s="1" t="s">
        <v>0</v>
      </c>
      <c r="TDR108" t="s">
        <v>118</v>
      </c>
      <c r="TDT108" s="8"/>
      <c r="TDW108" s="19">
        <f t="shared" ref="TDW108" si="7713">TDW105*(0.3+0.1)</f>
        <v>4.6139999999999999</v>
      </c>
      <c r="TDX108" s="1" t="s">
        <v>0</v>
      </c>
      <c r="TDZ108" t="s">
        <v>118</v>
      </c>
      <c r="TEB108" s="8"/>
      <c r="TEE108" s="19">
        <f t="shared" ref="TEE108" si="7714">TEE105*(0.3+0.1)</f>
        <v>4.6139999999999999</v>
      </c>
      <c r="TEF108" s="1" t="s">
        <v>0</v>
      </c>
      <c r="TEH108" t="s">
        <v>118</v>
      </c>
      <c r="TEJ108" s="8"/>
      <c r="TEM108" s="19">
        <f t="shared" ref="TEM108" si="7715">TEM105*(0.3+0.1)</f>
        <v>4.6139999999999999</v>
      </c>
      <c r="TEN108" s="1" t="s">
        <v>0</v>
      </c>
      <c r="TEP108" t="s">
        <v>118</v>
      </c>
      <c r="TER108" s="8"/>
      <c r="TEU108" s="19">
        <f t="shared" ref="TEU108" si="7716">TEU105*(0.3+0.1)</f>
        <v>4.6139999999999999</v>
      </c>
      <c r="TEV108" s="1" t="s">
        <v>0</v>
      </c>
      <c r="TEX108" t="s">
        <v>118</v>
      </c>
      <c r="TEZ108" s="8"/>
      <c r="TFC108" s="19">
        <f t="shared" ref="TFC108" si="7717">TFC105*(0.3+0.1)</f>
        <v>4.6139999999999999</v>
      </c>
      <c r="TFD108" s="1" t="s">
        <v>0</v>
      </c>
      <c r="TFF108" t="s">
        <v>118</v>
      </c>
      <c r="TFH108" s="8"/>
      <c r="TFK108" s="19">
        <f t="shared" ref="TFK108" si="7718">TFK105*(0.3+0.1)</f>
        <v>4.6139999999999999</v>
      </c>
      <c r="TFL108" s="1" t="s">
        <v>0</v>
      </c>
      <c r="TFN108" t="s">
        <v>118</v>
      </c>
      <c r="TFP108" s="8"/>
      <c r="TFS108" s="19">
        <f t="shared" ref="TFS108" si="7719">TFS105*(0.3+0.1)</f>
        <v>4.6139999999999999</v>
      </c>
      <c r="TFT108" s="1" t="s">
        <v>0</v>
      </c>
      <c r="TFV108" t="s">
        <v>118</v>
      </c>
      <c r="TFX108" s="8"/>
      <c r="TGA108" s="19">
        <f t="shared" ref="TGA108" si="7720">TGA105*(0.3+0.1)</f>
        <v>4.6139999999999999</v>
      </c>
      <c r="TGB108" s="1" t="s">
        <v>0</v>
      </c>
      <c r="TGD108" t="s">
        <v>118</v>
      </c>
      <c r="TGF108" s="8"/>
      <c r="TGI108" s="19">
        <f t="shared" ref="TGI108" si="7721">TGI105*(0.3+0.1)</f>
        <v>4.6139999999999999</v>
      </c>
      <c r="TGJ108" s="1" t="s">
        <v>0</v>
      </c>
      <c r="TGL108" t="s">
        <v>118</v>
      </c>
      <c r="TGN108" s="8"/>
      <c r="TGQ108" s="19">
        <f t="shared" ref="TGQ108" si="7722">TGQ105*(0.3+0.1)</f>
        <v>4.6139999999999999</v>
      </c>
      <c r="TGR108" s="1" t="s">
        <v>0</v>
      </c>
      <c r="TGT108" t="s">
        <v>118</v>
      </c>
      <c r="TGV108" s="8"/>
      <c r="TGY108" s="19">
        <f t="shared" ref="TGY108" si="7723">TGY105*(0.3+0.1)</f>
        <v>4.6139999999999999</v>
      </c>
      <c r="TGZ108" s="1" t="s">
        <v>0</v>
      </c>
      <c r="THB108" t="s">
        <v>118</v>
      </c>
      <c r="THD108" s="8"/>
      <c r="THG108" s="19">
        <f t="shared" ref="THG108" si="7724">THG105*(0.3+0.1)</f>
        <v>4.6139999999999999</v>
      </c>
      <c r="THH108" s="1" t="s">
        <v>0</v>
      </c>
      <c r="THJ108" t="s">
        <v>118</v>
      </c>
      <c r="THL108" s="8"/>
      <c r="THO108" s="19">
        <f t="shared" ref="THO108" si="7725">THO105*(0.3+0.1)</f>
        <v>4.6139999999999999</v>
      </c>
      <c r="THP108" s="1" t="s">
        <v>0</v>
      </c>
      <c r="THR108" t="s">
        <v>118</v>
      </c>
      <c r="THT108" s="8"/>
      <c r="THW108" s="19">
        <f t="shared" ref="THW108" si="7726">THW105*(0.3+0.1)</f>
        <v>4.6139999999999999</v>
      </c>
      <c r="THX108" s="1" t="s">
        <v>0</v>
      </c>
      <c r="THZ108" t="s">
        <v>118</v>
      </c>
      <c r="TIB108" s="8"/>
      <c r="TIE108" s="19">
        <f t="shared" ref="TIE108" si="7727">TIE105*(0.3+0.1)</f>
        <v>4.6139999999999999</v>
      </c>
      <c r="TIF108" s="1" t="s">
        <v>0</v>
      </c>
      <c r="TIH108" t="s">
        <v>118</v>
      </c>
      <c r="TIJ108" s="8"/>
      <c r="TIM108" s="19">
        <f t="shared" ref="TIM108" si="7728">TIM105*(0.3+0.1)</f>
        <v>4.6139999999999999</v>
      </c>
      <c r="TIN108" s="1" t="s">
        <v>0</v>
      </c>
      <c r="TIP108" t="s">
        <v>118</v>
      </c>
      <c r="TIR108" s="8"/>
      <c r="TIU108" s="19">
        <f t="shared" ref="TIU108" si="7729">TIU105*(0.3+0.1)</f>
        <v>4.6139999999999999</v>
      </c>
      <c r="TIV108" s="1" t="s">
        <v>0</v>
      </c>
      <c r="TIX108" t="s">
        <v>118</v>
      </c>
      <c r="TIZ108" s="8"/>
      <c r="TJC108" s="19">
        <f t="shared" ref="TJC108" si="7730">TJC105*(0.3+0.1)</f>
        <v>4.6139999999999999</v>
      </c>
      <c r="TJD108" s="1" t="s">
        <v>0</v>
      </c>
      <c r="TJF108" t="s">
        <v>118</v>
      </c>
      <c r="TJH108" s="8"/>
      <c r="TJK108" s="19">
        <f t="shared" ref="TJK108" si="7731">TJK105*(0.3+0.1)</f>
        <v>4.6139999999999999</v>
      </c>
      <c r="TJL108" s="1" t="s">
        <v>0</v>
      </c>
      <c r="TJN108" t="s">
        <v>118</v>
      </c>
      <c r="TJP108" s="8"/>
      <c r="TJS108" s="19">
        <f t="shared" ref="TJS108" si="7732">TJS105*(0.3+0.1)</f>
        <v>4.6139999999999999</v>
      </c>
      <c r="TJT108" s="1" t="s">
        <v>0</v>
      </c>
      <c r="TJV108" t="s">
        <v>118</v>
      </c>
      <c r="TJX108" s="8"/>
      <c r="TKA108" s="19">
        <f t="shared" ref="TKA108" si="7733">TKA105*(0.3+0.1)</f>
        <v>4.6139999999999999</v>
      </c>
      <c r="TKB108" s="1" t="s">
        <v>0</v>
      </c>
      <c r="TKD108" t="s">
        <v>118</v>
      </c>
      <c r="TKF108" s="8"/>
      <c r="TKI108" s="19">
        <f t="shared" ref="TKI108" si="7734">TKI105*(0.3+0.1)</f>
        <v>4.6139999999999999</v>
      </c>
      <c r="TKJ108" s="1" t="s">
        <v>0</v>
      </c>
      <c r="TKL108" t="s">
        <v>118</v>
      </c>
      <c r="TKN108" s="8"/>
      <c r="TKQ108" s="19">
        <f t="shared" ref="TKQ108" si="7735">TKQ105*(0.3+0.1)</f>
        <v>4.6139999999999999</v>
      </c>
      <c r="TKR108" s="1" t="s">
        <v>0</v>
      </c>
      <c r="TKT108" t="s">
        <v>118</v>
      </c>
      <c r="TKV108" s="8"/>
      <c r="TKY108" s="19">
        <f t="shared" ref="TKY108" si="7736">TKY105*(0.3+0.1)</f>
        <v>4.6139999999999999</v>
      </c>
      <c r="TKZ108" s="1" t="s">
        <v>0</v>
      </c>
      <c r="TLB108" t="s">
        <v>118</v>
      </c>
      <c r="TLD108" s="8"/>
      <c r="TLG108" s="19">
        <f t="shared" ref="TLG108" si="7737">TLG105*(0.3+0.1)</f>
        <v>4.6139999999999999</v>
      </c>
      <c r="TLH108" s="1" t="s">
        <v>0</v>
      </c>
      <c r="TLJ108" t="s">
        <v>118</v>
      </c>
      <c r="TLL108" s="8"/>
      <c r="TLO108" s="19">
        <f t="shared" ref="TLO108" si="7738">TLO105*(0.3+0.1)</f>
        <v>4.6139999999999999</v>
      </c>
      <c r="TLP108" s="1" t="s">
        <v>0</v>
      </c>
      <c r="TLR108" t="s">
        <v>118</v>
      </c>
      <c r="TLT108" s="8"/>
      <c r="TLW108" s="19">
        <f t="shared" ref="TLW108" si="7739">TLW105*(0.3+0.1)</f>
        <v>4.6139999999999999</v>
      </c>
      <c r="TLX108" s="1" t="s">
        <v>0</v>
      </c>
      <c r="TLZ108" t="s">
        <v>118</v>
      </c>
      <c r="TMB108" s="8"/>
      <c r="TME108" s="19">
        <f t="shared" ref="TME108" si="7740">TME105*(0.3+0.1)</f>
        <v>4.6139999999999999</v>
      </c>
      <c r="TMF108" s="1" t="s">
        <v>0</v>
      </c>
      <c r="TMH108" t="s">
        <v>118</v>
      </c>
      <c r="TMJ108" s="8"/>
      <c r="TMM108" s="19">
        <f t="shared" ref="TMM108" si="7741">TMM105*(0.3+0.1)</f>
        <v>4.6139999999999999</v>
      </c>
      <c r="TMN108" s="1" t="s">
        <v>0</v>
      </c>
      <c r="TMP108" t="s">
        <v>118</v>
      </c>
      <c r="TMR108" s="8"/>
      <c r="TMU108" s="19">
        <f t="shared" ref="TMU108" si="7742">TMU105*(0.3+0.1)</f>
        <v>4.6139999999999999</v>
      </c>
      <c r="TMV108" s="1" t="s">
        <v>0</v>
      </c>
      <c r="TMX108" t="s">
        <v>118</v>
      </c>
      <c r="TMZ108" s="8"/>
      <c r="TNC108" s="19">
        <f t="shared" ref="TNC108" si="7743">TNC105*(0.3+0.1)</f>
        <v>4.6139999999999999</v>
      </c>
      <c r="TND108" s="1" t="s">
        <v>0</v>
      </c>
      <c r="TNF108" t="s">
        <v>118</v>
      </c>
      <c r="TNH108" s="8"/>
      <c r="TNK108" s="19">
        <f t="shared" ref="TNK108" si="7744">TNK105*(0.3+0.1)</f>
        <v>4.6139999999999999</v>
      </c>
      <c r="TNL108" s="1" t="s">
        <v>0</v>
      </c>
      <c r="TNN108" t="s">
        <v>118</v>
      </c>
      <c r="TNP108" s="8"/>
      <c r="TNS108" s="19">
        <f t="shared" ref="TNS108" si="7745">TNS105*(0.3+0.1)</f>
        <v>4.6139999999999999</v>
      </c>
      <c r="TNT108" s="1" t="s">
        <v>0</v>
      </c>
      <c r="TNV108" t="s">
        <v>118</v>
      </c>
      <c r="TNX108" s="8"/>
      <c r="TOA108" s="19">
        <f t="shared" ref="TOA108" si="7746">TOA105*(0.3+0.1)</f>
        <v>4.6139999999999999</v>
      </c>
      <c r="TOB108" s="1" t="s">
        <v>0</v>
      </c>
      <c r="TOD108" t="s">
        <v>118</v>
      </c>
      <c r="TOF108" s="8"/>
      <c r="TOI108" s="19">
        <f t="shared" ref="TOI108" si="7747">TOI105*(0.3+0.1)</f>
        <v>4.6139999999999999</v>
      </c>
      <c r="TOJ108" s="1" t="s">
        <v>0</v>
      </c>
      <c r="TOL108" t="s">
        <v>118</v>
      </c>
      <c r="TON108" s="8"/>
      <c r="TOQ108" s="19">
        <f t="shared" ref="TOQ108" si="7748">TOQ105*(0.3+0.1)</f>
        <v>4.6139999999999999</v>
      </c>
      <c r="TOR108" s="1" t="s">
        <v>0</v>
      </c>
      <c r="TOT108" t="s">
        <v>118</v>
      </c>
      <c r="TOV108" s="8"/>
      <c r="TOY108" s="19">
        <f t="shared" ref="TOY108" si="7749">TOY105*(0.3+0.1)</f>
        <v>4.6139999999999999</v>
      </c>
      <c r="TOZ108" s="1" t="s">
        <v>0</v>
      </c>
      <c r="TPB108" t="s">
        <v>118</v>
      </c>
      <c r="TPD108" s="8"/>
      <c r="TPG108" s="19">
        <f t="shared" ref="TPG108" si="7750">TPG105*(0.3+0.1)</f>
        <v>4.6139999999999999</v>
      </c>
      <c r="TPH108" s="1" t="s">
        <v>0</v>
      </c>
      <c r="TPJ108" t="s">
        <v>118</v>
      </c>
      <c r="TPL108" s="8"/>
      <c r="TPO108" s="19">
        <f t="shared" ref="TPO108" si="7751">TPO105*(0.3+0.1)</f>
        <v>4.6139999999999999</v>
      </c>
      <c r="TPP108" s="1" t="s">
        <v>0</v>
      </c>
      <c r="TPR108" t="s">
        <v>118</v>
      </c>
      <c r="TPT108" s="8"/>
      <c r="TPW108" s="19">
        <f t="shared" ref="TPW108" si="7752">TPW105*(0.3+0.1)</f>
        <v>4.6139999999999999</v>
      </c>
      <c r="TPX108" s="1" t="s">
        <v>0</v>
      </c>
      <c r="TPZ108" t="s">
        <v>118</v>
      </c>
      <c r="TQB108" s="8"/>
      <c r="TQE108" s="19">
        <f t="shared" ref="TQE108" si="7753">TQE105*(0.3+0.1)</f>
        <v>4.6139999999999999</v>
      </c>
      <c r="TQF108" s="1" t="s">
        <v>0</v>
      </c>
      <c r="TQH108" t="s">
        <v>118</v>
      </c>
      <c r="TQJ108" s="8"/>
      <c r="TQM108" s="19">
        <f t="shared" ref="TQM108" si="7754">TQM105*(0.3+0.1)</f>
        <v>4.6139999999999999</v>
      </c>
      <c r="TQN108" s="1" t="s">
        <v>0</v>
      </c>
      <c r="TQP108" t="s">
        <v>118</v>
      </c>
      <c r="TQR108" s="8"/>
      <c r="TQU108" s="19">
        <f t="shared" ref="TQU108" si="7755">TQU105*(0.3+0.1)</f>
        <v>4.6139999999999999</v>
      </c>
      <c r="TQV108" s="1" t="s">
        <v>0</v>
      </c>
      <c r="TQX108" t="s">
        <v>118</v>
      </c>
      <c r="TQZ108" s="8"/>
      <c r="TRC108" s="19">
        <f t="shared" ref="TRC108" si="7756">TRC105*(0.3+0.1)</f>
        <v>4.6139999999999999</v>
      </c>
      <c r="TRD108" s="1" t="s">
        <v>0</v>
      </c>
      <c r="TRF108" t="s">
        <v>118</v>
      </c>
      <c r="TRH108" s="8"/>
      <c r="TRK108" s="19">
        <f t="shared" ref="TRK108" si="7757">TRK105*(0.3+0.1)</f>
        <v>4.6139999999999999</v>
      </c>
      <c r="TRL108" s="1" t="s">
        <v>0</v>
      </c>
      <c r="TRN108" t="s">
        <v>118</v>
      </c>
      <c r="TRP108" s="8"/>
      <c r="TRS108" s="19">
        <f t="shared" ref="TRS108" si="7758">TRS105*(0.3+0.1)</f>
        <v>4.6139999999999999</v>
      </c>
      <c r="TRT108" s="1" t="s">
        <v>0</v>
      </c>
      <c r="TRV108" t="s">
        <v>118</v>
      </c>
      <c r="TRX108" s="8"/>
      <c r="TSA108" s="19">
        <f t="shared" ref="TSA108" si="7759">TSA105*(0.3+0.1)</f>
        <v>4.6139999999999999</v>
      </c>
      <c r="TSB108" s="1" t="s">
        <v>0</v>
      </c>
      <c r="TSD108" t="s">
        <v>118</v>
      </c>
      <c r="TSF108" s="8"/>
      <c r="TSI108" s="19">
        <f t="shared" ref="TSI108" si="7760">TSI105*(0.3+0.1)</f>
        <v>4.6139999999999999</v>
      </c>
      <c r="TSJ108" s="1" t="s">
        <v>0</v>
      </c>
      <c r="TSL108" t="s">
        <v>118</v>
      </c>
      <c r="TSN108" s="8"/>
      <c r="TSQ108" s="19">
        <f t="shared" ref="TSQ108" si="7761">TSQ105*(0.3+0.1)</f>
        <v>4.6139999999999999</v>
      </c>
      <c r="TSR108" s="1" t="s">
        <v>0</v>
      </c>
      <c r="TST108" t="s">
        <v>118</v>
      </c>
      <c r="TSV108" s="8"/>
      <c r="TSY108" s="19">
        <f t="shared" ref="TSY108" si="7762">TSY105*(0.3+0.1)</f>
        <v>4.6139999999999999</v>
      </c>
      <c r="TSZ108" s="1" t="s">
        <v>0</v>
      </c>
      <c r="TTB108" t="s">
        <v>118</v>
      </c>
      <c r="TTD108" s="8"/>
      <c r="TTG108" s="19">
        <f t="shared" ref="TTG108" si="7763">TTG105*(0.3+0.1)</f>
        <v>4.6139999999999999</v>
      </c>
      <c r="TTH108" s="1" t="s">
        <v>0</v>
      </c>
      <c r="TTJ108" t="s">
        <v>118</v>
      </c>
      <c r="TTL108" s="8"/>
      <c r="TTO108" s="19">
        <f t="shared" ref="TTO108" si="7764">TTO105*(0.3+0.1)</f>
        <v>4.6139999999999999</v>
      </c>
      <c r="TTP108" s="1" t="s">
        <v>0</v>
      </c>
      <c r="TTR108" t="s">
        <v>118</v>
      </c>
      <c r="TTT108" s="8"/>
      <c r="TTW108" s="19">
        <f t="shared" ref="TTW108" si="7765">TTW105*(0.3+0.1)</f>
        <v>4.6139999999999999</v>
      </c>
      <c r="TTX108" s="1" t="s">
        <v>0</v>
      </c>
      <c r="TTZ108" t="s">
        <v>118</v>
      </c>
      <c r="TUB108" s="8"/>
      <c r="TUE108" s="19">
        <f t="shared" ref="TUE108" si="7766">TUE105*(0.3+0.1)</f>
        <v>4.6139999999999999</v>
      </c>
      <c r="TUF108" s="1" t="s">
        <v>0</v>
      </c>
      <c r="TUH108" t="s">
        <v>118</v>
      </c>
      <c r="TUJ108" s="8"/>
      <c r="TUM108" s="19">
        <f t="shared" ref="TUM108" si="7767">TUM105*(0.3+0.1)</f>
        <v>4.6139999999999999</v>
      </c>
      <c r="TUN108" s="1" t="s">
        <v>0</v>
      </c>
      <c r="TUP108" t="s">
        <v>118</v>
      </c>
      <c r="TUR108" s="8"/>
      <c r="TUU108" s="19">
        <f t="shared" ref="TUU108" si="7768">TUU105*(0.3+0.1)</f>
        <v>4.6139999999999999</v>
      </c>
      <c r="TUV108" s="1" t="s">
        <v>0</v>
      </c>
      <c r="TUX108" t="s">
        <v>118</v>
      </c>
      <c r="TUZ108" s="8"/>
      <c r="TVC108" s="19">
        <f t="shared" ref="TVC108" si="7769">TVC105*(0.3+0.1)</f>
        <v>4.6139999999999999</v>
      </c>
      <c r="TVD108" s="1" t="s">
        <v>0</v>
      </c>
      <c r="TVF108" t="s">
        <v>118</v>
      </c>
      <c r="TVH108" s="8"/>
      <c r="TVK108" s="19">
        <f t="shared" ref="TVK108" si="7770">TVK105*(0.3+0.1)</f>
        <v>4.6139999999999999</v>
      </c>
      <c r="TVL108" s="1" t="s">
        <v>0</v>
      </c>
      <c r="TVN108" t="s">
        <v>118</v>
      </c>
      <c r="TVP108" s="8"/>
      <c r="TVS108" s="19">
        <f t="shared" ref="TVS108" si="7771">TVS105*(0.3+0.1)</f>
        <v>4.6139999999999999</v>
      </c>
      <c r="TVT108" s="1" t="s">
        <v>0</v>
      </c>
      <c r="TVV108" t="s">
        <v>118</v>
      </c>
      <c r="TVX108" s="8"/>
      <c r="TWA108" s="19">
        <f t="shared" ref="TWA108" si="7772">TWA105*(0.3+0.1)</f>
        <v>4.6139999999999999</v>
      </c>
      <c r="TWB108" s="1" t="s">
        <v>0</v>
      </c>
      <c r="TWD108" t="s">
        <v>118</v>
      </c>
      <c r="TWF108" s="8"/>
      <c r="TWI108" s="19">
        <f t="shared" ref="TWI108" si="7773">TWI105*(0.3+0.1)</f>
        <v>4.6139999999999999</v>
      </c>
      <c r="TWJ108" s="1" t="s">
        <v>0</v>
      </c>
      <c r="TWL108" t="s">
        <v>118</v>
      </c>
      <c r="TWN108" s="8"/>
      <c r="TWQ108" s="19">
        <f t="shared" ref="TWQ108" si="7774">TWQ105*(0.3+0.1)</f>
        <v>4.6139999999999999</v>
      </c>
      <c r="TWR108" s="1" t="s">
        <v>0</v>
      </c>
      <c r="TWT108" t="s">
        <v>118</v>
      </c>
      <c r="TWV108" s="8"/>
      <c r="TWY108" s="19">
        <f t="shared" ref="TWY108" si="7775">TWY105*(0.3+0.1)</f>
        <v>4.6139999999999999</v>
      </c>
      <c r="TWZ108" s="1" t="s">
        <v>0</v>
      </c>
      <c r="TXB108" t="s">
        <v>118</v>
      </c>
      <c r="TXD108" s="8"/>
      <c r="TXG108" s="19">
        <f t="shared" ref="TXG108" si="7776">TXG105*(0.3+0.1)</f>
        <v>4.6139999999999999</v>
      </c>
      <c r="TXH108" s="1" t="s">
        <v>0</v>
      </c>
      <c r="TXJ108" t="s">
        <v>118</v>
      </c>
      <c r="TXL108" s="8"/>
      <c r="TXO108" s="19">
        <f t="shared" ref="TXO108" si="7777">TXO105*(0.3+0.1)</f>
        <v>4.6139999999999999</v>
      </c>
      <c r="TXP108" s="1" t="s">
        <v>0</v>
      </c>
      <c r="TXR108" t="s">
        <v>118</v>
      </c>
      <c r="TXT108" s="8"/>
      <c r="TXW108" s="19">
        <f t="shared" ref="TXW108" si="7778">TXW105*(0.3+0.1)</f>
        <v>4.6139999999999999</v>
      </c>
      <c r="TXX108" s="1" t="s">
        <v>0</v>
      </c>
      <c r="TXZ108" t="s">
        <v>118</v>
      </c>
      <c r="TYB108" s="8"/>
      <c r="TYE108" s="19">
        <f t="shared" ref="TYE108" si="7779">TYE105*(0.3+0.1)</f>
        <v>4.6139999999999999</v>
      </c>
      <c r="TYF108" s="1" t="s">
        <v>0</v>
      </c>
      <c r="TYH108" t="s">
        <v>118</v>
      </c>
      <c r="TYJ108" s="8"/>
      <c r="TYM108" s="19">
        <f t="shared" ref="TYM108" si="7780">TYM105*(0.3+0.1)</f>
        <v>4.6139999999999999</v>
      </c>
      <c r="TYN108" s="1" t="s">
        <v>0</v>
      </c>
      <c r="TYP108" t="s">
        <v>118</v>
      </c>
      <c r="TYR108" s="8"/>
      <c r="TYU108" s="19">
        <f t="shared" ref="TYU108" si="7781">TYU105*(0.3+0.1)</f>
        <v>4.6139999999999999</v>
      </c>
      <c r="TYV108" s="1" t="s">
        <v>0</v>
      </c>
      <c r="TYX108" t="s">
        <v>118</v>
      </c>
      <c r="TYZ108" s="8"/>
      <c r="TZC108" s="19">
        <f t="shared" ref="TZC108" si="7782">TZC105*(0.3+0.1)</f>
        <v>4.6139999999999999</v>
      </c>
      <c r="TZD108" s="1" t="s">
        <v>0</v>
      </c>
      <c r="TZF108" t="s">
        <v>118</v>
      </c>
      <c r="TZH108" s="8"/>
      <c r="TZK108" s="19">
        <f t="shared" ref="TZK108" si="7783">TZK105*(0.3+0.1)</f>
        <v>4.6139999999999999</v>
      </c>
      <c r="TZL108" s="1" t="s">
        <v>0</v>
      </c>
      <c r="TZN108" t="s">
        <v>118</v>
      </c>
      <c r="TZP108" s="8"/>
      <c r="TZS108" s="19">
        <f t="shared" ref="TZS108" si="7784">TZS105*(0.3+0.1)</f>
        <v>4.6139999999999999</v>
      </c>
      <c r="TZT108" s="1" t="s">
        <v>0</v>
      </c>
      <c r="TZV108" t="s">
        <v>118</v>
      </c>
      <c r="TZX108" s="8"/>
      <c r="UAA108" s="19">
        <f t="shared" ref="UAA108" si="7785">UAA105*(0.3+0.1)</f>
        <v>4.6139999999999999</v>
      </c>
      <c r="UAB108" s="1" t="s">
        <v>0</v>
      </c>
      <c r="UAD108" t="s">
        <v>118</v>
      </c>
      <c r="UAF108" s="8"/>
      <c r="UAI108" s="19">
        <f t="shared" ref="UAI108" si="7786">UAI105*(0.3+0.1)</f>
        <v>4.6139999999999999</v>
      </c>
      <c r="UAJ108" s="1" t="s">
        <v>0</v>
      </c>
      <c r="UAL108" t="s">
        <v>118</v>
      </c>
      <c r="UAN108" s="8"/>
      <c r="UAQ108" s="19">
        <f t="shared" ref="UAQ108" si="7787">UAQ105*(0.3+0.1)</f>
        <v>4.6139999999999999</v>
      </c>
      <c r="UAR108" s="1" t="s">
        <v>0</v>
      </c>
      <c r="UAT108" t="s">
        <v>118</v>
      </c>
      <c r="UAV108" s="8"/>
      <c r="UAY108" s="19">
        <f t="shared" ref="UAY108" si="7788">UAY105*(0.3+0.1)</f>
        <v>4.6139999999999999</v>
      </c>
      <c r="UAZ108" s="1" t="s">
        <v>0</v>
      </c>
      <c r="UBB108" t="s">
        <v>118</v>
      </c>
      <c r="UBD108" s="8"/>
      <c r="UBG108" s="19">
        <f t="shared" ref="UBG108" si="7789">UBG105*(0.3+0.1)</f>
        <v>4.6139999999999999</v>
      </c>
      <c r="UBH108" s="1" t="s">
        <v>0</v>
      </c>
      <c r="UBJ108" t="s">
        <v>118</v>
      </c>
      <c r="UBL108" s="8"/>
      <c r="UBO108" s="19">
        <f t="shared" ref="UBO108" si="7790">UBO105*(0.3+0.1)</f>
        <v>4.6139999999999999</v>
      </c>
      <c r="UBP108" s="1" t="s">
        <v>0</v>
      </c>
      <c r="UBR108" t="s">
        <v>118</v>
      </c>
      <c r="UBT108" s="8"/>
      <c r="UBW108" s="19">
        <f t="shared" ref="UBW108" si="7791">UBW105*(0.3+0.1)</f>
        <v>4.6139999999999999</v>
      </c>
      <c r="UBX108" s="1" t="s">
        <v>0</v>
      </c>
      <c r="UBZ108" t="s">
        <v>118</v>
      </c>
      <c r="UCB108" s="8"/>
      <c r="UCE108" s="19">
        <f t="shared" ref="UCE108" si="7792">UCE105*(0.3+0.1)</f>
        <v>4.6139999999999999</v>
      </c>
      <c r="UCF108" s="1" t="s">
        <v>0</v>
      </c>
      <c r="UCH108" t="s">
        <v>118</v>
      </c>
      <c r="UCJ108" s="8"/>
      <c r="UCM108" s="19">
        <f t="shared" ref="UCM108" si="7793">UCM105*(0.3+0.1)</f>
        <v>4.6139999999999999</v>
      </c>
      <c r="UCN108" s="1" t="s">
        <v>0</v>
      </c>
      <c r="UCP108" t="s">
        <v>118</v>
      </c>
      <c r="UCR108" s="8"/>
      <c r="UCU108" s="19">
        <f t="shared" ref="UCU108" si="7794">UCU105*(0.3+0.1)</f>
        <v>4.6139999999999999</v>
      </c>
      <c r="UCV108" s="1" t="s">
        <v>0</v>
      </c>
      <c r="UCX108" t="s">
        <v>118</v>
      </c>
      <c r="UCZ108" s="8"/>
      <c r="UDC108" s="19">
        <f t="shared" ref="UDC108" si="7795">UDC105*(0.3+0.1)</f>
        <v>4.6139999999999999</v>
      </c>
      <c r="UDD108" s="1" t="s">
        <v>0</v>
      </c>
      <c r="UDF108" t="s">
        <v>118</v>
      </c>
      <c r="UDH108" s="8"/>
      <c r="UDK108" s="19">
        <f t="shared" ref="UDK108" si="7796">UDK105*(0.3+0.1)</f>
        <v>4.6139999999999999</v>
      </c>
      <c r="UDL108" s="1" t="s">
        <v>0</v>
      </c>
      <c r="UDN108" t="s">
        <v>118</v>
      </c>
      <c r="UDP108" s="8"/>
      <c r="UDS108" s="19">
        <f t="shared" ref="UDS108" si="7797">UDS105*(0.3+0.1)</f>
        <v>4.6139999999999999</v>
      </c>
      <c r="UDT108" s="1" t="s">
        <v>0</v>
      </c>
      <c r="UDV108" t="s">
        <v>118</v>
      </c>
      <c r="UDX108" s="8"/>
      <c r="UEA108" s="19">
        <f t="shared" ref="UEA108" si="7798">UEA105*(0.3+0.1)</f>
        <v>4.6139999999999999</v>
      </c>
      <c r="UEB108" s="1" t="s">
        <v>0</v>
      </c>
      <c r="UED108" t="s">
        <v>118</v>
      </c>
      <c r="UEF108" s="8"/>
      <c r="UEI108" s="19">
        <f t="shared" ref="UEI108" si="7799">UEI105*(0.3+0.1)</f>
        <v>4.6139999999999999</v>
      </c>
      <c r="UEJ108" s="1" t="s">
        <v>0</v>
      </c>
      <c r="UEL108" t="s">
        <v>118</v>
      </c>
      <c r="UEN108" s="8"/>
      <c r="UEQ108" s="19">
        <f t="shared" ref="UEQ108" si="7800">UEQ105*(0.3+0.1)</f>
        <v>4.6139999999999999</v>
      </c>
      <c r="UER108" s="1" t="s">
        <v>0</v>
      </c>
      <c r="UET108" t="s">
        <v>118</v>
      </c>
      <c r="UEV108" s="8"/>
      <c r="UEY108" s="19">
        <f t="shared" ref="UEY108" si="7801">UEY105*(0.3+0.1)</f>
        <v>4.6139999999999999</v>
      </c>
      <c r="UEZ108" s="1" t="s">
        <v>0</v>
      </c>
      <c r="UFB108" t="s">
        <v>118</v>
      </c>
      <c r="UFD108" s="8"/>
      <c r="UFG108" s="19">
        <f t="shared" ref="UFG108" si="7802">UFG105*(0.3+0.1)</f>
        <v>4.6139999999999999</v>
      </c>
      <c r="UFH108" s="1" t="s">
        <v>0</v>
      </c>
      <c r="UFJ108" t="s">
        <v>118</v>
      </c>
      <c r="UFL108" s="8"/>
      <c r="UFO108" s="19">
        <f t="shared" ref="UFO108" si="7803">UFO105*(0.3+0.1)</f>
        <v>4.6139999999999999</v>
      </c>
      <c r="UFP108" s="1" t="s">
        <v>0</v>
      </c>
      <c r="UFR108" t="s">
        <v>118</v>
      </c>
      <c r="UFT108" s="8"/>
      <c r="UFW108" s="19">
        <f t="shared" ref="UFW108" si="7804">UFW105*(0.3+0.1)</f>
        <v>4.6139999999999999</v>
      </c>
      <c r="UFX108" s="1" t="s">
        <v>0</v>
      </c>
      <c r="UFZ108" t="s">
        <v>118</v>
      </c>
      <c r="UGB108" s="8"/>
      <c r="UGE108" s="19">
        <f t="shared" ref="UGE108" si="7805">UGE105*(0.3+0.1)</f>
        <v>4.6139999999999999</v>
      </c>
      <c r="UGF108" s="1" t="s">
        <v>0</v>
      </c>
      <c r="UGH108" t="s">
        <v>118</v>
      </c>
      <c r="UGJ108" s="8"/>
      <c r="UGM108" s="19">
        <f t="shared" ref="UGM108" si="7806">UGM105*(0.3+0.1)</f>
        <v>4.6139999999999999</v>
      </c>
      <c r="UGN108" s="1" t="s">
        <v>0</v>
      </c>
      <c r="UGP108" t="s">
        <v>118</v>
      </c>
      <c r="UGR108" s="8"/>
      <c r="UGU108" s="19">
        <f t="shared" ref="UGU108" si="7807">UGU105*(0.3+0.1)</f>
        <v>4.6139999999999999</v>
      </c>
      <c r="UGV108" s="1" t="s">
        <v>0</v>
      </c>
      <c r="UGX108" t="s">
        <v>118</v>
      </c>
      <c r="UGZ108" s="8"/>
      <c r="UHC108" s="19">
        <f t="shared" ref="UHC108" si="7808">UHC105*(0.3+0.1)</f>
        <v>4.6139999999999999</v>
      </c>
      <c r="UHD108" s="1" t="s">
        <v>0</v>
      </c>
      <c r="UHF108" t="s">
        <v>118</v>
      </c>
      <c r="UHH108" s="8"/>
      <c r="UHK108" s="19">
        <f t="shared" ref="UHK108" si="7809">UHK105*(0.3+0.1)</f>
        <v>4.6139999999999999</v>
      </c>
      <c r="UHL108" s="1" t="s">
        <v>0</v>
      </c>
      <c r="UHN108" t="s">
        <v>118</v>
      </c>
      <c r="UHP108" s="8"/>
      <c r="UHS108" s="19">
        <f t="shared" ref="UHS108" si="7810">UHS105*(0.3+0.1)</f>
        <v>4.6139999999999999</v>
      </c>
      <c r="UHT108" s="1" t="s">
        <v>0</v>
      </c>
      <c r="UHV108" t="s">
        <v>118</v>
      </c>
      <c r="UHX108" s="8"/>
      <c r="UIA108" s="19">
        <f t="shared" ref="UIA108" si="7811">UIA105*(0.3+0.1)</f>
        <v>4.6139999999999999</v>
      </c>
      <c r="UIB108" s="1" t="s">
        <v>0</v>
      </c>
      <c r="UID108" t="s">
        <v>118</v>
      </c>
      <c r="UIF108" s="8"/>
      <c r="UII108" s="19">
        <f t="shared" ref="UII108" si="7812">UII105*(0.3+0.1)</f>
        <v>4.6139999999999999</v>
      </c>
      <c r="UIJ108" s="1" t="s">
        <v>0</v>
      </c>
      <c r="UIL108" t="s">
        <v>118</v>
      </c>
      <c r="UIN108" s="8"/>
      <c r="UIQ108" s="19">
        <f t="shared" ref="UIQ108" si="7813">UIQ105*(0.3+0.1)</f>
        <v>4.6139999999999999</v>
      </c>
      <c r="UIR108" s="1" t="s">
        <v>0</v>
      </c>
      <c r="UIT108" t="s">
        <v>118</v>
      </c>
      <c r="UIV108" s="8"/>
      <c r="UIY108" s="19">
        <f t="shared" ref="UIY108" si="7814">UIY105*(0.3+0.1)</f>
        <v>4.6139999999999999</v>
      </c>
      <c r="UIZ108" s="1" t="s">
        <v>0</v>
      </c>
      <c r="UJB108" t="s">
        <v>118</v>
      </c>
      <c r="UJD108" s="8"/>
      <c r="UJG108" s="19">
        <f t="shared" ref="UJG108" si="7815">UJG105*(0.3+0.1)</f>
        <v>4.6139999999999999</v>
      </c>
      <c r="UJH108" s="1" t="s">
        <v>0</v>
      </c>
      <c r="UJJ108" t="s">
        <v>118</v>
      </c>
      <c r="UJL108" s="8"/>
      <c r="UJO108" s="19">
        <f t="shared" ref="UJO108" si="7816">UJO105*(0.3+0.1)</f>
        <v>4.6139999999999999</v>
      </c>
      <c r="UJP108" s="1" t="s">
        <v>0</v>
      </c>
      <c r="UJR108" t="s">
        <v>118</v>
      </c>
      <c r="UJT108" s="8"/>
      <c r="UJW108" s="19">
        <f t="shared" ref="UJW108" si="7817">UJW105*(0.3+0.1)</f>
        <v>4.6139999999999999</v>
      </c>
      <c r="UJX108" s="1" t="s">
        <v>0</v>
      </c>
      <c r="UJZ108" t="s">
        <v>118</v>
      </c>
      <c r="UKB108" s="8"/>
      <c r="UKE108" s="19">
        <f t="shared" ref="UKE108" si="7818">UKE105*(0.3+0.1)</f>
        <v>4.6139999999999999</v>
      </c>
      <c r="UKF108" s="1" t="s">
        <v>0</v>
      </c>
      <c r="UKH108" t="s">
        <v>118</v>
      </c>
      <c r="UKJ108" s="8"/>
      <c r="UKM108" s="19">
        <f t="shared" ref="UKM108" si="7819">UKM105*(0.3+0.1)</f>
        <v>4.6139999999999999</v>
      </c>
      <c r="UKN108" s="1" t="s">
        <v>0</v>
      </c>
      <c r="UKP108" t="s">
        <v>118</v>
      </c>
      <c r="UKR108" s="8"/>
      <c r="UKU108" s="19">
        <f t="shared" ref="UKU108" si="7820">UKU105*(0.3+0.1)</f>
        <v>4.6139999999999999</v>
      </c>
      <c r="UKV108" s="1" t="s">
        <v>0</v>
      </c>
      <c r="UKX108" t="s">
        <v>118</v>
      </c>
      <c r="UKZ108" s="8"/>
      <c r="ULC108" s="19">
        <f t="shared" ref="ULC108" si="7821">ULC105*(0.3+0.1)</f>
        <v>4.6139999999999999</v>
      </c>
      <c r="ULD108" s="1" t="s">
        <v>0</v>
      </c>
      <c r="ULF108" t="s">
        <v>118</v>
      </c>
      <c r="ULH108" s="8"/>
      <c r="ULK108" s="19">
        <f t="shared" ref="ULK108" si="7822">ULK105*(0.3+0.1)</f>
        <v>4.6139999999999999</v>
      </c>
      <c r="ULL108" s="1" t="s">
        <v>0</v>
      </c>
      <c r="ULN108" t="s">
        <v>118</v>
      </c>
      <c r="ULP108" s="8"/>
      <c r="ULS108" s="19">
        <f t="shared" ref="ULS108" si="7823">ULS105*(0.3+0.1)</f>
        <v>4.6139999999999999</v>
      </c>
      <c r="ULT108" s="1" t="s">
        <v>0</v>
      </c>
      <c r="ULV108" t="s">
        <v>118</v>
      </c>
      <c r="ULX108" s="8"/>
      <c r="UMA108" s="19">
        <f t="shared" ref="UMA108" si="7824">UMA105*(0.3+0.1)</f>
        <v>4.6139999999999999</v>
      </c>
      <c r="UMB108" s="1" t="s">
        <v>0</v>
      </c>
      <c r="UMD108" t="s">
        <v>118</v>
      </c>
      <c r="UMF108" s="8"/>
      <c r="UMI108" s="19">
        <f t="shared" ref="UMI108" si="7825">UMI105*(0.3+0.1)</f>
        <v>4.6139999999999999</v>
      </c>
      <c r="UMJ108" s="1" t="s">
        <v>0</v>
      </c>
      <c r="UML108" t="s">
        <v>118</v>
      </c>
      <c r="UMN108" s="8"/>
      <c r="UMQ108" s="19">
        <f t="shared" ref="UMQ108" si="7826">UMQ105*(0.3+0.1)</f>
        <v>4.6139999999999999</v>
      </c>
      <c r="UMR108" s="1" t="s">
        <v>0</v>
      </c>
      <c r="UMT108" t="s">
        <v>118</v>
      </c>
      <c r="UMV108" s="8"/>
      <c r="UMY108" s="19">
        <f t="shared" ref="UMY108" si="7827">UMY105*(0.3+0.1)</f>
        <v>4.6139999999999999</v>
      </c>
      <c r="UMZ108" s="1" t="s">
        <v>0</v>
      </c>
      <c r="UNB108" t="s">
        <v>118</v>
      </c>
      <c r="UND108" s="8"/>
      <c r="UNG108" s="19">
        <f t="shared" ref="UNG108" si="7828">UNG105*(0.3+0.1)</f>
        <v>4.6139999999999999</v>
      </c>
      <c r="UNH108" s="1" t="s">
        <v>0</v>
      </c>
      <c r="UNJ108" t="s">
        <v>118</v>
      </c>
      <c r="UNL108" s="8"/>
      <c r="UNO108" s="19">
        <f t="shared" ref="UNO108" si="7829">UNO105*(0.3+0.1)</f>
        <v>4.6139999999999999</v>
      </c>
      <c r="UNP108" s="1" t="s">
        <v>0</v>
      </c>
      <c r="UNR108" t="s">
        <v>118</v>
      </c>
      <c r="UNT108" s="8"/>
      <c r="UNW108" s="19">
        <f t="shared" ref="UNW108" si="7830">UNW105*(0.3+0.1)</f>
        <v>4.6139999999999999</v>
      </c>
      <c r="UNX108" s="1" t="s">
        <v>0</v>
      </c>
      <c r="UNZ108" t="s">
        <v>118</v>
      </c>
      <c r="UOB108" s="8"/>
      <c r="UOE108" s="19">
        <f t="shared" ref="UOE108" si="7831">UOE105*(0.3+0.1)</f>
        <v>4.6139999999999999</v>
      </c>
      <c r="UOF108" s="1" t="s">
        <v>0</v>
      </c>
      <c r="UOH108" t="s">
        <v>118</v>
      </c>
      <c r="UOJ108" s="8"/>
      <c r="UOM108" s="19">
        <f t="shared" ref="UOM108" si="7832">UOM105*(0.3+0.1)</f>
        <v>4.6139999999999999</v>
      </c>
      <c r="UON108" s="1" t="s">
        <v>0</v>
      </c>
      <c r="UOP108" t="s">
        <v>118</v>
      </c>
      <c r="UOR108" s="8"/>
      <c r="UOU108" s="19">
        <f t="shared" ref="UOU108" si="7833">UOU105*(0.3+0.1)</f>
        <v>4.6139999999999999</v>
      </c>
      <c r="UOV108" s="1" t="s">
        <v>0</v>
      </c>
      <c r="UOX108" t="s">
        <v>118</v>
      </c>
      <c r="UOZ108" s="8"/>
      <c r="UPC108" s="19">
        <f t="shared" ref="UPC108" si="7834">UPC105*(0.3+0.1)</f>
        <v>4.6139999999999999</v>
      </c>
      <c r="UPD108" s="1" t="s">
        <v>0</v>
      </c>
      <c r="UPF108" t="s">
        <v>118</v>
      </c>
      <c r="UPH108" s="8"/>
      <c r="UPK108" s="19">
        <f t="shared" ref="UPK108" si="7835">UPK105*(0.3+0.1)</f>
        <v>4.6139999999999999</v>
      </c>
      <c r="UPL108" s="1" t="s">
        <v>0</v>
      </c>
      <c r="UPN108" t="s">
        <v>118</v>
      </c>
      <c r="UPP108" s="8"/>
      <c r="UPS108" s="19">
        <f t="shared" ref="UPS108" si="7836">UPS105*(0.3+0.1)</f>
        <v>4.6139999999999999</v>
      </c>
      <c r="UPT108" s="1" t="s">
        <v>0</v>
      </c>
      <c r="UPV108" t="s">
        <v>118</v>
      </c>
      <c r="UPX108" s="8"/>
      <c r="UQA108" s="19">
        <f t="shared" ref="UQA108" si="7837">UQA105*(0.3+0.1)</f>
        <v>4.6139999999999999</v>
      </c>
      <c r="UQB108" s="1" t="s">
        <v>0</v>
      </c>
      <c r="UQD108" t="s">
        <v>118</v>
      </c>
      <c r="UQF108" s="8"/>
      <c r="UQI108" s="19">
        <f t="shared" ref="UQI108" si="7838">UQI105*(0.3+0.1)</f>
        <v>4.6139999999999999</v>
      </c>
      <c r="UQJ108" s="1" t="s">
        <v>0</v>
      </c>
      <c r="UQL108" t="s">
        <v>118</v>
      </c>
      <c r="UQN108" s="8"/>
      <c r="UQQ108" s="19">
        <f t="shared" ref="UQQ108" si="7839">UQQ105*(0.3+0.1)</f>
        <v>4.6139999999999999</v>
      </c>
      <c r="UQR108" s="1" t="s">
        <v>0</v>
      </c>
      <c r="UQT108" t="s">
        <v>118</v>
      </c>
      <c r="UQV108" s="8"/>
      <c r="UQY108" s="19">
        <f t="shared" ref="UQY108" si="7840">UQY105*(0.3+0.1)</f>
        <v>4.6139999999999999</v>
      </c>
      <c r="UQZ108" s="1" t="s">
        <v>0</v>
      </c>
      <c r="URB108" t="s">
        <v>118</v>
      </c>
      <c r="URD108" s="8"/>
      <c r="URG108" s="19">
        <f t="shared" ref="URG108" si="7841">URG105*(0.3+0.1)</f>
        <v>4.6139999999999999</v>
      </c>
      <c r="URH108" s="1" t="s">
        <v>0</v>
      </c>
      <c r="URJ108" t="s">
        <v>118</v>
      </c>
      <c r="URL108" s="8"/>
      <c r="URO108" s="19">
        <f t="shared" ref="URO108" si="7842">URO105*(0.3+0.1)</f>
        <v>4.6139999999999999</v>
      </c>
      <c r="URP108" s="1" t="s">
        <v>0</v>
      </c>
      <c r="URR108" t="s">
        <v>118</v>
      </c>
      <c r="URT108" s="8"/>
      <c r="URW108" s="19">
        <f t="shared" ref="URW108" si="7843">URW105*(0.3+0.1)</f>
        <v>4.6139999999999999</v>
      </c>
      <c r="URX108" s="1" t="s">
        <v>0</v>
      </c>
      <c r="URZ108" t="s">
        <v>118</v>
      </c>
      <c r="USB108" s="8"/>
      <c r="USE108" s="19">
        <f t="shared" ref="USE108" si="7844">USE105*(0.3+0.1)</f>
        <v>4.6139999999999999</v>
      </c>
      <c r="USF108" s="1" t="s">
        <v>0</v>
      </c>
      <c r="USH108" t="s">
        <v>118</v>
      </c>
      <c r="USJ108" s="8"/>
      <c r="USM108" s="19">
        <f t="shared" ref="USM108" si="7845">USM105*(0.3+0.1)</f>
        <v>4.6139999999999999</v>
      </c>
      <c r="USN108" s="1" t="s">
        <v>0</v>
      </c>
      <c r="USP108" t="s">
        <v>118</v>
      </c>
      <c r="USR108" s="8"/>
      <c r="USU108" s="19">
        <f t="shared" ref="USU108" si="7846">USU105*(0.3+0.1)</f>
        <v>4.6139999999999999</v>
      </c>
      <c r="USV108" s="1" t="s">
        <v>0</v>
      </c>
      <c r="USX108" t="s">
        <v>118</v>
      </c>
      <c r="USZ108" s="8"/>
      <c r="UTC108" s="19">
        <f t="shared" ref="UTC108" si="7847">UTC105*(0.3+0.1)</f>
        <v>4.6139999999999999</v>
      </c>
      <c r="UTD108" s="1" t="s">
        <v>0</v>
      </c>
      <c r="UTF108" t="s">
        <v>118</v>
      </c>
      <c r="UTH108" s="8"/>
      <c r="UTK108" s="19">
        <f t="shared" ref="UTK108" si="7848">UTK105*(0.3+0.1)</f>
        <v>4.6139999999999999</v>
      </c>
      <c r="UTL108" s="1" t="s">
        <v>0</v>
      </c>
      <c r="UTN108" t="s">
        <v>118</v>
      </c>
      <c r="UTP108" s="8"/>
      <c r="UTS108" s="19">
        <f t="shared" ref="UTS108" si="7849">UTS105*(0.3+0.1)</f>
        <v>4.6139999999999999</v>
      </c>
      <c r="UTT108" s="1" t="s">
        <v>0</v>
      </c>
      <c r="UTV108" t="s">
        <v>118</v>
      </c>
      <c r="UTX108" s="8"/>
      <c r="UUA108" s="19">
        <f t="shared" ref="UUA108" si="7850">UUA105*(0.3+0.1)</f>
        <v>4.6139999999999999</v>
      </c>
      <c r="UUB108" s="1" t="s">
        <v>0</v>
      </c>
      <c r="UUD108" t="s">
        <v>118</v>
      </c>
      <c r="UUF108" s="8"/>
      <c r="UUI108" s="19">
        <f t="shared" ref="UUI108" si="7851">UUI105*(0.3+0.1)</f>
        <v>4.6139999999999999</v>
      </c>
      <c r="UUJ108" s="1" t="s">
        <v>0</v>
      </c>
      <c r="UUL108" t="s">
        <v>118</v>
      </c>
      <c r="UUN108" s="8"/>
      <c r="UUQ108" s="19">
        <f t="shared" ref="UUQ108" si="7852">UUQ105*(0.3+0.1)</f>
        <v>4.6139999999999999</v>
      </c>
      <c r="UUR108" s="1" t="s">
        <v>0</v>
      </c>
      <c r="UUT108" t="s">
        <v>118</v>
      </c>
      <c r="UUV108" s="8"/>
      <c r="UUY108" s="19">
        <f t="shared" ref="UUY108" si="7853">UUY105*(0.3+0.1)</f>
        <v>4.6139999999999999</v>
      </c>
      <c r="UUZ108" s="1" t="s">
        <v>0</v>
      </c>
      <c r="UVB108" t="s">
        <v>118</v>
      </c>
      <c r="UVD108" s="8"/>
      <c r="UVG108" s="19">
        <f t="shared" ref="UVG108" si="7854">UVG105*(0.3+0.1)</f>
        <v>4.6139999999999999</v>
      </c>
      <c r="UVH108" s="1" t="s">
        <v>0</v>
      </c>
      <c r="UVJ108" t="s">
        <v>118</v>
      </c>
      <c r="UVL108" s="8"/>
      <c r="UVO108" s="19">
        <f t="shared" ref="UVO108" si="7855">UVO105*(0.3+0.1)</f>
        <v>4.6139999999999999</v>
      </c>
      <c r="UVP108" s="1" t="s">
        <v>0</v>
      </c>
      <c r="UVR108" t="s">
        <v>118</v>
      </c>
      <c r="UVT108" s="8"/>
      <c r="UVW108" s="19">
        <f t="shared" ref="UVW108" si="7856">UVW105*(0.3+0.1)</f>
        <v>4.6139999999999999</v>
      </c>
      <c r="UVX108" s="1" t="s">
        <v>0</v>
      </c>
      <c r="UVZ108" t="s">
        <v>118</v>
      </c>
      <c r="UWB108" s="8"/>
      <c r="UWE108" s="19">
        <f t="shared" ref="UWE108" si="7857">UWE105*(0.3+0.1)</f>
        <v>4.6139999999999999</v>
      </c>
      <c r="UWF108" s="1" t="s">
        <v>0</v>
      </c>
      <c r="UWH108" t="s">
        <v>118</v>
      </c>
      <c r="UWJ108" s="8"/>
      <c r="UWM108" s="19">
        <f t="shared" ref="UWM108" si="7858">UWM105*(0.3+0.1)</f>
        <v>4.6139999999999999</v>
      </c>
      <c r="UWN108" s="1" t="s">
        <v>0</v>
      </c>
      <c r="UWP108" t="s">
        <v>118</v>
      </c>
      <c r="UWR108" s="8"/>
      <c r="UWU108" s="19">
        <f t="shared" ref="UWU108" si="7859">UWU105*(0.3+0.1)</f>
        <v>4.6139999999999999</v>
      </c>
      <c r="UWV108" s="1" t="s">
        <v>0</v>
      </c>
      <c r="UWX108" t="s">
        <v>118</v>
      </c>
      <c r="UWZ108" s="8"/>
      <c r="UXC108" s="19">
        <f t="shared" ref="UXC108" si="7860">UXC105*(0.3+0.1)</f>
        <v>4.6139999999999999</v>
      </c>
      <c r="UXD108" s="1" t="s">
        <v>0</v>
      </c>
      <c r="UXF108" t="s">
        <v>118</v>
      </c>
      <c r="UXH108" s="8"/>
      <c r="UXK108" s="19">
        <f t="shared" ref="UXK108" si="7861">UXK105*(0.3+0.1)</f>
        <v>4.6139999999999999</v>
      </c>
      <c r="UXL108" s="1" t="s">
        <v>0</v>
      </c>
      <c r="UXN108" t="s">
        <v>118</v>
      </c>
      <c r="UXP108" s="8"/>
      <c r="UXS108" s="19">
        <f t="shared" ref="UXS108" si="7862">UXS105*(0.3+0.1)</f>
        <v>4.6139999999999999</v>
      </c>
      <c r="UXT108" s="1" t="s">
        <v>0</v>
      </c>
      <c r="UXV108" t="s">
        <v>118</v>
      </c>
      <c r="UXX108" s="8"/>
      <c r="UYA108" s="19">
        <f t="shared" ref="UYA108" si="7863">UYA105*(0.3+0.1)</f>
        <v>4.6139999999999999</v>
      </c>
      <c r="UYB108" s="1" t="s">
        <v>0</v>
      </c>
      <c r="UYD108" t="s">
        <v>118</v>
      </c>
      <c r="UYF108" s="8"/>
      <c r="UYI108" s="19">
        <f t="shared" ref="UYI108" si="7864">UYI105*(0.3+0.1)</f>
        <v>4.6139999999999999</v>
      </c>
      <c r="UYJ108" s="1" t="s">
        <v>0</v>
      </c>
      <c r="UYL108" t="s">
        <v>118</v>
      </c>
      <c r="UYN108" s="8"/>
      <c r="UYQ108" s="19">
        <f t="shared" ref="UYQ108" si="7865">UYQ105*(0.3+0.1)</f>
        <v>4.6139999999999999</v>
      </c>
      <c r="UYR108" s="1" t="s">
        <v>0</v>
      </c>
      <c r="UYT108" t="s">
        <v>118</v>
      </c>
      <c r="UYV108" s="8"/>
      <c r="UYY108" s="19">
        <f t="shared" ref="UYY108" si="7866">UYY105*(0.3+0.1)</f>
        <v>4.6139999999999999</v>
      </c>
      <c r="UYZ108" s="1" t="s">
        <v>0</v>
      </c>
      <c r="UZB108" t="s">
        <v>118</v>
      </c>
      <c r="UZD108" s="8"/>
      <c r="UZG108" s="19">
        <f t="shared" ref="UZG108" si="7867">UZG105*(0.3+0.1)</f>
        <v>4.6139999999999999</v>
      </c>
      <c r="UZH108" s="1" t="s">
        <v>0</v>
      </c>
      <c r="UZJ108" t="s">
        <v>118</v>
      </c>
      <c r="UZL108" s="8"/>
      <c r="UZO108" s="19">
        <f t="shared" ref="UZO108" si="7868">UZO105*(0.3+0.1)</f>
        <v>4.6139999999999999</v>
      </c>
      <c r="UZP108" s="1" t="s">
        <v>0</v>
      </c>
      <c r="UZR108" t="s">
        <v>118</v>
      </c>
      <c r="UZT108" s="8"/>
      <c r="UZW108" s="19">
        <f t="shared" ref="UZW108" si="7869">UZW105*(0.3+0.1)</f>
        <v>4.6139999999999999</v>
      </c>
      <c r="UZX108" s="1" t="s">
        <v>0</v>
      </c>
      <c r="UZZ108" t="s">
        <v>118</v>
      </c>
      <c r="VAB108" s="8"/>
      <c r="VAE108" s="19">
        <f t="shared" ref="VAE108" si="7870">VAE105*(0.3+0.1)</f>
        <v>4.6139999999999999</v>
      </c>
      <c r="VAF108" s="1" t="s">
        <v>0</v>
      </c>
      <c r="VAH108" t="s">
        <v>118</v>
      </c>
      <c r="VAJ108" s="8"/>
      <c r="VAM108" s="19">
        <f t="shared" ref="VAM108" si="7871">VAM105*(0.3+0.1)</f>
        <v>4.6139999999999999</v>
      </c>
      <c r="VAN108" s="1" t="s">
        <v>0</v>
      </c>
      <c r="VAP108" t="s">
        <v>118</v>
      </c>
      <c r="VAR108" s="8"/>
      <c r="VAU108" s="19">
        <f t="shared" ref="VAU108" si="7872">VAU105*(0.3+0.1)</f>
        <v>4.6139999999999999</v>
      </c>
      <c r="VAV108" s="1" t="s">
        <v>0</v>
      </c>
      <c r="VAX108" t="s">
        <v>118</v>
      </c>
      <c r="VAZ108" s="8"/>
      <c r="VBC108" s="19">
        <f t="shared" ref="VBC108" si="7873">VBC105*(0.3+0.1)</f>
        <v>4.6139999999999999</v>
      </c>
      <c r="VBD108" s="1" t="s">
        <v>0</v>
      </c>
      <c r="VBF108" t="s">
        <v>118</v>
      </c>
      <c r="VBH108" s="8"/>
      <c r="VBK108" s="19">
        <f t="shared" ref="VBK108" si="7874">VBK105*(0.3+0.1)</f>
        <v>4.6139999999999999</v>
      </c>
      <c r="VBL108" s="1" t="s">
        <v>0</v>
      </c>
      <c r="VBN108" t="s">
        <v>118</v>
      </c>
      <c r="VBP108" s="8"/>
      <c r="VBS108" s="19">
        <f t="shared" ref="VBS108" si="7875">VBS105*(0.3+0.1)</f>
        <v>4.6139999999999999</v>
      </c>
      <c r="VBT108" s="1" t="s">
        <v>0</v>
      </c>
      <c r="VBV108" t="s">
        <v>118</v>
      </c>
      <c r="VBX108" s="8"/>
      <c r="VCA108" s="19">
        <f t="shared" ref="VCA108" si="7876">VCA105*(0.3+0.1)</f>
        <v>4.6139999999999999</v>
      </c>
      <c r="VCB108" s="1" t="s">
        <v>0</v>
      </c>
      <c r="VCD108" t="s">
        <v>118</v>
      </c>
      <c r="VCF108" s="8"/>
      <c r="VCI108" s="19">
        <f t="shared" ref="VCI108" si="7877">VCI105*(0.3+0.1)</f>
        <v>4.6139999999999999</v>
      </c>
      <c r="VCJ108" s="1" t="s">
        <v>0</v>
      </c>
      <c r="VCL108" t="s">
        <v>118</v>
      </c>
      <c r="VCN108" s="8"/>
      <c r="VCQ108" s="19">
        <f t="shared" ref="VCQ108" si="7878">VCQ105*(0.3+0.1)</f>
        <v>4.6139999999999999</v>
      </c>
      <c r="VCR108" s="1" t="s">
        <v>0</v>
      </c>
      <c r="VCT108" t="s">
        <v>118</v>
      </c>
      <c r="VCV108" s="8"/>
      <c r="VCY108" s="19">
        <f t="shared" ref="VCY108" si="7879">VCY105*(0.3+0.1)</f>
        <v>4.6139999999999999</v>
      </c>
      <c r="VCZ108" s="1" t="s">
        <v>0</v>
      </c>
      <c r="VDB108" t="s">
        <v>118</v>
      </c>
      <c r="VDD108" s="8"/>
      <c r="VDG108" s="19">
        <f t="shared" ref="VDG108" si="7880">VDG105*(0.3+0.1)</f>
        <v>4.6139999999999999</v>
      </c>
      <c r="VDH108" s="1" t="s">
        <v>0</v>
      </c>
      <c r="VDJ108" t="s">
        <v>118</v>
      </c>
      <c r="VDL108" s="8"/>
      <c r="VDO108" s="19">
        <f t="shared" ref="VDO108" si="7881">VDO105*(0.3+0.1)</f>
        <v>4.6139999999999999</v>
      </c>
      <c r="VDP108" s="1" t="s">
        <v>0</v>
      </c>
      <c r="VDR108" t="s">
        <v>118</v>
      </c>
      <c r="VDT108" s="8"/>
      <c r="VDW108" s="19">
        <f t="shared" ref="VDW108" si="7882">VDW105*(0.3+0.1)</f>
        <v>4.6139999999999999</v>
      </c>
      <c r="VDX108" s="1" t="s">
        <v>0</v>
      </c>
      <c r="VDZ108" t="s">
        <v>118</v>
      </c>
      <c r="VEB108" s="8"/>
      <c r="VEE108" s="19">
        <f t="shared" ref="VEE108" si="7883">VEE105*(0.3+0.1)</f>
        <v>4.6139999999999999</v>
      </c>
      <c r="VEF108" s="1" t="s">
        <v>0</v>
      </c>
      <c r="VEH108" t="s">
        <v>118</v>
      </c>
      <c r="VEJ108" s="8"/>
      <c r="VEM108" s="19">
        <f t="shared" ref="VEM108" si="7884">VEM105*(0.3+0.1)</f>
        <v>4.6139999999999999</v>
      </c>
      <c r="VEN108" s="1" t="s">
        <v>0</v>
      </c>
      <c r="VEP108" t="s">
        <v>118</v>
      </c>
      <c r="VER108" s="8"/>
      <c r="VEU108" s="19">
        <f t="shared" ref="VEU108" si="7885">VEU105*(0.3+0.1)</f>
        <v>4.6139999999999999</v>
      </c>
      <c r="VEV108" s="1" t="s">
        <v>0</v>
      </c>
      <c r="VEX108" t="s">
        <v>118</v>
      </c>
      <c r="VEZ108" s="8"/>
      <c r="VFC108" s="19">
        <f t="shared" ref="VFC108" si="7886">VFC105*(0.3+0.1)</f>
        <v>4.6139999999999999</v>
      </c>
      <c r="VFD108" s="1" t="s">
        <v>0</v>
      </c>
      <c r="VFF108" t="s">
        <v>118</v>
      </c>
      <c r="VFH108" s="8"/>
      <c r="VFK108" s="19">
        <f t="shared" ref="VFK108" si="7887">VFK105*(0.3+0.1)</f>
        <v>4.6139999999999999</v>
      </c>
      <c r="VFL108" s="1" t="s">
        <v>0</v>
      </c>
      <c r="VFN108" t="s">
        <v>118</v>
      </c>
      <c r="VFP108" s="8"/>
      <c r="VFS108" s="19">
        <f t="shared" ref="VFS108" si="7888">VFS105*(0.3+0.1)</f>
        <v>4.6139999999999999</v>
      </c>
      <c r="VFT108" s="1" t="s">
        <v>0</v>
      </c>
      <c r="VFV108" t="s">
        <v>118</v>
      </c>
      <c r="VFX108" s="8"/>
      <c r="VGA108" s="19">
        <f t="shared" ref="VGA108" si="7889">VGA105*(0.3+0.1)</f>
        <v>4.6139999999999999</v>
      </c>
      <c r="VGB108" s="1" t="s">
        <v>0</v>
      </c>
      <c r="VGD108" t="s">
        <v>118</v>
      </c>
      <c r="VGF108" s="8"/>
      <c r="VGI108" s="19">
        <f t="shared" ref="VGI108" si="7890">VGI105*(0.3+0.1)</f>
        <v>4.6139999999999999</v>
      </c>
      <c r="VGJ108" s="1" t="s">
        <v>0</v>
      </c>
      <c r="VGL108" t="s">
        <v>118</v>
      </c>
      <c r="VGN108" s="8"/>
      <c r="VGQ108" s="19">
        <f t="shared" ref="VGQ108" si="7891">VGQ105*(0.3+0.1)</f>
        <v>4.6139999999999999</v>
      </c>
      <c r="VGR108" s="1" t="s">
        <v>0</v>
      </c>
      <c r="VGT108" t="s">
        <v>118</v>
      </c>
      <c r="VGV108" s="8"/>
      <c r="VGY108" s="19">
        <f t="shared" ref="VGY108" si="7892">VGY105*(0.3+0.1)</f>
        <v>4.6139999999999999</v>
      </c>
      <c r="VGZ108" s="1" t="s">
        <v>0</v>
      </c>
      <c r="VHB108" t="s">
        <v>118</v>
      </c>
      <c r="VHD108" s="8"/>
      <c r="VHG108" s="19">
        <f t="shared" ref="VHG108" si="7893">VHG105*(0.3+0.1)</f>
        <v>4.6139999999999999</v>
      </c>
      <c r="VHH108" s="1" t="s">
        <v>0</v>
      </c>
      <c r="VHJ108" t="s">
        <v>118</v>
      </c>
      <c r="VHL108" s="8"/>
      <c r="VHO108" s="19">
        <f t="shared" ref="VHO108" si="7894">VHO105*(0.3+0.1)</f>
        <v>4.6139999999999999</v>
      </c>
      <c r="VHP108" s="1" t="s">
        <v>0</v>
      </c>
      <c r="VHR108" t="s">
        <v>118</v>
      </c>
      <c r="VHT108" s="8"/>
      <c r="VHW108" s="19">
        <f t="shared" ref="VHW108" si="7895">VHW105*(0.3+0.1)</f>
        <v>4.6139999999999999</v>
      </c>
      <c r="VHX108" s="1" t="s">
        <v>0</v>
      </c>
      <c r="VHZ108" t="s">
        <v>118</v>
      </c>
      <c r="VIB108" s="8"/>
      <c r="VIE108" s="19">
        <f t="shared" ref="VIE108" si="7896">VIE105*(0.3+0.1)</f>
        <v>4.6139999999999999</v>
      </c>
      <c r="VIF108" s="1" t="s">
        <v>0</v>
      </c>
      <c r="VIH108" t="s">
        <v>118</v>
      </c>
      <c r="VIJ108" s="8"/>
      <c r="VIM108" s="19">
        <f t="shared" ref="VIM108" si="7897">VIM105*(0.3+0.1)</f>
        <v>4.6139999999999999</v>
      </c>
      <c r="VIN108" s="1" t="s">
        <v>0</v>
      </c>
      <c r="VIP108" t="s">
        <v>118</v>
      </c>
      <c r="VIR108" s="8"/>
      <c r="VIU108" s="19">
        <f t="shared" ref="VIU108" si="7898">VIU105*(0.3+0.1)</f>
        <v>4.6139999999999999</v>
      </c>
      <c r="VIV108" s="1" t="s">
        <v>0</v>
      </c>
      <c r="VIX108" t="s">
        <v>118</v>
      </c>
      <c r="VIZ108" s="8"/>
      <c r="VJC108" s="19">
        <f t="shared" ref="VJC108" si="7899">VJC105*(0.3+0.1)</f>
        <v>4.6139999999999999</v>
      </c>
      <c r="VJD108" s="1" t="s">
        <v>0</v>
      </c>
      <c r="VJF108" t="s">
        <v>118</v>
      </c>
      <c r="VJH108" s="8"/>
      <c r="VJK108" s="19">
        <f t="shared" ref="VJK108" si="7900">VJK105*(0.3+0.1)</f>
        <v>4.6139999999999999</v>
      </c>
      <c r="VJL108" s="1" t="s">
        <v>0</v>
      </c>
      <c r="VJN108" t="s">
        <v>118</v>
      </c>
      <c r="VJP108" s="8"/>
      <c r="VJS108" s="19">
        <f t="shared" ref="VJS108" si="7901">VJS105*(0.3+0.1)</f>
        <v>4.6139999999999999</v>
      </c>
      <c r="VJT108" s="1" t="s">
        <v>0</v>
      </c>
      <c r="VJV108" t="s">
        <v>118</v>
      </c>
      <c r="VJX108" s="8"/>
      <c r="VKA108" s="19">
        <f t="shared" ref="VKA108" si="7902">VKA105*(0.3+0.1)</f>
        <v>4.6139999999999999</v>
      </c>
      <c r="VKB108" s="1" t="s">
        <v>0</v>
      </c>
      <c r="VKD108" t="s">
        <v>118</v>
      </c>
      <c r="VKF108" s="8"/>
      <c r="VKI108" s="19">
        <f t="shared" ref="VKI108" si="7903">VKI105*(0.3+0.1)</f>
        <v>4.6139999999999999</v>
      </c>
      <c r="VKJ108" s="1" t="s">
        <v>0</v>
      </c>
      <c r="VKL108" t="s">
        <v>118</v>
      </c>
      <c r="VKN108" s="8"/>
      <c r="VKQ108" s="19">
        <f t="shared" ref="VKQ108" si="7904">VKQ105*(0.3+0.1)</f>
        <v>4.6139999999999999</v>
      </c>
      <c r="VKR108" s="1" t="s">
        <v>0</v>
      </c>
      <c r="VKT108" t="s">
        <v>118</v>
      </c>
      <c r="VKV108" s="8"/>
      <c r="VKY108" s="19">
        <f t="shared" ref="VKY108" si="7905">VKY105*(0.3+0.1)</f>
        <v>4.6139999999999999</v>
      </c>
      <c r="VKZ108" s="1" t="s">
        <v>0</v>
      </c>
      <c r="VLB108" t="s">
        <v>118</v>
      </c>
      <c r="VLD108" s="8"/>
      <c r="VLG108" s="19">
        <f t="shared" ref="VLG108" si="7906">VLG105*(0.3+0.1)</f>
        <v>4.6139999999999999</v>
      </c>
      <c r="VLH108" s="1" t="s">
        <v>0</v>
      </c>
      <c r="VLJ108" t="s">
        <v>118</v>
      </c>
      <c r="VLL108" s="8"/>
      <c r="VLO108" s="19">
        <f t="shared" ref="VLO108" si="7907">VLO105*(0.3+0.1)</f>
        <v>4.6139999999999999</v>
      </c>
      <c r="VLP108" s="1" t="s">
        <v>0</v>
      </c>
      <c r="VLR108" t="s">
        <v>118</v>
      </c>
      <c r="VLT108" s="8"/>
      <c r="VLW108" s="19">
        <f t="shared" ref="VLW108" si="7908">VLW105*(0.3+0.1)</f>
        <v>4.6139999999999999</v>
      </c>
      <c r="VLX108" s="1" t="s">
        <v>0</v>
      </c>
      <c r="VLZ108" t="s">
        <v>118</v>
      </c>
      <c r="VMB108" s="8"/>
      <c r="VME108" s="19">
        <f t="shared" ref="VME108" si="7909">VME105*(0.3+0.1)</f>
        <v>4.6139999999999999</v>
      </c>
      <c r="VMF108" s="1" t="s">
        <v>0</v>
      </c>
      <c r="VMH108" t="s">
        <v>118</v>
      </c>
      <c r="VMJ108" s="8"/>
      <c r="VMM108" s="19">
        <f t="shared" ref="VMM108" si="7910">VMM105*(0.3+0.1)</f>
        <v>4.6139999999999999</v>
      </c>
      <c r="VMN108" s="1" t="s">
        <v>0</v>
      </c>
      <c r="VMP108" t="s">
        <v>118</v>
      </c>
      <c r="VMR108" s="8"/>
      <c r="VMU108" s="19">
        <f t="shared" ref="VMU108" si="7911">VMU105*(0.3+0.1)</f>
        <v>4.6139999999999999</v>
      </c>
      <c r="VMV108" s="1" t="s">
        <v>0</v>
      </c>
      <c r="VMX108" t="s">
        <v>118</v>
      </c>
      <c r="VMZ108" s="8"/>
      <c r="VNC108" s="19">
        <f t="shared" ref="VNC108" si="7912">VNC105*(0.3+0.1)</f>
        <v>4.6139999999999999</v>
      </c>
      <c r="VND108" s="1" t="s">
        <v>0</v>
      </c>
      <c r="VNF108" t="s">
        <v>118</v>
      </c>
      <c r="VNH108" s="8"/>
      <c r="VNK108" s="19">
        <f t="shared" ref="VNK108" si="7913">VNK105*(0.3+0.1)</f>
        <v>4.6139999999999999</v>
      </c>
      <c r="VNL108" s="1" t="s">
        <v>0</v>
      </c>
      <c r="VNN108" t="s">
        <v>118</v>
      </c>
      <c r="VNP108" s="8"/>
      <c r="VNS108" s="19">
        <f t="shared" ref="VNS108" si="7914">VNS105*(0.3+0.1)</f>
        <v>4.6139999999999999</v>
      </c>
      <c r="VNT108" s="1" t="s">
        <v>0</v>
      </c>
      <c r="VNV108" t="s">
        <v>118</v>
      </c>
      <c r="VNX108" s="8"/>
      <c r="VOA108" s="19">
        <f t="shared" ref="VOA108" si="7915">VOA105*(0.3+0.1)</f>
        <v>4.6139999999999999</v>
      </c>
      <c r="VOB108" s="1" t="s">
        <v>0</v>
      </c>
      <c r="VOD108" t="s">
        <v>118</v>
      </c>
      <c r="VOF108" s="8"/>
      <c r="VOI108" s="19">
        <f t="shared" ref="VOI108" si="7916">VOI105*(0.3+0.1)</f>
        <v>4.6139999999999999</v>
      </c>
      <c r="VOJ108" s="1" t="s">
        <v>0</v>
      </c>
      <c r="VOL108" t="s">
        <v>118</v>
      </c>
      <c r="VON108" s="8"/>
      <c r="VOQ108" s="19">
        <f t="shared" ref="VOQ108" si="7917">VOQ105*(0.3+0.1)</f>
        <v>4.6139999999999999</v>
      </c>
      <c r="VOR108" s="1" t="s">
        <v>0</v>
      </c>
      <c r="VOT108" t="s">
        <v>118</v>
      </c>
      <c r="VOV108" s="8"/>
      <c r="VOY108" s="19">
        <f t="shared" ref="VOY108" si="7918">VOY105*(0.3+0.1)</f>
        <v>4.6139999999999999</v>
      </c>
      <c r="VOZ108" s="1" t="s">
        <v>0</v>
      </c>
      <c r="VPB108" t="s">
        <v>118</v>
      </c>
      <c r="VPD108" s="8"/>
      <c r="VPG108" s="19">
        <f t="shared" ref="VPG108" si="7919">VPG105*(0.3+0.1)</f>
        <v>4.6139999999999999</v>
      </c>
      <c r="VPH108" s="1" t="s">
        <v>0</v>
      </c>
      <c r="VPJ108" t="s">
        <v>118</v>
      </c>
      <c r="VPL108" s="8"/>
      <c r="VPO108" s="19">
        <f t="shared" ref="VPO108" si="7920">VPO105*(0.3+0.1)</f>
        <v>4.6139999999999999</v>
      </c>
      <c r="VPP108" s="1" t="s">
        <v>0</v>
      </c>
      <c r="VPR108" t="s">
        <v>118</v>
      </c>
      <c r="VPT108" s="8"/>
      <c r="VPW108" s="19">
        <f t="shared" ref="VPW108" si="7921">VPW105*(0.3+0.1)</f>
        <v>4.6139999999999999</v>
      </c>
      <c r="VPX108" s="1" t="s">
        <v>0</v>
      </c>
      <c r="VPZ108" t="s">
        <v>118</v>
      </c>
      <c r="VQB108" s="8"/>
      <c r="VQE108" s="19">
        <f t="shared" ref="VQE108" si="7922">VQE105*(0.3+0.1)</f>
        <v>4.6139999999999999</v>
      </c>
      <c r="VQF108" s="1" t="s">
        <v>0</v>
      </c>
      <c r="VQH108" t="s">
        <v>118</v>
      </c>
      <c r="VQJ108" s="8"/>
      <c r="VQM108" s="19">
        <f t="shared" ref="VQM108" si="7923">VQM105*(0.3+0.1)</f>
        <v>4.6139999999999999</v>
      </c>
      <c r="VQN108" s="1" t="s">
        <v>0</v>
      </c>
      <c r="VQP108" t="s">
        <v>118</v>
      </c>
      <c r="VQR108" s="8"/>
      <c r="VQU108" s="19">
        <f t="shared" ref="VQU108" si="7924">VQU105*(0.3+0.1)</f>
        <v>4.6139999999999999</v>
      </c>
      <c r="VQV108" s="1" t="s">
        <v>0</v>
      </c>
      <c r="VQX108" t="s">
        <v>118</v>
      </c>
      <c r="VQZ108" s="8"/>
      <c r="VRC108" s="19">
        <f t="shared" ref="VRC108" si="7925">VRC105*(0.3+0.1)</f>
        <v>4.6139999999999999</v>
      </c>
      <c r="VRD108" s="1" t="s">
        <v>0</v>
      </c>
      <c r="VRF108" t="s">
        <v>118</v>
      </c>
      <c r="VRH108" s="8"/>
      <c r="VRK108" s="19">
        <f t="shared" ref="VRK108" si="7926">VRK105*(0.3+0.1)</f>
        <v>4.6139999999999999</v>
      </c>
      <c r="VRL108" s="1" t="s">
        <v>0</v>
      </c>
      <c r="VRN108" t="s">
        <v>118</v>
      </c>
      <c r="VRP108" s="8"/>
      <c r="VRS108" s="19">
        <f t="shared" ref="VRS108" si="7927">VRS105*(0.3+0.1)</f>
        <v>4.6139999999999999</v>
      </c>
      <c r="VRT108" s="1" t="s">
        <v>0</v>
      </c>
      <c r="VRV108" t="s">
        <v>118</v>
      </c>
      <c r="VRX108" s="8"/>
      <c r="VSA108" s="19">
        <f t="shared" ref="VSA108" si="7928">VSA105*(0.3+0.1)</f>
        <v>4.6139999999999999</v>
      </c>
      <c r="VSB108" s="1" t="s">
        <v>0</v>
      </c>
      <c r="VSD108" t="s">
        <v>118</v>
      </c>
      <c r="VSF108" s="8"/>
      <c r="VSI108" s="19">
        <f t="shared" ref="VSI108" si="7929">VSI105*(0.3+0.1)</f>
        <v>4.6139999999999999</v>
      </c>
      <c r="VSJ108" s="1" t="s">
        <v>0</v>
      </c>
      <c r="VSL108" t="s">
        <v>118</v>
      </c>
      <c r="VSN108" s="8"/>
      <c r="VSQ108" s="19">
        <f t="shared" ref="VSQ108" si="7930">VSQ105*(0.3+0.1)</f>
        <v>4.6139999999999999</v>
      </c>
      <c r="VSR108" s="1" t="s">
        <v>0</v>
      </c>
      <c r="VST108" t="s">
        <v>118</v>
      </c>
      <c r="VSV108" s="8"/>
      <c r="VSY108" s="19">
        <f t="shared" ref="VSY108" si="7931">VSY105*(0.3+0.1)</f>
        <v>4.6139999999999999</v>
      </c>
      <c r="VSZ108" s="1" t="s">
        <v>0</v>
      </c>
      <c r="VTB108" t="s">
        <v>118</v>
      </c>
      <c r="VTD108" s="8"/>
      <c r="VTG108" s="19">
        <f t="shared" ref="VTG108" si="7932">VTG105*(0.3+0.1)</f>
        <v>4.6139999999999999</v>
      </c>
      <c r="VTH108" s="1" t="s">
        <v>0</v>
      </c>
      <c r="VTJ108" t="s">
        <v>118</v>
      </c>
      <c r="VTL108" s="8"/>
      <c r="VTO108" s="19">
        <f t="shared" ref="VTO108" si="7933">VTO105*(0.3+0.1)</f>
        <v>4.6139999999999999</v>
      </c>
      <c r="VTP108" s="1" t="s">
        <v>0</v>
      </c>
      <c r="VTR108" t="s">
        <v>118</v>
      </c>
      <c r="VTT108" s="8"/>
      <c r="VTW108" s="19">
        <f t="shared" ref="VTW108" si="7934">VTW105*(0.3+0.1)</f>
        <v>4.6139999999999999</v>
      </c>
      <c r="VTX108" s="1" t="s">
        <v>0</v>
      </c>
      <c r="VTZ108" t="s">
        <v>118</v>
      </c>
      <c r="VUB108" s="8"/>
      <c r="VUE108" s="19">
        <f t="shared" ref="VUE108" si="7935">VUE105*(0.3+0.1)</f>
        <v>4.6139999999999999</v>
      </c>
      <c r="VUF108" s="1" t="s">
        <v>0</v>
      </c>
      <c r="VUH108" t="s">
        <v>118</v>
      </c>
      <c r="VUJ108" s="8"/>
      <c r="VUM108" s="19">
        <f t="shared" ref="VUM108" si="7936">VUM105*(0.3+0.1)</f>
        <v>4.6139999999999999</v>
      </c>
      <c r="VUN108" s="1" t="s">
        <v>0</v>
      </c>
      <c r="VUP108" t="s">
        <v>118</v>
      </c>
      <c r="VUR108" s="8"/>
      <c r="VUU108" s="19">
        <f t="shared" ref="VUU108" si="7937">VUU105*(0.3+0.1)</f>
        <v>4.6139999999999999</v>
      </c>
      <c r="VUV108" s="1" t="s">
        <v>0</v>
      </c>
      <c r="VUX108" t="s">
        <v>118</v>
      </c>
      <c r="VUZ108" s="8"/>
      <c r="VVC108" s="19">
        <f t="shared" ref="VVC108" si="7938">VVC105*(0.3+0.1)</f>
        <v>4.6139999999999999</v>
      </c>
      <c r="VVD108" s="1" t="s">
        <v>0</v>
      </c>
      <c r="VVF108" t="s">
        <v>118</v>
      </c>
      <c r="VVH108" s="8"/>
      <c r="VVK108" s="19">
        <f t="shared" ref="VVK108" si="7939">VVK105*(0.3+0.1)</f>
        <v>4.6139999999999999</v>
      </c>
      <c r="VVL108" s="1" t="s">
        <v>0</v>
      </c>
      <c r="VVN108" t="s">
        <v>118</v>
      </c>
      <c r="VVP108" s="8"/>
      <c r="VVS108" s="19">
        <f t="shared" ref="VVS108" si="7940">VVS105*(0.3+0.1)</f>
        <v>4.6139999999999999</v>
      </c>
      <c r="VVT108" s="1" t="s">
        <v>0</v>
      </c>
      <c r="VVV108" t="s">
        <v>118</v>
      </c>
      <c r="VVX108" s="8"/>
      <c r="VWA108" s="19">
        <f t="shared" ref="VWA108" si="7941">VWA105*(0.3+0.1)</f>
        <v>4.6139999999999999</v>
      </c>
      <c r="VWB108" s="1" t="s">
        <v>0</v>
      </c>
      <c r="VWD108" t="s">
        <v>118</v>
      </c>
      <c r="VWF108" s="8"/>
      <c r="VWI108" s="19">
        <f t="shared" ref="VWI108" si="7942">VWI105*(0.3+0.1)</f>
        <v>4.6139999999999999</v>
      </c>
      <c r="VWJ108" s="1" t="s">
        <v>0</v>
      </c>
      <c r="VWL108" t="s">
        <v>118</v>
      </c>
      <c r="VWN108" s="8"/>
      <c r="VWQ108" s="19">
        <f t="shared" ref="VWQ108" si="7943">VWQ105*(0.3+0.1)</f>
        <v>4.6139999999999999</v>
      </c>
      <c r="VWR108" s="1" t="s">
        <v>0</v>
      </c>
      <c r="VWT108" t="s">
        <v>118</v>
      </c>
      <c r="VWV108" s="8"/>
      <c r="VWY108" s="19">
        <f t="shared" ref="VWY108" si="7944">VWY105*(0.3+0.1)</f>
        <v>4.6139999999999999</v>
      </c>
      <c r="VWZ108" s="1" t="s">
        <v>0</v>
      </c>
      <c r="VXB108" t="s">
        <v>118</v>
      </c>
      <c r="VXD108" s="8"/>
      <c r="VXG108" s="19">
        <f t="shared" ref="VXG108" si="7945">VXG105*(0.3+0.1)</f>
        <v>4.6139999999999999</v>
      </c>
      <c r="VXH108" s="1" t="s">
        <v>0</v>
      </c>
      <c r="VXJ108" t="s">
        <v>118</v>
      </c>
      <c r="VXL108" s="8"/>
      <c r="VXO108" s="19">
        <f t="shared" ref="VXO108" si="7946">VXO105*(0.3+0.1)</f>
        <v>4.6139999999999999</v>
      </c>
      <c r="VXP108" s="1" t="s">
        <v>0</v>
      </c>
      <c r="VXR108" t="s">
        <v>118</v>
      </c>
      <c r="VXT108" s="8"/>
      <c r="VXW108" s="19">
        <f t="shared" ref="VXW108" si="7947">VXW105*(0.3+0.1)</f>
        <v>4.6139999999999999</v>
      </c>
      <c r="VXX108" s="1" t="s">
        <v>0</v>
      </c>
      <c r="VXZ108" t="s">
        <v>118</v>
      </c>
      <c r="VYB108" s="8"/>
      <c r="VYE108" s="19">
        <f t="shared" ref="VYE108" si="7948">VYE105*(0.3+0.1)</f>
        <v>4.6139999999999999</v>
      </c>
      <c r="VYF108" s="1" t="s">
        <v>0</v>
      </c>
      <c r="VYH108" t="s">
        <v>118</v>
      </c>
      <c r="VYJ108" s="8"/>
      <c r="VYM108" s="19">
        <f t="shared" ref="VYM108" si="7949">VYM105*(0.3+0.1)</f>
        <v>4.6139999999999999</v>
      </c>
      <c r="VYN108" s="1" t="s">
        <v>0</v>
      </c>
      <c r="VYP108" t="s">
        <v>118</v>
      </c>
      <c r="VYR108" s="8"/>
      <c r="VYU108" s="19">
        <f t="shared" ref="VYU108" si="7950">VYU105*(0.3+0.1)</f>
        <v>4.6139999999999999</v>
      </c>
      <c r="VYV108" s="1" t="s">
        <v>0</v>
      </c>
      <c r="VYX108" t="s">
        <v>118</v>
      </c>
      <c r="VYZ108" s="8"/>
      <c r="VZC108" s="19">
        <f t="shared" ref="VZC108" si="7951">VZC105*(0.3+0.1)</f>
        <v>4.6139999999999999</v>
      </c>
      <c r="VZD108" s="1" t="s">
        <v>0</v>
      </c>
      <c r="VZF108" t="s">
        <v>118</v>
      </c>
      <c r="VZH108" s="8"/>
      <c r="VZK108" s="19">
        <f t="shared" ref="VZK108" si="7952">VZK105*(0.3+0.1)</f>
        <v>4.6139999999999999</v>
      </c>
      <c r="VZL108" s="1" t="s">
        <v>0</v>
      </c>
      <c r="VZN108" t="s">
        <v>118</v>
      </c>
      <c r="VZP108" s="8"/>
      <c r="VZS108" s="19">
        <f t="shared" ref="VZS108" si="7953">VZS105*(0.3+0.1)</f>
        <v>4.6139999999999999</v>
      </c>
      <c r="VZT108" s="1" t="s">
        <v>0</v>
      </c>
      <c r="VZV108" t="s">
        <v>118</v>
      </c>
      <c r="VZX108" s="8"/>
      <c r="WAA108" s="19">
        <f t="shared" ref="WAA108" si="7954">WAA105*(0.3+0.1)</f>
        <v>4.6139999999999999</v>
      </c>
      <c r="WAB108" s="1" t="s">
        <v>0</v>
      </c>
      <c r="WAD108" t="s">
        <v>118</v>
      </c>
      <c r="WAF108" s="8"/>
      <c r="WAI108" s="19">
        <f t="shared" ref="WAI108" si="7955">WAI105*(0.3+0.1)</f>
        <v>4.6139999999999999</v>
      </c>
      <c r="WAJ108" s="1" t="s">
        <v>0</v>
      </c>
      <c r="WAL108" t="s">
        <v>118</v>
      </c>
      <c r="WAN108" s="8"/>
      <c r="WAQ108" s="19">
        <f t="shared" ref="WAQ108" si="7956">WAQ105*(0.3+0.1)</f>
        <v>4.6139999999999999</v>
      </c>
      <c r="WAR108" s="1" t="s">
        <v>0</v>
      </c>
      <c r="WAT108" t="s">
        <v>118</v>
      </c>
      <c r="WAV108" s="8"/>
      <c r="WAY108" s="19">
        <f t="shared" ref="WAY108" si="7957">WAY105*(0.3+0.1)</f>
        <v>4.6139999999999999</v>
      </c>
      <c r="WAZ108" s="1" t="s">
        <v>0</v>
      </c>
      <c r="WBB108" t="s">
        <v>118</v>
      </c>
      <c r="WBD108" s="8"/>
      <c r="WBG108" s="19">
        <f t="shared" ref="WBG108" si="7958">WBG105*(0.3+0.1)</f>
        <v>4.6139999999999999</v>
      </c>
      <c r="WBH108" s="1" t="s">
        <v>0</v>
      </c>
      <c r="WBJ108" t="s">
        <v>118</v>
      </c>
      <c r="WBL108" s="8"/>
      <c r="WBO108" s="19">
        <f t="shared" ref="WBO108" si="7959">WBO105*(0.3+0.1)</f>
        <v>4.6139999999999999</v>
      </c>
      <c r="WBP108" s="1" t="s">
        <v>0</v>
      </c>
      <c r="WBR108" t="s">
        <v>118</v>
      </c>
      <c r="WBT108" s="8"/>
      <c r="WBW108" s="19">
        <f t="shared" ref="WBW108" si="7960">WBW105*(0.3+0.1)</f>
        <v>4.6139999999999999</v>
      </c>
      <c r="WBX108" s="1" t="s">
        <v>0</v>
      </c>
      <c r="WBZ108" t="s">
        <v>118</v>
      </c>
      <c r="WCB108" s="8"/>
      <c r="WCE108" s="19">
        <f t="shared" ref="WCE108" si="7961">WCE105*(0.3+0.1)</f>
        <v>4.6139999999999999</v>
      </c>
      <c r="WCF108" s="1" t="s">
        <v>0</v>
      </c>
      <c r="WCH108" t="s">
        <v>118</v>
      </c>
      <c r="WCJ108" s="8"/>
      <c r="WCM108" s="19">
        <f t="shared" ref="WCM108" si="7962">WCM105*(0.3+0.1)</f>
        <v>4.6139999999999999</v>
      </c>
      <c r="WCN108" s="1" t="s">
        <v>0</v>
      </c>
      <c r="WCP108" t="s">
        <v>118</v>
      </c>
      <c r="WCR108" s="8"/>
      <c r="WCU108" s="19">
        <f t="shared" ref="WCU108" si="7963">WCU105*(0.3+0.1)</f>
        <v>4.6139999999999999</v>
      </c>
      <c r="WCV108" s="1" t="s">
        <v>0</v>
      </c>
      <c r="WCX108" t="s">
        <v>118</v>
      </c>
      <c r="WCZ108" s="8"/>
      <c r="WDC108" s="19">
        <f t="shared" ref="WDC108" si="7964">WDC105*(0.3+0.1)</f>
        <v>4.6139999999999999</v>
      </c>
      <c r="WDD108" s="1" t="s">
        <v>0</v>
      </c>
      <c r="WDF108" t="s">
        <v>118</v>
      </c>
      <c r="WDH108" s="8"/>
      <c r="WDK108" s="19">
        <f t="shared" ref="WDK108" si="7965">WDK105*(0.3+0.1)</f>
        <v>4.6139999999999999</v>
      </c>
      <c r="WDL108" s="1" t="s">
        <v>0</v>
      </c>
      <c r="WDN108" t="s">
        <v>118</v>
      </c>
      <c r="WDP108" s="8"/>
      <c r="WDS108" s="19">
        <f t="shared" ref="WDS108" si="7966">WDS105*(0.3+0.1)</f>
        <v>4.6139999999999999</v>
      </c>
      <c r="WDT108" s="1" t="s">
        <v>0</v>
      </c>
      <c r="WDV108" t="s">
        <v>118</v>
      </c>
      <c r="WDX108" s="8"/>
      <c r="WEA108" s="19">
        <f t="shared" ref="WEA108" si="7967">WEA105*(0.3+0.1)</f>
        <v>4.6139999999999999</v>
      </c>
      <c r="WEB108" s="1" t="s">
        <v>0</v>
      </c>
      <c r="WED108" t="s">
        <v>118</v>
      </c>
      <c r="WEF108" s="8"/>
      <c r="WEI108" s="19">
        <f t="shared" ref="WEI108" si="7968">WEI105*(0.3+0.1)</f>
        <v>4.6139999999999999</v>
      </c>
      <c r="WEJ108" s="1" t="s">
        <v>0</v>
      </c>
      <c r="WEL108" t="s">
        <v>118</v>
      </c>
      <c r="WEN108" s="8"/>
      <c r="WEQ108" s="19">
        <f t="shared" ref="WEQ108" si="7969">WEQ105*(0.3+0.1)</f>
        <v>4.6139999999999999</v>
      </c>
      <c r="WER108" s="1" t="s">
        <v>0</v>
      </c>
      <c r="WET108" t="s">
        <v>118</v>
      </c>
      <c r="WEV108" s="8"/>
      <c r="WEY108" s="19">
        <f t="shared" ref="WEY108" si="7970">WEY105*(0.3+0.1)</f>
        <v>4.6139999999999999</v>
      </c>
      <c r="WEZ108" s="1" t="s">
        <v>0</v>
      </c>
      <c r="WFB108" t="s">
        <v>118</v>
      </c>
      <c r="WFD108" s="8"/>
      <c r="WFG108" s="19">
        <f t="shared" ref="WFG108" si="7971">WFG105*(0.3+0.1)</f>
        <v>4.6139999999999999</v>
      </c>
      <c r="WFH108" s="1" t="s">
        <v>0</v>
      </c>
      <c r="WFJ108" t="s">
        <v>118</v>
      </c>
      <c r="WFL108" s="8"/>
      <c r="WFO108" s="19">
        <f t="shared" ref="WFO108" si="7972">WFO105*(0.3+0.1)</f>
        <v>4.6139999999999999</v>
      </c>
      <c r="WFP108" s="1" t="s">
        <v>0</v>
      </c>
      <c r="WFR108" t="s">
        <v>118</v>
      </c>
      <c r="WFT108" s="8"/>
      <c r="WFW108" s="19">
        <f t="shared" ref="WFW108" si="7973">WFW105*(0.3+0.1)</f>
        <v>4.6139999999999999</v>
      </c>
      <c r="WFX108" s="1" t="s">
        <v>0</v>
      </c>
      <c r="WFZ108" t="s">
        <v>118</v>
      </c>
      <c r="WGB108" s="8"/>
      <c r="WGE108" s="19">
        <f t="shared" ref="WGE108" si="7974">WGE105*(0.3+0.1)</f>
        <v>4.6139999999999999</v>
      </c>
      <c r="WGF108" s="1" t="s">
        <v>0</v>
      </c>
      <c r="WGH108" t="s">
        <v>118</v>
      </c>
      <c r="WGJ108" s="8"/>
      <c r="WGM108" s="19">
        <f t="shared" ref="WGM108" si="7975">WGM105*(0.3+0.1)</f>
        <v>4.6139999999999999</v>
      </c>
      <c r="WGN108" s="1" t="s">
        <v>0</v>
      </c>
      <c r="WGP108" t="s">
        <v>118</v>
      </c>
      <c r="WGR108" s="8"/>
      <c r="WGU108" s="19">
        <f t="shared" ref="WGU108" si="7976">WGU105*(0.3+0.1)</f>
        <v>4.6139999999999999</v>
      </c>
      <c r="WGV108" s="1" t="s">
        <v>0</v>
      </c>
      <c r="WGX108" t="s">
        <v>118</v>
      </c>
      <c r="WGZ108" s="8"/>
      <c r="WHC108" s="19">
        <f t="shared" ref="WHC108" si="7977">WHC105*(0.3+0.1)</f>
        <v>4.6139999999999999</v>
      </c>
      <c r="WHD108" s="1" t="s">
        <v>0</v>
      </c>
      <c r="WHF108" t="s">
        <v>118</v>
      </c>
      <c r="WHH108" s="8"/>
      <c r="WHK108" s="19">
        <f t="shared" ref="WHK108" si="7978">WHK105*(0.3+0.1)</f>
        <v>4.6139999999999999</v>
      </c>
      <c r="WHL108" s="1" t="s">
        <v>0</v>
      </c>
      <c r="WHN108" t="s">
        <v>118</v>
      </c>
      <c r="WHP108" s="8"/>
      <c r="WHS108" s="19">
        <f t="shared" ref="WHS108" si="7979">WHS105*(0.3+0.1)</f>
        <v>4.6139999999999999</v>
      </c>
      <c r="WHT108" s="1" t="s">
        <v>0</v>
      </c>
      <c r="WHV108" t="s">
        <v>118</v>
      </c>
      <c r="WHX108" s="8"/>
      <c r="WIA108" s="19">
        <f t="shared" ref="WIA108" si="7980">WIA105*(0.3+0.1)</f>
        <v>4.6139999999999999</v>
      </c>
      <c r="WIB108" s="1" t="s">
        <v>0</v>
      </c>
      <c r="WID108" t="s">
        <v>118</v>
      </c>
      <c r="WIF108" s="8"/>
      <c r="WII108" s="19">
        <f t="shared" ref="WII108" si="7981">WII105*(0.3+0.1)</f>
        <v>4.6139999999999999</v>
      </c>
      <c r="WIJ108" s="1" t="s">
        <v>0</v>
      </c>
      <c r="WIL108" t="s">
        <v>118</v>
      </c>
      <c r="WIN108" s="8"/>
      <c r="WIQ108" s="19">
        <f t="shared" ref="WIQ108" si="7982">WIQ105*(0.3+0.1)</f>
        <v>4.6139999999999999</v>
      </c>
      <c r="WIR108" s="1" t="s">
        <v>0</v>
      </c>
      <c r="WIT108" t="s">
        <v>118</v>
      </c>
      <c r="WIV108" s="8"/>
      <c r="WIY108" s="19">
        <f t="shared" ref="WIY108" si="7983">WIY105*(0.3+0.1)</f>
        <v>4.6139999999999999</v>
      </c>
      <c r="WIZ108" s="1" t="s">
        <v>0</v>
      </c>
      <c r="WJB108" t="s">
        <v>118</v>
      </c>
      <c r="WJD108" s="8"/>
      <c r="WJG108" s="19">
        <f t="shared" ref="WJG108" si="7984">WJG105*(0.3+0.1)</f>
        <v>4.6139999999999999</v>
      </c>
      <c r="WJH108" s="1" t="s">
        <v>0</v>
      </c>
      <c r="WJJ108" t="s">
        <v>118</v>
      </c>
      <c r="WJL108" s="8"/>
      <c r="WJO108" s="19">
        <f t="shared" ref="WJO108" si="7985">WJO105*(0.3+0.1)</f>
        <v>4.6139999999999999</v>
      </c>
      <c r="WJP108" s="1" t="s">
        <v>0</v>
      </c>
      <c r="WJR108" t="s">
        <v>118</v>
      </c>
      <c r="WJT108" s="8"/>
      <c r="WJW108" s="19">
        <f t="shared" ref="WJW108" si="7986">WJW105*(0.3+0.1)</f>
        <v>4.6139999999999999</v>
      </c>
      <c r="WJX108" s="1" t="s">
        <v>0</v>
      </c>
      <c r="WJZ108" t="s">
        <v>118</v>
      </c>
      <c r="WKB108" s="8"/>
      <c r="WKE108" s="19">
        <f t="shared" ref="WKE108" si="7987">WKE105*(0.3+0.1)</f>
        <v>4.6139999999999999</v>
      </c>
      <c r="WKF108" s="1" t="s">
        <v>0</v>
      </c>
      <c r="WKH108" t="s">
        <v>118</v>
      </c>
      <c r="WKJ108" s="8"/>
      <c r="WKM108" s="19">
        <f t="shared" ref="WKM108" si="7988">WKM105*(0.3+0.1)</f>
        <v>4.6139999999999999</v>
      </c>
      <c r="WKN108" s="1" t="s">
        <v>0</v>
      </c>
      <c r="WKP108" t="s">
        <v>118</v>
      </c>
      <c r="WKR108" s="8"/>
      <c r="WKU108" s="19">
        <f t="shared" ref="WKU108" si="7989">WKU105*(0.3+0.1)</f>
        <v>4.6139999999999999</v>
      </c>
      <c r="WKV108" s="1" t="s">
        <v>0</v>
      </c>
      <c r="WKX108" t="s">
        <v>118</v>
      </c>
      <c r="WKZ108" s="8"/>
      <c r="WLC108" s="19">
        <f t="shared" ref="WLC108" si="7990">WLC105*(0.3+0.1)</f>
        <v>4.6139999999999999</v>
      </c>
      <c r="WLD108" s="1" t="s">
        <v>0</v>
      </c>
      <c r="WLF108" t="s">
        <v>118</v>
      </c>
      <c r="WLH108" s="8"/>
      <c r="WLK108" s="19">
        <f t="shared" ref="WLK108" si="7991">WLK105*(0.3+0.1)</f>
        <v>4.6139999999999999</v>
      </c>
      <c r="WLL108" s="1" t="s">
        <v>0</v>
      </c>
      <c r="WLN108" t="s">
        <v>118</v>
      </c>
      <c r="WLP108" s="8"/>
      <c r="WLS108" s="19">
        <f t="shared" ref="WLS108" si="7992">WLS105*(0.3+0.1)</f>
        <v>4.6139999999999999</v>
      </c>
      <c r="WLT108" s="1" t="s">
        <v>0</v>
      </c>
      <c r="WLV108" t="s">
        <v>118</v>
      </c>
      <c r="WLX108" s="8"/>
      <c r="WMA108" s="19">
        <f t="shared" ref="WMA108" si="7993">WMA105*(0.3+0.1)</f>
        <v>4.6139999999999999</v>
      </c>
      <c r="WMB108" s="1" t="s">
        <v>0</v>
      </c>
      <c r="WMD108" t="s">
        <v>118</v>
      </c>
      <c r="WMF108" s="8"/>
      <c r="WMI108" s="19">
        <f t="shared" ref="WMI108" si="7994">WMI105*(0.3+0.1)</f>
        <v>4.6139999999999999</v>
      </c>
      <c r="WMJ108" s="1" t="s">
        <v>0</v>
      </c>
      <c r="WML108" t="s">
        <v>118</v>
      </c>
      <c r="WMN108" s="8"/>
      <c r="WMQ108" s="19">
        <f t="shared" ref="WMQ108" si="7995">WMQ105*(0.3+0.1)</f>
        <v>4.6139999999999999</v>
      </c>
      <c r="WMR108" s="1" t="s">
        <v>0</v>
      </c>
      <c r="WMT108" t="s">
        <v>118</v>
      </c>
      <c r="WMV108" s="8"/>
      <c r="WMY108" s="19">
        <f t="shared" ref="WMY108" si="7996">WMY105*(0.3+0.1)</f>
        <v>4.6139999999999999</v>
      </c>
      <c r="WMZ108" s="1" t="s">
        <v>0</v>
      </c>
      <c r="WNB108" t="s">
        <v>118</v>
      </c>
      <c r="WND108" s="8"/>
      <c r="WNG108" s="19">
        <f t="shared" ref="WNG108" si="7997">WNG105*(0.3+0.1)</f>
        <v>4.6139999999999999</v>
      </c>
      <c r="WNH108" s="1" t="s">
        <v>0</v>
      </c>
      <c r="WNJ108" t="s">
        <v>118</v>
      </c>
      <c r="WNL108" s="8"/>
      <c r="WNO108" s="19">
        <f t="shared" ref="WNO108" si="7998">WNO105*(0.3+0.1)</f>
        <v>4.6139999999999999</v>
      </c>
      <c r="WNP108" s="1" t="s">
        <v>0</v>
      </c>
      <c r="WNR108" t="s">
        <v>118</v>
      </c>
      <c r="WNT108" s="8"/>
      <c r="WNW108" s="19">
        <f t="shared" ref="WNW108" si="7999">WNW105*(0.3+0.1)</f>
        <v>4.6139999999999999</v>
      </c>
      <c r="WNX108" s="1" t="s">
        <v>0</v>
      </c>
      <c r="WNZ108" t="s">
        <v>118</v>
      </c>
      <c r="WOB108" s="8"/>
      <c r="WOE108" s="19">
        <f t="shared" ref="WOE108" si="8000">WOE105*(0.3+0.1)</f>
        <v>4.6139999999999999</v>
      </c>
      <c r="WOF108" s="1" t="s">
        <v>0</v>
      </c>
      <c r="WOH108" t="s">
        <v>118</v>
      </c>
      <c r="WOJ108" s="8"/>
      <c r="WOM108" s="19">
        <f t="shared" ref="WOM108" si="8001">WOM105*(0.3+0.1)</f>
        <v>4.6139999999999999</v>
      </c>
      <c r="WON108" s="1" t="s">
        <v>0</v>
      </c>
      <c r="WOP108" t="s">
        <v>118</v>
      </c>
      <c r="WOR108" s="8"/>
      <c r="WOU108" s="19">
        <f t="shared" ref="WOU108" si="8002">WOU105*(0.3+0.1)</f>
        <v>4.6139999999999999</v>
      </c>
      <c r="WOV108" s="1" t="s">
        <v>0</v>
      </c>
      <c r="WOX108" t="s">
        <v>118</v>
      </c>
      <c r="WOZ108" s="8"/>
      <c r="WPC108" s="19">
        <f t="shared" ref="WPC108" si="8003">WPC105*(0.3+0.1)</f>
        <v>4.6139999999999999</v>
      </c>
      <c r="WPD108" s="1" t="s">
        <v>0</v>
      </c>
      <c r="WPF108" t="s">
        <v>118</v>
      </c>
      <c r="WPH108" s="8"/>
      <c r="WPK108" s="19">
        <f t="shared" ref="WPK108" si="8004">WPK105*(0.3+0.1)</f>
        <v>4.6139999999999999</v>
      </c>
      <c r="WPL108" s="1" t="s">
        <v>0</v>
      </c>
      <c r="WPN108" t="s">
        <v>118</v>
      </c>
      <c r="WPP108" s="8"/>
      <c r="WPS108" s="19">
        <f t="shared" ref="WPS108" si="8005">WPS105*(0.3+0.1)</f>
        <v>4.6139999999999999</v>
      </c>
      <c r="WPT108" s="1" t="s">
        <v>0</v>
      </c>
      <c r="WPV108" t="s">
        <v>118</v>
      </c>
      <c r="WPX108" s="8"/>
      <c r="WQA108" s="19">
        <f t="shared" ref="WQA108" si="8006">WQA105*(0.3+0.1)</f>
        <v>4.6139999999999999</v>
      </c>
      <c r="WQB108" s="1" t="s">
        <v>0</v>
      </c>
      <c r="WQD108" t="s">
        <v>118</v>
      </c>
      <c r="WQF108" s="8"/>
      <c r="WQI108" s="19">
        <f t="shared" ref="WQI108" si="8007">WQI105*(0.3+0.1)</f>
        <v>4.6139999999999999</v>
      </c>
      <c r="WQJ108" s="1" t="s">
        <v>0</v>
      </c>
      <c r="WQL108" t="s">
        <v>118</v>
      </c>
      <c r="WQN108" s="8"/>
      <c r="WQQ108" s="19">
        <f t="shared" ref="WQQ108" si="8008">WQQ105*(0.3+0.1)</f>
        <v>4.6139999999999999</v>
      </c>
      <c r="WQR108" s="1" t="s">
        <v>0</v>
      </c>
      <c r="WQT108" t="s">
        <v>118</v>
      </c>
      <c r="WQV108" s="8"/>
      <c r="WQY108" s="19">
        <f t="shared" ref="WQY108" si="8009">WQY105*(0.3+0.1)</f>
        <v>4.6139999999999999</v>
      </c>
      <c r="WQZ108" s="1" t="s">
        <v>0</v>
      </c>
      <c r="WRB108" t="s">
        <v>118</v>
      </c>
      <c r="WRD108" s="8"/>
      <c r="WRG108" s="19">
        <f t="shared" ref="WRG108" si="8010">WRG105*(0.3+0.1)</f>
        <v>4.6139999999999999</v>
      </c>
      <c r="WRH108" s="1" t="s">
        <v>0</v>
      </c>
      <c r="WRJ108" t="s">
        <v>118</v>
      </c>
      <c r="WRL108" s="8"/>
      <c r="WRO108" s="19">
        <f t="shared" ref="WRO108" si="8011">WRO105*(0.3+0.1)</f>
        <v>4.6139999999999999</v>
      </c>
      <c r="WRP108" s="1" t="s">
        <v>0</v>
      </c>
      <c r="WRR108" t="s">
        <v>118</v>
      </c>
      <c r="WRT108" s="8"/>
      <c r="WRW108" s="19">
        <f t="shared" ref="WRW108" si="8012">WRW105*(0.3+0.1)</f>
        <v>4.6139999999999999</v>
      </c>
      <c r="WRX108" s="1" t="s">
        <v>0</v>
      </c>
      <c r="WRZ108" t="s">
        <v>118</v>
      </c>
      <c r="WSB108" s="8"/>
      <c r="WSE108" s="19">
        <f t="shared" ref="WSE108" si="8013">WSE105*(0.3+0.1)</f>
        <v>4.6139999999999999</v>
      </c>
      <c r="WSF108" s="1" t="s">
        <v>0</v>
      </c>
      <c r="WSH108" t="s">
        <v>118</v>
      </c>
      <c r="WSJ108" s="8"/>
      <c r="WSM108" s="19">
        <f t="shared" ref="WSM108" si="8014">WSM105*(0.3+0.1)</f>
        <v>4.6139999999999999</v>
      </c>
      <c r="WSN108" s="1" t="s">
        <v>0</v>
      </c>
      <c r="WSP108" t="s">
        <v>118</v>
      </c>
      <c r="WSR108" s="8"/>
      <c r="WSU108" s="19">
        <f t="shared" ref="WSU108" si="8015">WSU105*(0.3+0.1)</f>
        <v>4.6139999999999999</v>
      </c>
      <c r="WSV108" s="1" t="s">
        <v>0</v>
      </c>
      <c r="WSX108" t="s">
        <v>118</v>
      </c>
      <c r="WSZ108" s="8"/>
      <c r="WTC108" s="19">
        <f t="shared" ref="WTC108" si="8016">WTC105*(0.3+0.1)</f>
        <v>4.6139999999999999</v>
      </c>
      <c r="WTD108" s="1" t="s">
        <v>0</v>
      </c>
      <c r="WTF108" t="s">
        <v>118</v>
      </c>
      <c r="WTH108" s="8"/>
      <c r="WTK108" s="19">
        <f t="shared" ref="WTK108" si="8017">WTK105*(0.3+0.1)</f>
        <v>4.6139999999999999</v>
      </c>
      <c r="WTL108" s="1" t="s">
        <v>0</v>
      </c>
      <c r="WTN108" t="s">
        <v>118</v>
      </c>
      <c r="WTP108" s="8"/>
      <c r="WTS108" s="19">
        <f t="shared" ref="WTS108" si="8018">WTS105*(0.3+0.1)</f>
        <v>4.6139999999999999</v>
      </c>
      <c r="WTT108" s="1" t="s">
        <v>0</v>
      </c>
      <c r="WTV108" t="s">
        <v>118</v>
      </c>
      <c r="WTX108" s="8"/>
      <c r="WUA108" s="19">
        <f t="shared" ref="WUA108" si="8019">WUA105*(0.3+0.1)</f>
        <v>4.6139999999999999</v>
      </c>
      <c r="WUB108" s="1" t="s">
        <v>0</v>
      </c>
      <c r="WUD108" t="s">
        <v>118</v>
      </c>
      <c r="WUF108" s="8"/>
      <c r="WUI108" s="19">
        <f t="shared" ref="WUI108" si="8020">WUI105*(0.3+0.1)</f>
        <v>4.6139999999999999</v>
      </c>
      <c r="WUJ108" s="1" t="s">
        <v>0</v>
      </c>
      <c r="WUL108" t="s">
        <v>118</v>
      </c>
      <c r="WUN108" s="8"/>
      <c r="WUQ108" s="19">
        <f t="shared" ref="WUQ108" si="8021">WUQ105*(0.3+0.1)</f>
        <v>4.6139999999999999</v>
      </c>
      <c r="WUR108" s="1" t="s">
        <v>0</v>
      </c>
      <c r="WUT108" t="s">
        <v>118</v>
      </c>
      <c r="WUV108" s="8"/>
      <c r="WUY108" s="19">
        <f t="shared" ref="WUY108" si="8022">WUY105*(0.3+0.1)</f>
        <v>4.6139999999999999</v>
      </c>
      <c r="WUZ108" s="1" t="s">
        <v>0</v>
      </c>
      <c r="WVB108" t="s">
        <v>118</v>
      </c>
      <c r="WVD108" s="8"/>
      <c r="WVG108" s="19">
        <f t="shared" ref="WVG108" si="8023">WVG105*(0.3+0.1)</f>
        <v>4.6139999999999999</v>
      </c>
      <c r="WVH108" s="1" t="s">
        <v>0</v>
      </c>
      <c r="WVJ108" t="s">
        <v>118</v>
      </c>
      <c r="WVL108" s="8"/>
      <c r="WVO108" s="19">
        <f t="shared" ref="WVO108" si="8024">WVO105*(0.3+0.1)</f>
        <v>4.6139999999999999</v>
      </c>
      <c r="WVP108" s="1" t="s">
        <v>0</v>
      </c>
      <c r="WVR108" t="s">
        <v>118</v>
      </c>
      <c r="WVT108" s="8"/>
      <c r="WVW108" s="19">
        <f t="shared" ref="WVW108" si="8025">WVW105*(0.3+0.1)</f>
        <v>4.6139999999999999</v>
      </c>
      <c r="WVX108" s="1" t="s">
        <v>0</v>
      </c>
      <c r="WVZ108" t="s">
        <v>118</v>
      </c>
      <c r="WWB108" s="8"/>
      <c r="WWE108" s="19">
        <f t="shared" ref="WWE108" si="8026">WWE105*(0.3+0.1)</f>
        <v>4.6139999999999999</v>
      </c>
      <c r="WWF108" s="1" t="s">
        <v>0</v>
      </c>
      <c r="WWH108" t="s">
        <v>118</v>
      </c>
      <c r="WWJ108" s="8"/>
      <c r="WWM108" s="19">
        <f t="shared" ref="WWM108" si="8027">WWM105*(0.3+0.1)</f>
        <v>4.6139999999999999</v>
      </c>
      <c r="WWN108" s="1" t="s">
        <v>0</v>
      </c>
      <c r="WWP108" t="s">
        <v>118</v>
      </c>
      <c r="WWR108" s="8"/>
      <c r="WWU108" s="19">
        <f t="shared" ref="WWU108" si="8028">WWU105*(0.3+0.1)</f>
        <v>4.6139999999999999</v>
      </c>
      <c r="WWV108" s="1" t="s">
        <v>0</v>
      </c>
      <c r="WWX108" t="s">
        <v>118</v>
      </c>
      <c r="WWZ108" s="8"/>
      <c r="WXC108" s="19">
        <f t="shared" ref="WXC108" si="8029">WXC105*(0.3+0.1)</f>
        <v>4.6139999999999999</v>
      </c>
      <c r="WXD108" s="1" t="s">
        <v>0</v>
      </c>
      <c r="WXF108" t="s">
        <v>118</v>
      </c>
      <c r="WXH108" s="8"/>
      <c r="WXK108" s="19">
        <f t="shared" ref="WXK108" si="8030">WXK105*(0.3+0.1)</f>
        <v>4.6139999999999999</v>
      </c>
      <c r="WXL108" s="1" t="s">
        <v>0</v>
      </c>
      <c r="WXN108" t="s">
        <v>118</v>
      </c>
      <c r="WXP108" s="8"/>
      <c r="WXS108" s="19">
        <f t="shared" ref="WXS108" si="8031">WXS105*(0.3+0.1)</f>
        <v>4.6139999999999999</v>
      </c>
      <c r="WXT108" s="1" t="s">
        <v>0</v>
      </c>
      <c r="WXV108" t="s">
        <v>118</v>
      </c>
      <c r="WXX108" s="8"/>
      <c r="WYA108" s="19">
        <f t="shared" ref="WYA108" si="8032">WYA105*(0.3+0.1)</f>
        <v>4.6139999999999999</v>
      </c>
      <c r="WYB108" s="1" t="s">
        <v>0</v>
      </c>
      <c r="WYD108" t="s">
        <v>118</v>
      </c>
      <c r="WYF108" s="8"/>
      <c r="WYI108" s="19">
        <f t="shared" ref="WYI108" si="8033">WYI105*(0.3+0.1)</f>
        <v>4.6139999999999999</v>
      </c>
      <c r="WYJ108" s="1" t="s">
        <v>0</v>
      </c>
      <c r="WYL108" t="s">
        <v>118</v>
      </c>
      <c r="WYN108" s="8"/>
      <c r="WYQ108" s="19">
        <f t="shared" ref="WYQ108" si="8034">WYQ105*(0.3+0.1)</f>
        <v>4.6139999999999999</v>
      </c>
      <c r="WYR108" s="1" t="s">
        <v>0</v>
      </c>
      <c r="WYT108" t="s">
        <v>118</v>
      </c>
      <c r="WYV108" s="8"/>
      <c r="WYY108" s="19">
        <f t="shared" ref="WYY108" si="8035">WYY105*(0.3+0.1)</f>
        <v>4.6139999999999999</v>
      </c>
      <c r="WYZ108" s="1" t="s">
        <v>0</v>
      </c>
      <c r="WZB108" t="s">
        <v>118</v>
      </c>
      <c r="WZD108" s="8"/>
      <c r="WZG108" s="19">
        <f t="shared" ref="WZG108" si="8036">WZG105*(0.3+0.1)</f>
        <v>4.6139999999999999</v>
      </c>
      <c r="WZH108" s="1" t="s">
        <v>0</v>
      </c>
      <c r="WZJ108" t="s">
        <v>118</v>
      </c>
      <c r="WZL108" s="8"/>
      <c r="WZO108" s="19">
        <f t="shared" ref="WZO108" si="8037">WZO105*(0.3+0.1)</f>
        <v>4.6139999999999999</v>
      </c>
      <c r="WZP108" s="1" t="s">
        <v>0</v>
      </c>
      <c r="WZR108" t="s">
        <v>118</v>
      </c>
      <c r="WZT108" s="8"/>
      <c r="WZW108" s="19">
        <f t="shared" ref="WZW108" si="8038">WZW105*(0.3+0.1)</f>
        <v>4.6139999999999999</v>
      </c>
      <c r="WZX108" s="1" t="s">
        <v>0</v>
      </c>
      <c r="WZZ108" t="s">
        <v>118</v>
      </c>
      <c r="XAB108" s="8"/>
      <c r="XAE108" s="19">
        <f t="shared" ref="XAE108" si="8039">XAE105*(0.3+0.1)</f>
        <v>4.6139999999999999</v>
      </c>
      <c r="XAF108" s="1" t="s">
        <v>0</v>
      </c>
      <c r="XAH108" t="s">
        <v>118</v>
      </c>
      <c r="XAJ108" s="8"/>
      <c r="XAM108" s="19">
        <f t="shared" ref="XAM108" si="8040">XAM105*(0.3+0.1)</f>
        <v>4.6139999999999999</v>
      </c>
      <c r="XAN108" s="1" t="s">
        <v>0</v>
      </c>
      <c r="XAP108" t="s">
        <v>118</v>
      </c>
      <c r="XAR108" s="8"/>
      <c r="XAU108" s="19">
        <f t="shared" ref="XAU108" si="8041">XAU105*(0.3+0.1)</f>
        <v>4.6139999999999999</v>
      </c>
      <c r="XAV108" s="1" t="s">
        <v>0</v>
      </c>
      <c r="XAX108" t="s">
        <v>118</v>
      </c>
      <c r="XAZ108" s="8"/>
      <c r="XBC108" s="19">
        <f t="shared" ref="XBC108" si="8042">XBC105*(0.3+0.1)</f>
        <v>4.6139999999999999</v>
      </c>
      <c r="XBD108" s="1" t="s">
        <v>0</v>
      </c>
      <c r="XBF108" t="s">
        <v>118</v>
      </c>
      <c r="XBH108" s="8"/>
      <c r="XBK108" s="19">
        <f t="shared" ref="XBK108" si="8043">XBK105*(0.3+0.1)</f>
        <v>4.6139999999999999</v>
      </c>
      <c r="XBL108" s="1" t="s">
        <v>0</v>
      </c>
      <c r="XBN108" t="s">
        <v>118</v>
      </c>
      <c r="XBP108" s="8"/>
      <c r="XBS108" s="19">
        <f t="shared" ref="XBS108" si="8044">XBS105*(0.3+0.1)</f>
        <v>4.6139999999999999</v>
      </c>
      <c r="XBT108" s="1" t="s">
        <v>0</v>
      </c>
      <c r="XBV108" t="s">
        <v>118</v>
      </c>
      <c r="XBX108" s="8"/>
      <c r="XCA108" s="19">
        <f t="shared" ref="XCA108" si="8045">XCA105*(0.3+0.1)</f>
        <v>4.6139999999999999</v>
      </c>
      <c r="XCB108" s="1" t="s">
        <v>0</v>
      </c>
      <c r="XCD108" t="s">
        <v>118</v>
      </c>
      <c r="XCF108" s="8"/>
      <c r="XCI108" s="19">
        <f t="shared" ref="XCI108" si="8046">XCI105*(0.3+0.1)</f>
        <v>4.6139999999999999</v>
      </c>
      <c r="XCJ108" s="1" t="s">
        <v>0</v>
      </c>
      <c r="XCL108" t="s">
        <v>118</v>
      </c>
      <c r="XCN108" s="8"/>
      <c r="XCQ108" s="19">
        <f t="shared" ref="XCQ108" si="8047">XCQ105*(0.3+0.1)</f>
        <v>4.6139999999999999</v>
      </c>
      <c r="XCR108" s="1" t="s">
        <v>0</v>
      </c>
      <c r="XCT108" t="s">
        <v>118</v>
      </c>
      <c r="XCV108" s="8"/>
      <c r="XCY108" s="19">
        <f t="shared" ref="XCY108" si="8048">XCY105*(0.3+0.1)</f>
        <v>4.6139999999999999</v>
      </c>
      <c r="XCZ108" s="1" t="s">
        <v>0</v>
      </c>
      <c r="XDB108" t="s">
        <v>118</v>
      </c>
      <c r="XDD108" s="8"/>
      <c r="XDG108" s="19">
        <f t="shared" ref="XDG108" si="8049">XDG105*(0.3+0.1)</f>
        <v>4.6139999999999999</v>
      </c>
      <c r="XDH108" s="1" t="s">
        <v>0</v>
      </c>
      <c r="XDJ108" t="s">
        <v>118</v>
      </c>
      <c r="XDL108" s="8"/>
      <c r="XDO108" s="19">
        <f t="shared" ref="XDO108" si="8050">XDO105*(0.3+0.1)</f>
        <v>4.6139999999999999</v>
      </c>
      <c r="XDP108" s="1" t="s">
        <v>0</v>
      </c>
      <c r="XDR108" t="s">
        <v>118</v>
      </c>
      <c r="XDT108" s="8"/>
      <c r="XDW108" s="19">
        <f t="shared" ref="XDW108" si="8051">XDW105*(0.3+0.1)</f>
        <v>4.6139999999999999</v>
      </c>
      <c r="XDX108" s="1" t="s">
        <v>0</v>
      </c>
      <c r="XDZ108" t="s">
        <v>118</v>
      </c>
      <c r="XEB108" s="8"/>
      <c r="XEE108" s="19">
        <f t="shared" ref="XEE108" si="8052">XEE105*(0.3+0.1)</f>
        <v>4.6139999999999999</v>
      </c>
      <c r="XEF108" s="1" t="s">
        <v>0</v>
      </c>
      <c r="XEH108" t="s">
        <v>118</v>
      </c>
      <c r="XEJ108" s="8"/>
      <c r="XEM108" s="19">
        <f t="shared" ref="XEM108" si="8053">XEM105*(0.3+0.1)</f>
        <v>4.6139999999999999</v>
      </c>
      <c r="XEN108" s="1" t="s">
        <v>0</v>
      </c>
      <c r="XEP108" t="s">
        <v>118</v>
      </c>
      <c r="XER108" s="8"/>
      <c r="XEU108" s="19">
        <f t="shared" ref="XEU108" si="8054">XEU105*(0.3+0.1)</f>
        <v>4.6139999999999999</v>
      </c>
      <c r="XEV108" s="1" t="s">
        <v>0</v>
      </c>
      <c r="XEX108" t="s">
        <v>118</v>
      </c>
      <c r="XEZ108" s="8"/>
      <c r="XFC108" s="19">
        <f t="shared" ref="XFC108" si="8055">XFC105*(0.3+0.1)</f>
        <v>4.6139999999999999</v>
      </c>
      <c r="XFD108" s="1" t="s">
        <v>0</v>
      </c>
    </row>
    <row r="109" spans="2:1024 1026:2048 2050:3072 3074:4096 4098:5120 5122:6144 6146:7168 7170:8192 8194:9216 9218:10240 10242:11264 11266:12288 12290:13312 13314:14336 14338:15360 15362:16384" x14ac:dyDescent="0.25">
      <c r="B109" t="s">
        <v>119</v>
      </c>
      <c r="D109" s="8"/>
      <c r="G109" s="19">
        <f t="shared" ref="G109" si="8056">G105</f>
        <v>11.535</v>
      </c>
      <c r="H109" s="1" t="s">
        <v>12</v>
      </c>
      <c r="L109" s="8"/>
      <c r="O109" s="19"/>
      <c r="P109" s="1"/>
      <c r="T109" s="8"/>
      <c r="W109" s="19"/>
      <c r="X109" s="1"/>
      <c r="AB109" s="8"/>
      <c r="AE109" s="19"/>
      <c r="AF109" s="1"/>
      <c r="AJ109" s="8"/>
      <c r="AM109" s="19"/>
      <c r="AN109" s="1"/>
      <c r="AR109" s="8"/>
      <c r="AU109" s="19"/>
      <c r="AV109" s="1"/>
      <c r="AZ109" s="8"/>
      <c r="BC109" s="19"/>
      <c r="BD109" s="1"/>
      <c r="BH109" s="8"/>
      <c r="BK109" s="19"/>
      <c r="BL109" s="1"/>
      <c r="BP109" s="8"/>
      <c r="BS109" s="19"/>
      <c r="BT109" s="1"/>
      <c r="BX109" s="8"/>
      <c r="CA109" s="19"/>
      <c r="CB109" s="1"/>
      <c r="CF109" s="8"/>
      <c r="CI109" s="19"/>
      <c r="CJ109" s="1"/>
      <c r="CN109" s="8"/>
      <c r="CQ109" s="19"/>
      <c r="CR109" s="1"/>
      <c r="CV109" s="8"/>
      <c r="CY109" s="19"/>
      <c r="CZ109" s="1"/>
      <c r="DD109" s="8"/>
      <c r="DG109" s="19"/>
      <c r="DH109" s="1"/>
      <c r="DL109" s="8"/>
      <c r="DO109" s="19"/>
      <c r="DP109" s="1"/>
      <c r="DT109" s="8"/>
      <c r="DW109" s="19"/>
      <c r="DX109" s="1"/>
      <c r="EB109" s="8"/>
      <c r="EE109" s="19"/>
      <c r="EF109" s="1"/>
      <c r="EJ109" s="8"/>
      <c r="EM109" s="19"/>
      <c r="EN109" s="1"/>
      <c r="ER109" s="8"/>
      <c r="EU109" s="19"/>
      <c r="EV109" s="1"/>
      <c r="EZ109" s="8"/>
      <c r="FC109" s="19"/>
      <c r="FD109" s="1"/>
      <c r="FH109" s="8"/>
      <c r="FK109" s="19"/>
      <c r="FL109" s="1"/>
      <c r="FP109" s="8"/>
      <c r="FS109" s="19"/>
      <c r="FT109" s="1"/>
      <c r="FX109" s="8"/>
      <c r="GA109" s="19"/>
      <c r="GB109" s="1"/>
      <c r="GF109" s="8"/>
      <c r="GI109" s="19"/>
      <c r="GJ109" s="1"/>
      <c r="GN109" s="8"/>
      <c r="GQ109" s="19"/>
      <c r="GR109" s="1"/>
      <c r="GV109" s="8"/>
      <c r="GY109" s="19"/>
      <c r="GZ109" s="1"/>
      <c r="HD109" s="8"/>
      <c r="HG109" s="19"/>
      <c r="HH109" s="1"/>
      <c r="HL109" s="8"/>
      <c r="HO109" s="19"/>
      <c r="HP109" s="1"/>
      <c r="HT109" s="8"/>
      <c r="HW109" s="19"/>
      <c r="HX109" s="1"/>
      <c r="IB109" s="8"/>
      <c r="IE109" s="19"/>
      <c r="IF109" s="1"/>
      <c r="IJ109" s="8"/>
      <c r="IM109" s="19"/>
      <c r="IN109" s="1"/>
      <c r="IR109" s="8"/>
      <c r="IU109" s="19"/>
      <c r="IV109" s="1"/>
      <c r="IZ109" s="8"/>
      <c r="JC109" s="19"/>
      <c r="JD109" s="1"/>
      <c r="JH109" s="8"/>
      <c r="JK109" s="19"/>
      <c r="JL109" s="1"/>
      <c r="JP109" s="8"/>
      <c r="JS109" s="19"/>
      <c r="JT109" s="1"/>
      <c r="JX109" s="8"/>
      <c r="KA109" s="19">
        <f t="shared" ref="KA109" si="8057">KA105</f>
        <v>11.535</v>
      </c>
      <c r="KB109" s="1" t="s">
        <v>12</v>
      </c>
      <c r="KD109" t="s">
        <v>119</v>
      </c>
      <c r="KF109" s="8"/>
      <c r="KI109" s="19">
        <f t="shared" ref="KI109" si="8058">KI105</f>
        <v>11.535</v>
      </c>
      <c r="KJ109" s="1" t="s">
        <v>12</v>
      </c>
      <c r="KL109" t="s">
        <v>119</v>
      </c>
      <c r="KN109" s="8"/>
      <c r="KQ109" s="19">
        <f t="shared" ref="KQ109" si="8059">KQ105</f>
        <v>11.535</v>
      </c>
      <c r="KR109" s="1" t="s">
        <v>12</v>
      </c>
      <c r="KT109" t="s">
        <v>119</v>
      </c>
      <c r="KV109" s="8"/>
      <c r="KY109" s="19">
        <f t="shared" ref="KY109" si="8060">KY105</f>
        <v>11.535</v>
      </c>
      <c r="KZ109" s="1" t="s">
        <v>12</v>
      </c>
      <c r="LB109" t="s">
        <v>119</v>
      </c>
      <c r="LD109" s="8"/>
      <c r="LG109" s="19">
        <f t="shared" ref="LG109" si="8061">LG105</f>
        <v>11.535</v>
      </c>
      <c r="LH109" s="1" t="s">
        <v>12</v>
      </c>
      <c r="LJ109" t="s">
        <v>119</v>
      </c>
      <c r="LL109" s="8"/>
      <c r="LO109" s="19">
        <f t="shared" ref="LO109" si="8062">LO105</f>
        <v>11.535</v>
      </c>
      <c r="LP109" s="1" t="s">
        <v>12</v>
      </c>
      <c r="LR109" t="s">
        <v>119</v>
      </c>
      <c r="LT109" s="8"/>
      <c r="LW109" s="19">
        <f t="shared" ref="LW109" si="8063">LW105</f>
        <v>11.535</v>
      </c>
      <c r="LX109" s="1" t="s">
        <v>12</v>
      </c>
      <c r="LZ109" t="s">
        <v>119</v>
      </c>
      <c r="MB109" s="8"/>
      <c r="ME109" s="19">
        <f t="shared" ref="ME109" si="8064">ME105</f>
        <v>11.535</v>
      </c>
      <c r="MF109" s="1" t="s">
        <v>12</v>
      </c>
      <c r="MH109" t="s">
        <v>119</v>
      </c>
      <c r="MJ109" s="8"/>
      <c r="MM109" s="19">
        <f t="shared" ref="MM109" si="8065">MM105</f>
        <v>11.535</v>
      </c>
      <c r="MN109" s="1" t="s">
        <v>12</v>
      </c>
      <c r="MP109" t="s">
        <v>119</v>
      </c>
      <c r="MR109" s="8"/>
      <c r="MU109" s="19">
        <f t="shared" ref="MU109" si="8066">MU105</f>
        <v>11.535</v>
      </c>
      <c r="MV109" s="1" t="s">
        <v>12</v>
      </c>
      <c r="MX109" t="s">
        <v>119</v>
      </c>
      <c r="MZ109" s="8"/>
      <c r="NC109" s="19">
        <f t="shared" ref="NC109" si="8067">NC105</f>
        <v>11.535</v>
      </c>
      <c r="ND109" s="1" t="s">
        <v>12</v>
      </c>
      <c r="NF109" t="s">
        <v>119</v>
      </c>
      <c r="NH109" s="8"/>
      <c r="NK109" s="19">
        <f t="shared" ref="NK109" si="8068">NK105</f>
        <v>11.535</v>
      </c>
      <c r="NL109" s="1" t="s">
        <v>12</v>
      </c>
      <c r="NN109" t="s">
        <v>119</v>
      </c>
      <c r="NP109" s="8"/>
      <c r="NS109" s="19">
        <f t="shared" ref="NS109" si="8069">NS105</f>
        <v>11.535</v>
      </c>
      <c r="NT109" s="1" t="s">
        <v>12</v>
      </c>
      <c r="NV109" t="s">
        <v>119</v>
      </c>
      <c r="NX109" s="8"/>
      <c r="OA109" s="19">
        <f t="shared" ref="OA109" si="8070">OA105</f>
        <v>11.535</v>
      </c>
      <c r="OB109" s="1" t="s">
        <v>12</v>
      </c>
      <c r="OD109" t="s">
        <v>119</v>
      </c>
      <c r="OF109" s="8"/>
      <c r="OI109" s="19">
        <f t="shared" ref="OI109" si="8071">OI105</f>
        <v>11.535</v>
      </c>
      <c r="OJ109" s="1" t="s">
        <v>12</v>
      </c>
      <c r="OL109" t="s">
        <v>119</v>
      </c>
      <c r="ON109" s="8"/>
      <c r="OQ109" s="19">
        <f t="shared" ref="OQ109" si="8072">OQ105</f>
        <v>11.535</v>
      </c>
      <c r="OR109" s="1" t="s">
        <v>12</v>
      </c>
      <c r="OT109" t="s">
        <v>119</v>
      </c>
      <c r="OV109" s="8"/>
      <c r="OY109" s="19">
        <f t="shared" ref="OY109" si="8073">OY105</f>
        <v>11.535</v>
      </c>
      <c r="OZ109" s="1" t="s">
        <v>12</v>
      </c>
      <c r="PB109" t="s">
        <v>119</v>
      </c>
      <c r="PD109" s="8"/>
      <c r="PG109" s="19">
        <f t="shared" ref="PG109" si="8074">PG105</f>
        <v>11.535</v>
      </c>
      <c r="PH109" s="1" t="s">
        <v>12</v>
      </c>
      <c r="PJ109" t="s">
        <v>119</v>
      </c>
      <c r="PL109" s="8"/>
      <c r="PO109" s="19">
        <f t="shared" ref="PO109" si="8075">PO105</f>
        <v>11.535</v>
      </c>
      <c r="PP109" s="1" t="s">
        <v>12</v>
      </c>
      <c r="PR109" t="s">
        <v>119</v>
      </c>
      <c r="PT109" s="8"/>
      <c r="PW109" s="19">
        <f t="shared" ref="PW109" si="8076">PW105</f>
        <v>11.535</v>
      </c>
      <c r="PX109" s="1" t="s">
        <v>12</v>
      </c>
      <c r="PZ109" t="s">
        <v>119</v>
      </c>
      <c r="QB109" s="8"/>
      <c r="QE109" s="19">
        <f t="shared" ref="QE109" si="8077">QE105</f>
        <v>11.535</v>
      </c>
      <c r="QF109" s="1" t="s">
        <v>12</v>
      </c>
      <c r="QH109" t="s">
        <v>119</v>
      </c>
      <c r="QJ109" s="8"/>
      <c r="QM109" s="19">
        <f t="shared" ref="QM109" si="8078">QM105</f>
        <v>11.535</v>
      </c>
      <c r="QN109" s="1" t="s">
        <v>12</v>
      </c>
      <c r="QP109" t="s">
        <v>119</v>
      </c>
      <c r="QR109" s="8"/>
      <c r="QU109" s="19">
        <f t="shared" ref="QU109" si="8079">QU105</f>
        <v>11.535</v>
      </c>
      <c r="QV109" s="1" t="s">
        <v>12</v>
      </c>
      <c r="QX109" t="s">
        <v>119</v>
      </c>
      <c r="QZ109" s="8"/>
      <c r="RC109" s="19">
        <f t="shared" ref="RC109" si="8080">RC105</f>
        <v>11.535</v>
      </c>
      <c r="RD109" s="1" t="s">
        <v>12</v>
      </c>
      <c r="RF109" t="s">
        <v>119</v>
      </c>
      <c r="RH109" s="8"/>
      <c r="RK109" s="19">
        <f t="shared" ref="RK109" si="8081">RK105</f>
        <v>11.535</v>
      </c>
      <c r="RL109" s="1" t="s">
        <v>12</v>
      </c>
      <c r="RN109" t="s">
        <v>119</v>
      </c>
      <c r="RP109" s="8"/>
      <c r="RS109" s="19">
        <f t="shared" ref="RS109" si="8082">RS105</f>
        <v>11.535</v>
      </c>
      <c r="RT109" s="1" t="s">
        <v>12</v>
      </c>
      <c r="RV109" t="s">
        <v>119</v>
      </c>
      <c r="RX109" s="8"/>
      <c r="SA109" s="19">
        <f t="shared" ref="SA109" si="8083">SA105</f>
        <v>11.535</v>
      </c>
      <c r="SB109" s="1" t="s">
        <v>12</v>
      </c>
      <c r="SD109" t="s">
        <v>119</v>
      </c>
      <c r="SF109" s="8"/>
      <c r="SI109" s="19">
        <f t="shared" ref="SI109" si="8084">SI105</f>
        <v>11.535</v>
      </c>
      <c r="SJ109" s="1" t="s">
        <v>12</v>
      </c>
      <c r="SL109" t="s">
        <v>119</v>
      </c>
      <c r="SN109" s="8"/>
      <c r="SQ109" s="19">
        <f t="shared" ref="SQ109" si="8085">SQ105</f>
        <v>11.535</v>
      </c>
      <c r="SR109" s="1" t="s">
        <v>12</v>
      </c>
      <c r="ST109" t="s">
        <v>119</v>
      </c>
      <c r="SV109" s="8"/>
      <c r="SY109" s="19">
        <f t="shared" ref="SY109" si="8086">SY105</f>
        <v>11.535</v>
      </c>
      <c r="SZ109" s="1" t="s">
        <v>12</v>
      </c>
      <c r="TB109" t="s">
        <v>119</v>
      </c>
      <c r="TD109" s="8"/>
      <c r="TG109" s="19">
        <f t="shared" ref="TG109" si="8087">TG105</f>
        <v>11.535</v>
      </c>
      <c r="TH109" s="1" t="s">
        <v>12</v>
      </c>
      <c r="TJ109" t="s">
        <v>119</v>
      </c>
      <c r="TL109" s="8"/>
      <c r="TO109" s="19">
        <f t="shared" ref="TO109" si="8088">TO105</f>
        <v>11.535</v>
      </c>
      <c r="TP109" s="1" t="s">
        <v>12</v>
      </c>
      <c r="TR109" t="s">
        <v>119</v>
      </c>
      <c r="TT109" s="8"/>
      <c r="TW109" s="19">
        <f t="shared" ref="TW109" si="8089">TW105</f>
        <v>11.535</v>
      </c>
      <c r="TX109" s="1" t="s">
        <v>12</v>
      </c>
      <c r="TZ109" t="s">
        <v>119</v>
      </c>
      <c r="UB109" s="8"/>
      <c r="UE109" s="19">
        <f t="shared" ref="UE109" si="8090">UE105</f>
        <v>11.535</v>
      </c>
      <c r="UF109" s="1" t="s">
        <v>12</v>
      </c>
      <c r="UH109" t="s">
        <v>119</v>
      </c>
      <c r="UJ109" s="8"/>
      <c r="UM109" s="19">
        <f t="shared" ref="UM109" si="8091">UM105</f>
        <v>11.535</v>
      </c>
      <c r="UN109" s="1" t="s">
        <v>12</v>
      </c>
      <c r="UP109" t="s">
        <v>119</v>
      </c>
      <c r="UR109" s="8"/>
      <c r="UU109" s="19">
        <f t="shared" ref="UU109" si="8092">UU105</f>
        <v>11.535</v>
      </c>
      <c r="UV109" s="1" t="s">
        <v>12</v>
      </c>
      <c r="UX109" t="s">
        <v>119</v>
      </c>
      <c r="UZ109" s="8"/>
      <c r="VC109" s="19">
        <f t="shared" ref="VC109" si="8093">VC105</f>
        <v>11.535</v>
      </c>
      <c r="VD109" s="1" t="s">
        <v>12</v>
      </c>
      <c r="VF109" t="s">
        <v>119</v>
      </c>
      <c r="VH109" s="8"/>
      <c r="VK109" s="19">
        <f t="shared" ref="VK109" si="8094">VK105</f>
        <v>11.535</v>
      </c>
      <c r="VL109" s="1" t="s">
        <v>12</v>
      </c>
      <c r="VN109" t="s">
        <v>119</v>
      </c>
      <c r="VP109" s="8"/>
      <c r="VS109" s="19">
        <f t="shared" ref="VS109" si="8095">VS105</f>
        <v>11.535</v>
      </c>
      <c r="VT109" s="1" t="s">
        <v>12</v>
      </c>
      <c r="VV109" t="s">
        <v>119</v>
      </c>
      <c r="VX109" s="8"/>
      <c r="WA109" s="19">
        <f t="shared" ref="WA109" si="8096">WA105</f>
        <v>11.535</v>
      </c>
      <c r="WB109" s="1" t="s">
        <v>12</v>
      </c>
      <c r="WD109" t="s">
        <v>119</v>
      </c>
      <c r="WF109" s="8"/>
      <c r="WI109" s="19">
        <f t="shared" ref="WI109" si="8097">WI105</f>
        <v>11.535</v>
      </c>
      <c r="WJ109" s="1" t="s">
        <v>12</v>
      </c>
      <c r="WL109" t="s">
        <v>119</v>
      </c>
      <c r="WN109" s="8"/>
      <c r="WQ109" s="19">
        <f t="shared" ref="WQ109" si="8098">WQ105</f>
        <v>11.535</v>
      </c>
      <c r="WR109" s="1" t="s">
        <v>12</v>
      </c>
      <c r="WT109" t="s">
        <v>119</v>
      </c>
      <c r="WV109" s="8"/>
      <c r="WY109" s="19">
        <f t="shared" ref="WY109" si="8099">WY105</f>
        <v>11.535</v>
      </c>
      <c r="WZ109" s="1" t="s">
        <v>12</v>
      </c>
      <c r="XB109" t="s">
        <v>119</v>
      </c>
      <c r="XD109" s="8"/>
      <c r="XG109" s="19">
        <f t="shared" ref="XG109" si="8100">XG105</f>
        <v>11.535</v>
      </c>
      <c r="XH109" s="1" t="s">
        <v>12</v>
      </c>
      <c r="XJ109" t="s">
        <v>119</v>
      </c>
      <c r="XL109" s="8"/>
      <c r="XO109" s="19">
        <f t="shared" ref="XO109" si="8101">XO105</f>
        <v>11.535</v>
      </c>
      <c r="XP109" s="1" t="s">
        <v>12</v>
      </c>
      <c r="XR109" t="s">
        <v>119</v>
      </c>
      <c r="XT109" s="8"/>
      <c r="XW109" s="19">
        <f t="shared" ref="XW109" si="8102">XW105</f>
        <v>11.535</v>
      </c>
      <c r="XX109" s="1" t="s">
        <v>12</v>
      </c>
      <c r="XZ109" t="s">
        <v>119</v>
      </c>
      <c r="YB109" s="8"/>
      <c r="YE109" s="19">
        <f t="shared" ref="YE109" si="8103">YE105</f>
        <v>11.535</v>
      </c>
      <c r="YF109" s="1" t="s">
        <v>12</v>
      </c>
      <c r="YH109" t="s">
        <v>119</v>
      </c>
      <c r="YJ109" s="8"/>
      <c r="YM109" s="19">
        <f t="shared" ref="YM109" si="8104">YM105</f>
        <v>11.535</v>
      </c>
      <c r="YN109" s="1" t="s">
        <v>12</v>
      </c>
      <c r="YP109" t="s">
        <v>119</v>
      </c>
      <c r="YR109" s="8"/>
      <c r="YU109" s="19">
        <f t="shared" ref="YU109" si="8105">YU105</f>
        <v>11.535</v>
      </c>
      <c r="YV109" s="1" t="s">
        <v>12</v>
      </c>
      <c r="YX109" t="s">
        <v>119</v>
      </c>
      <c r="YZ109" s="8"/>
      <c r="ZC109" s="19">
        <f t="shared" ref="ZC109" si="8106">ZC105</f>
        <v>11.535</v>
      </c>
      <c r="ZD109" s="1" t="s">
        <v>12</v>
      </c>
      <c r="ZF109" t="s">
        <v>119</v>
      </c>
      <c r="ZH109" s="8"/>
      <c r="ZK109" s="19">
        <f t="shared" ref="ZK109" si="8107">ZK105</f>
        <v>11.535</v>
      </c>
      <c r="ZL109" s="1" t="s">
        <v>12</v>
      </c>
      <c r="ZN109" t="s">
        <v>119</v>
      </c>
      <c r="ZP109" s="8"/>
      <c r="ZS109" s="19">
        <f t="shared" ref="ZS109" si="8108">ZS105</f>
        <v>11.535</v>
      </c>
      <c r="ZT109" s="1" t="s">
        <v>12</v>
      </c>
      <c r="ZV109" t="s">
        <v>119</v>
      </c>
      <c r="ZX109" s="8"/>
      <c r="AAA109" s="19">
        <f t="shared" ref="AAA109" si="8109">AAA105</f>
        <v>11.535</v>
      </c>
      <c r="AAB109" s="1" t="s">
        <v>12</v>
      </c>
      <c r="AAD109" t="s">
        <v>119</v>
      </c>
      <c r="AAF109" s="8"/>
      <c r="AAI109" s="19">
        <f t="shared" ref="AAI109" si="8110">AAI105</f>
        <v>11.535</v>
      </c>
      <c r="AAJ109" s="1" t="s">
        <v>12</v>
      </c>
      <c r="AAL109" t="s">
        <v>119</v>
      </c>
      <c r="AAN109" s="8"/>
      <c r="AAQ109" s="19">
        <f t="shared" ref="AAQ109" si="8111">AAQ105</f>
        <v>11.535</v>
      </c>
      <c r="AAR109" s="1" t="s">
        <v>12</v>
      </c>
      <c r="AAT109" t="s">
        <v>119</v>
      </c>
      <c r="AAV109" s="8"/>
      <c r="AAY109" s="19">
        <f t="shared" ref="AAY109" si="8112">AAY105</f>
        <v>11.535</v>
      </c>
      <c r="AAZ109" s="1" t="s">
        <v>12</v>
      </c>
      <c r="ABB109" t="s">
        <v>119</v>
      </c>
      <c r="ABD109" s="8"/>
      <c r="ABG109" s="19">
        <f t="shared" ref="ABG109" si="8113">ABG105</f>
        <v>11.535</v>
      </c>
      <c r="ABH109" s="1" t="s">
        <v>12</v>
      </c>
      <c r="ABJ109" t="s">
        <v>119</v>
      </c>
      <c r="ABL109" s="8"/>
      <c r="ABO109" s="19">
        <f t="shared" ref="ABO109" si="8114">ABO105</f>
        <v>11.535</v>
      </c>
      <c r="ABP109" s="1" t="s">
        <v>12</v>
      </c>
      <c r="ABR109" t="s">
        <v>119</v>
      </c>
      <c r="ABT109" s="8"/>
      <c r="ABW109" s="19">
        <f t="shared" ref="ABW109" si="8115">ABW105</f>
        <v>11.535</v>
      </c>
      <c r="ABX109" s="1" t="s">
        <v>12</v>
      </c>
      <c r="ABZ109" t="s">
        <v>119</v>
      </c>
      <c r="ACB109" s="8"/>
      <c r="ACE109" s="19">
        <f t="shared" ref="ACE109" si="8116">ACE105</f>
        <v>11.535</v>
      </c>
      <c r="ACF109" s="1" t="s">
        <v>12</v>
      </c>
      <c r="ACH109" t="s">
        <v>119</v>
      </c>
      <c r="ACJ109" s="8"/>
      <c r="ACM109" s="19">
        <f t="shared" ref="ACM109" si="8117">ACM105</f>
        <v>11.535</v>
      </c>
      <c r="ACN109" s="1" t="s">
        <v>12</v>
      </c>
      <c r="ACP109" t="s">
        <v>119</v>
      </c>
      <c r="ACR109" s="8"/>
      <c r="ACU109" s="19">
        <f t="shared" ref="ACU109" si="8118">ACU105</f>
        <v>11.535</v>
      </c>
      <c r="ACV109" s="1" t="s">
        <v>12</v>
      </c>
      <c r="ACX109" t="s">
        <v>119</v>
      </c>
      <c r="ACZ109" s="8"/>
      <c r="ADC109" s="19">
        <f t="shared" ref="ADC109" si="8119">ADC105</f>
        <v>11.535</v>
      </c>
      <c r="ADD109" s="1" t="s">
        <v>12</v>
      </c>
      <c r="ADF109" t="s">
        <v>119</v>
      </c>
      <c r="ADH109" s="8"/>
      <c r="ADK109" s="19">
        <f t="shared" ref="ADK109" si="8120">ADK105</f>
        <v>11.535</v>
      </c>
      <c r="ADL109" s="1" t="s">
        <v>12</v>
      </c>
      <c r="ADN109" t="s">
        <v>119</v>
      </c>
      <c r="ADP109" s="8"/>
      <c r="ADS109" s="19">
        <f t="shared" ref="ADS109" si="8121">ADS105</f>
        <v>11.535</v>
      </c>
      <c r="ADT109" s="1" t="s">
        <v>12</v>
      </c>
      <c r="ADV109" t="s">
        <v>119</v>
      </c>
      <c r="ADX109" s="8"/>
      <c r="AEA109" s="19">
        <f t="shared" ref="AEA109" si="8122">AEA105</f>
        <v>11.535</v>
      </c>
      <c r="AEB109" s="1" t="s">
        <v>12</v>
      </c>
      <c r="AED109" t="s">
        <v>119</v>
      </c>
      <c r="AEF109" s="8"/>
      <c r="AEI109" s="19">
        <f t="shared" ref="AEI109" si="8123">AEI105</f>
        <v>11.535</v>
      </c>
      <c r="AEJ109" s="1" t="s">
        <v>12</v>
      </c>
      <c r="AEL109" t="s">
        <v>119</v>
      </c>
      <c r="AEN109" s="8"/>
      <c r="AEQ109" s="19">
        <f t="shared" ref="AEQ109" si="8124">AEQ105</f>
        <v>11.535</v>
      </c>
      <c r="AER109" s="1" t="s">
        <v>12</v>
      </c>
      <c r="AET109" t="s">
        <v>119</v>
      </c>
      <c r="AEV109" s="8"/>
      <c r="AEY109" s="19">
        <f t="shared" ref="AEY109" si="8125">AEY105</f>
        <v>11.535</v>
      </c>
      <c r="AEZ109" s="1" t="s">
        <v>12</v>
      </c>
      <c r="AFB109" t="s">
        <v>119</v>
      </c>
      <c r="AFD109" s="8"/>
      <c r="AFG109" s="19">
        <f t="shared" ref="AFG109" si="8126">AFG105</f>
        <v>11.535</v>
      </c>
      <c r="AFH109" s="1" t="s">
        <v>12</v>
      </c>
      <c r="AFJ109" t="s">
        <v>119</v>
      </c>
      <c r="AFL109" s="8"/>
      <c r="AFO109" s="19">
        <f t="shared" ref="AFO109" si="8127">AFO105</f>
        <v>11.535</v>
      </c>
      <c r="AFP109" s="1" t="s">
        <v>12</v>
      </c>
      <c r="AFR109" t="s">
        <v>119</v>
      </c>
      <c r="AFT109" s="8"/>
      <c r="AFW109" s="19">
        <f t="shared" ref="AFW109" si="8128">AFW105</f>
        <v>11.535</v>
      </c>
      <c r="AFX109" s="1" t="s">
        <v>12</v>
      </c>
      <c r="AFZ109" t="s">
        <v>119</v>
      </c>
      <c r="AGB109" s="8"/>
      <c r="AGE109" s="19">
        <f t="shared" ref="AGE109" si="8129">AGE105</f>
        <v>11.535</v>
      </c>
      <c r="AGF109" s="1" t="s">
        <v>12</v>
      </c>
      <c r="AGH109" t="s">
        <v>119</v>
      </c>
      <c r="AGJ109" s="8"/>
      <c r="AGM109" s="19">
        <f t="shared" ref="AGM109" si="8130">AGM105</f>
        <v>11.535</v>
      </c>
      <c r="AGN109" s="1" t="s">
        <v>12</v>
      </c>
      <c r="AGP109" t="s">
        <v>119</v>
      </c>
      <c r="AGR109" s="8"/>
      <c r="AGU109" s="19">
        <f t="shared" ref="AGU109" si="8131">AGU105</f>
        <v>11.535</v>
      </c>
      <c r="AGV109" s="1" t="s">
        <v>12</v>
      </c>
      <c r="AGX109" t="s">
        <v>119</v>
      </c>
      <c r="AGZ109" s="8"/>
      <c r="AHC109" s="19">
        <f t="shared" ref="AHC109" si="8132">AHC105</f>
        <v>11.535</v>
      </c>
      <c r="AHD109" s="1" t="s">
        <v>12</v>
      </c>
      <c r="AHF109" t="s">
        <v>119</v>
      </c>
      <c r="AHH109" s="8"/>
      <c r="AHK109" s="19">
        <f t="shared" ref="AHK109" si="8133">AHK105</f>
        <v>11.535</v>
      </c>
      <c r="AHL109" s="1" t="s">
        <v>12</v>
      </c>
      <c r="AHN109" t="s">
        <v>119</v>
      </c>
      <c r="AHP109" s="8"/>
      <c r="AHS109" s="19">
        <f t="shared" ref="AHS109" si="8134">AHS105</f>
        <v>11.535</v>
      </c>
      <c r="AHT109" s="1" t="s">
        <v>12</v>
      </c>
      <c r="AHV109" t="s">
        <v>119</v>
      </c>
      <c r="AHX109" s="8"/>
      <c r="AIA109" s="19">
        <f t="shared" ref="AIA109" si="8135">AIA105</f>
        <v>11.535</v>
      </c>
      <c r="AIB109" s="1" t="s">
        <v>12</v>
      </c>
      <c r="AID109" t="s">
        <v>119</v>
      </c>
      <c r="AIF109" s="8"/>
      <c r="AII109" s="19">
        <f t="shared" ref="AII109" si="8136">AII105</f>
        <v>11.535</v>
      </c>
      <c r="AIJ109" s="1" t="s">
        <v>12</v>
      </c>
      <c r="AIL109" t="s">
        <v>119</v>
      </c>
      <c r="AIN109" s="8"/>
      <c r="AIQ109" s="19">
        <f t="shared" ref="AIQ109" si="8137">AIQ105</f>
        <v>11.535</v>
      </c>
      <c r="AIR109" s="1" t="s">
        <v>12</v>
      </c>
      <c r="AIT109" t="s">
        <v>119</v>
      </c>
      <c r="AIV109" s="8"/>
      <c r="AIY109" s="19">
        <f t="shared" ref="AIY109" si="8138">AIY105</f>
        <v>11.535</v>
      </c>
      <c r="AIZ109" s="1" t="s">
        <v>12</v>
      </c>
      <c r="AJB109" t="s">
        <v>119</v>
      </c>
      <c r="AJD109" s="8"/>
      <c r="AJG109" s="19">
        <f t="shared" ref="AJG109" si="8139">AJG105</f>
        <v>11.535</v>
      </c>
      <c r="AJH109" s="1" t="s">
        <v>12</v>
      </c>
      <c r="AJJ109" t="s">
        <v>119</v>
      </c>
      <c r="AJL109" s="8"/>
      <c r="AJO109" s="19">
        <f t="shared" ref="AJO109" si="8140">AJO105</f>
        <v>11.535</v>
      </c>
      <c r="AJP109" s="1" t="s">
        <v>12</v>
      </c>
      <c r="AJR109" t="s">
        <v>119</v>
      </c>
      <c r="AJT109" s="8"/>
      <c r="AJW109" s="19">
        <f t="shared" ref="AJW109" si="8141">AJW105</f>
        <v>11.535</v>
      </c>
      <c r="AJX109" s="1" t="s">
        <v>12</v>
      </c>
      <c r="AJZ109" t="s">
        <v>119</v>
      </c>
      <c r="AKB109" s="8"/>
      <c r="AKE109" s="19">
        <f t="shared" ref="AKE109" si="8142">AKE105</f>
        <v>11.535</v>
      </c>
      <c r="AKF109" s="1" t="s">
        <v>12</v>
      </c>
      <c r="AKH109" t="s">
        <v>119</v>
      </c>
      <c r="AKJ109" s="8"/>
      <c r="AKM109" s="19">
        <f t="shared" ref="AKM109" si="8143">AKM105</f>
        <v>11.535</v>
      </c>
      <c r="AKN109" s="1" t="s">
        <v>12</v>
      </c>
      <c r="AKP109" t="s">
        <v>119</v>
      </c>
      <c r="AKR109" s="8"/>
      <c r="AKU109" s="19">
        <f t="shared" ref="AKU109" si="8144">AKU105</f>
        <v>11.535</v>
      </c>
      <c r="AKV109" s="1" t="s">
        <v>12</v>
      </c>
      <c r="AKX109" t="s">
        <v>119</v>
      </c>
      <c r="AKZ109" s="8"/>
      <c r="ALC109" s="19">
        <f t="shared" ref="ALC109" si="8145">ALC105</f>
        <v>11.535</v>
      </c>
      <c r="ALD109" s="1" t="s">
        <v>12</v>
      </c>
      <c r="ALF109" t="s">
        <v>119</v>
      </c>
      <c r="ALH109" s="8"/>
      <c r="ALK109" s="19">
        <f t="shared" ref="ALK109" si="8146">ALK105</f>
        <v>11.535</v>
      </c>
      <c r="ALL109" s="1" t="s">
        <v>12</v>
      </c>
      <c r="ALN109" t="s">
        <v>119</v>
      </c>
      <c r="ALP109" s="8"/>
      <c r="ALS109" s="19">
        <f t="shared" ref="ALS109" si="8147">ALS105</f>
        <v>11.535</v>
      </c>
      <c r="ALT109" s="1" t="s">
        <v>12</v>
      </c>
      <c r="ALV109" t="s">
        <v>119</v>
      </c>
      <c r="ALX109" s="8"/>
      <c r="AMA109" s="19">
        <f t="shared" ref="AMA109" si="8148">AMA105</f>
        <v>11.535</v>
      </c>
      <c r="AMB109" s="1" t="s">
        <v>12</v>
      </c>
      <c r="AMD109" t="s">
        <v>119</v>
      </c>
      <c r="AMF109" s="8"/>
      <c r="AMI109" s="19">
        <f t="shared" ref="AMI109" si="8149">AMI105</f>
        <v>11.535</v>
      </c>
      <c r="AMJ109" s="1" t="s">
        <v>12</v>
      </c>
      <c r="AML109" t="s">
        <v>119</v>
      </c>
      <c r="AMN109" s="8"/>
      <c r="AMQ109" s="19">
        <f t="shared" ref="AMQ109" si="8150">AMQ105</f>
        <v>11.535</v>
      </c>
      <c r="AMR109" s="1" t="s">
        <v>12</v>
      </c>
      <c r="AMT109" t="s">
        <v>119</v>
      </c>
      <c r="AMV109" s="8"/>
      <c r="AMY109" s="19">
        <f t="shared" ref="AMY109" si="8151">AMY105</f>
        <v>11.535</v>
      </c>
      <c r="AMZ109" s="1" t="s">
        <v>12</v>
      </c>
      <c r="ANB109" t="s">
        <v>119</v>
      </c>
      <c r="AND109" s="8"/>
      <c r="ANG109" s="19">
        <f t="shared" ref="ANG109" si="8152">ANG105</f>
        <v>11.535</v>
      </c>
      <c r="ANH109" s="1" t="s">
        <v>12</v>
      </c>
      <c r="ANJ109" t="s">
        <v>119</v>
      </c>
      <c r="ANL109" s="8"/>
      <c r="ANO109" s="19">
        <f t="shared" ref="ANO109" si="8153">ANO105</f>
        <v>11.535</v>
      </c>
      <c r="ANP109" s="1" t="s">
        <v>12</v>
      </c>
      <c r="ANR109" t="s">
        <v>119</v>
      </c>
      <c r="ANT109" s="8"/>
      <c r="ANW109" s="19">
        <f t="shared" ref="ANW109" si="8154">ANW105</f>
        <v>11.535</v>
      </c>
      <c r="ANX109" s="1" t="s">
        <v>12</v>
      </c>
      <c r="ANZ109" t="s">
        <v>119</v>
      </c>
      <c r="AOB109" s="8"/>
      <c r="AOE109" s="19">
        <f t="shared" ref="AOE109" si="8155">AOE105</f>
        <v>11.535</v>
      </c>
      <c r="AOF109" s="1" t="s">
        <v>12</v>
      </c>
      <c r="AOH109" t="s">
        <v>119</v>
      </c>
      <c r="AOJ109" s="8"/>
      <c r="AOM109" s="19">
        <f t="shared" ref="AOM109" si="8156">AOM105</f>
        <v>11.535</v>
      </c>
      <c r="AON109" s="1" t="s">
        <v>12</v>
      </c>
      <c r="AOP109" t="s">
        <v>119</v>
      </c>
      <c r="AOR109" s="8"/>
      <c r="AOU109" s="19">
        <f t="shared" ref="AOU109" si="8157">AOU105</f>
        <v>11.535</v>
      </c>
      <c r="AOV109" s="1" t="s">
        <v>12</v>
      </c>
      <c r="AOX109" t="s">
        <v>119</v>
      </c>
      <c r="AOZ109" s="8"/>
      <c r="APC109" s="19">
        <f t="shared" ref="APC109" si="8158">APC105</f>
        <v>11.535</v>
      </c>
      <c r="APD109" s="1" t="s">
        <v>12</v>
      </c>
      <c r="APF109" t="s">
        <v>119</v>
      </c>
      <c r="APH109" s="8"/>
      <c r="APK109" s="19">
        <f t="shared" ref="APK109" si="8159">APK105</f>
        <v>11.535</v>
      </c>
      <c r="APL109" s="1" t="s">
        <v>12</v>
      </c>
      <c r="APN109" t="s">
        <v>119</v>
      </c>
      <c r="APP109" s="8"/>
      <c r="APS109" s="19">
        <f t="shared" ref="APS109" si="8160">APS105</f>
        <v>11.535</v>
      </c>
      <c r="APT109" s="1" t="s">
        <v>12</v>
      </c>
      <c r="APV109" t="s">
        <v>119</v>
      </c>
      <c r="APX109" s="8"/>
      <c r="AQA109" s="19">
        <f t="shared" ref="AQA109" si="8161">AQA105</f>
        <v>11.535</v>
      </c>
      <c r="AQB109" s="1" t="s">
        <v>12</v>
      </c>
      <c r="AQD109" t="s">
        <v>119</v>
      </c>
      <c r="AQF109" s="8"/>
      <c r="AQI109" s="19">
        <f t="shared" ref="AQI109" si="8162">AQI105</f>
        <v>11.535</v>
      </c>
      <c r="AQJ109" s="1" t="s">
        <v>12</v>
      </c>
      <c r="AQL109" t="s">
        <v>119</v>
      </c>
      <c r="AQN109" s="8"/>
      <c r="AQQ109" s="19">
        <f t="shared" ref="AQQ109" si="8163">AQQ105</f>
        <v>11.535</v>
      </c>
      <c r="AQR109" s="1" t="s">
        <v>12</v>
      </c>
      <c r="AQT109" t="s">
        <v>119</v>
      </c>
      <c r="AQV109" s="8"/>
      <c r="AQY109" s="19">
        <f t="shared" ref="AQY109" si="8164">AQY105</f>
        <v>11.535</v>
      </c>
      <c r="AQZ109" s="1" t="s">
        <v>12</v>
      </c>
      <c r="ARB109" t="s">
        <v>119</v>
      </c>
      <c r="ARD109" s="8"/>
      <c r="ARG109" s="19">
        <f t="shared" ref="ARG109" si="8165">ARG105</f>
        <v>11.535</v>
      </c>
      <c r="ARH109" s="1" t="s">
        <v>12</v>
      </c>
      <c r="ARJ109" t="s">
        <v>119</v>
      </c>
      <c r="ARL109" s="8"/>
      <c r="ARO109" s="19">
        <f t="shared" ref="ARO109" si="8166">ARO105</f>
        <v>11.535</v>
      </c>
      <c r="ARP109" s="1" t="s">
        <v>12</v>
      </c>
      <c r="ARR109" t="s">
        <v>119</v>
      </c>
      <c r="ART109" s="8"/>
      <c r="ARW109" s="19">
        <f t="shared" ref="ARW109" si="8167">ARW105</f>
        <v>11.535</v>
      </c>
      <c r="ARX109" s="1" t="s">
        <v>12</v>
      </c>
      <c r="ARZ109" t="s">
        <v>119</v>
      </c>
      <c r="ASB109" s="8"/>
      <c r="ASE109" s="19">
        <f t="shared" ref="ASE109" si="8168">ASE105</f>
        <v>11.535</v>
      </c>
      <c r="ASF109" s="1" t="s">
        <v>12</v>
      </c>
      <c r="ASH109" t="s">
        <v>119</v>
      </c>
      <c r="ASJ109" s="8"/>
      <c r="ASM109" s="19">
        <f t="shared" ref="ASM109" si="8169">ASM105</f>
        <v>11.535</v>
      </c>
      <c r="ASN109" s="1" t="s">
        <v>12</v>
      </c>
      <c r="ASP109" t="s">
        <v>119</v>
      </c>
      <c r="ASR109" s="8"/>
      <c r="ASU109" s="19">
        <f t="shared" ref="ASU109" si="8170">ASU105</f>
        <v>11.535</v>
      </c>
      <c r="ASV109" s="1" t="s">
        <v>12</v>
      </c>
      <c r="ASX109" t="s">
        <v>119</v>
      </c>
      <c r="ASZ109" s="8"/>
      <c r="ATC109" s="19">
        <f t="shared" ref="ATC109" si="8171">ATC105</f>
        <v>11.535</v>
      </c>
      <c r="ATD109" s="1" t="s">
        <v>12</v>
      </c>
      <c r="ATF109" t="s">
        <v>119</v>
      </c>
      <c r="ATH109" s="8"/>
      <c r="ATK109" s="19">
        <f t="shared" ref="ATK109" si="8172">ATK105</f>
        <v>11.535</v>
      </c>
      <c r="ATL109" s="1" t="s">
        <v>12</v>
      </c>
      <c r="ATN109" t="s">
        <v>119</v>
      </c>
      <c r="ATP109" s="8"/>
      <c r="ATS109" s="19">
        <f t="shared" ref="ATS109" si="8173">ATS105</f>
        <v>11.535</v>
      </c>
      <c r="ATT109" s="1" t="s">
        <v>12</v>
      </c>
      <c r="ATV109" t="s">
        <v>119</v>
      </c>
      <c r="ATX109" s="8"/>
      <c r="AUA109" s="19">
        <f t="shared" ref="AUA109" si="8174">AUA105</f>
        <v>11.535</v>
      </c>
      <c r="AUB109" s="1" t="s">
        <v>12</v>
      </c>
      <c r="AUD109" t="s">
        <v>119</v>
      </c>
      <c r="AUF109" s="8"/>
      <c r="AUI109" s="19">
        <f t="shared" ref="AUI109" si="8175">AUI105</f>
        <v>11.535</v>
      </c>
      <c r="AUJ109" s="1" t="s">
        <v>12</v>
      </c>
      <c r="AUL109" t="s">
        <v>119</v>
      </c>
      <c r="AUN109" s="8"/>
      <c r="AUQ109" s="19">
        <f t="shared" ref="AUQ109" si="8176">AUQ105</f>
        <v>11.535</v>
      </c>
      <c r="AUR109" s="1" t="s">
        <v>12</v>
      </c>
      <c r="AUT109" t="s">
        <v>119</v>
      </c>
      <c r="AUV109" s="8"/>
      <c r="AUY109" s="19">
        <f t="shared" ref="AUY109" si="8177">AUY105</f>
        <v>11.535</v>
      </c>
      <c r="AUZ109" s="1" t="s">
        <v>12</v>
      </c>
      <c r="AVB109" t="s">
        <v>119</v>
      </c>
      <c r="AVD109" s="8"/>
      <c r="AVG109" s="19">
        <f t="shared" ref="AVG109" si="8178">AVG105</f>
        <v>11.535</v>
      </c>
      <c r="AVH109" s="1" t="s">
        <v>12</v>
      </c>
      <c r="AVJ109" t="s">
        <v>119</v>
      </c>
      <c r="AVL109" s="8"/>
      <c r="AVO109" s="19">
        <f t="shared" ref="AVO109" si="8179">AVO105</f>
        <v>11.535</v>
      </c>
      <c r="AVP109" s="1" t="s">
        <v>12</v>
      </c>
      <c r="AVR109" t="s">
        <v>119</v>
      </c>
      <c r="AVT109" s="8"/>
      <c r="AVW109" s="19">
        <f t="shared" ref="AVW109" si="8180">AVW105</f>
        <v>11.535</v>
      </c>
      <c r="AVX109" s="1" t="s">
        <v>12</v>
      </c>
      <c r="AVZ109" t="s">
        <v>119</v>
      </c>
      <c r="AWB109" s="8"/>
      <c r="AWE109" s="19">
        <f t="shared" ref="AWE109" si="8181">AWE105</f>
        <v>11.535</v>
      </c>
      <c r="AWF109" s="1" t="s">
        <v>12</v>
      </c>
      <c r="AWH109" t="s">
        <v>119</v>
      </c>
      <c r="AWJ109" s="8"/>
      <c r="AWM109" s="19">
        <f t="shared" ref="AWM109" si="8182">AWM105</f>
        <v>11.535</v>
      </c>
      <c r="AWN109" s="1" t="s">
        <v>12</v>
      </c>
      <c r="AWP109" t="s">
        <v>119</v>
      </c>
      <c r="AWR109" s="8"/>
      <c r="AWU109" s="19">
        <f t="shared" ref="AWU109" si="8183">AWU105</f>
        <v>11.535</v>
      </c>
      <c r="AWV109" s="1" t="s">
        <v>12</v>
      </c>
      <c r="AWX109" t="s">
        <v>119</v>
      </c>
      <c r="AWZ109" s="8"/>
      <c r="AXC109" s="19">
        <f t="shared" ref="AXC109" si="8184">AXC105</f>
        <v>11.535</v>
      </c>
      <c r="AXD109" s="1" t="s">
        <v>12</v>
      </c>
      <c r="AXF109" t="s">
        <v>119</v>
      </c>
      <c r="AXH109" s="8"/>
      <c r="AXK109" s="19">
        <f t="shared" ref="AXK109" si="8185">AXK105</f>
        <v>11.535</v>
      </c>
      <c r="AXL109" s="1" t="s">
        <v>12</v>
      </c>
      <c r="AXN109" t="s">
        <v>119</v>
      </c>
      <c r="AXP109" s="8"/>
      <c r="AXS109" s="19">
        <f t="shared" ref="AXS109" si="8186">AXS105</f>
        <v>11.535</v>
      </c>
      <c r="AXT109" s="1" t="s">
        <v>12</v>
      </c>
      <c r="AXV109" t="s">
        <v>119</v>
      </c>
      <c r="AXX109" s="8"/>
      <c r="AYA109" s="19">
        <f t="shared" ref="AYA109" si="8187">AYA105</f>
        <v>11.535</v>
      </c>
      <c r="AYB109" s="1" t="s">
        <v>12</v>
      </c>
      <c r="AYD109" t="s">
        <v>119</v>
      </c>
      <c r="AYF109" s="8"/>
      <c r="AYI109" s="19">
        <f t="shared" ref="AYI109" si="8188">AYI105</f>
        <v>11.535</v>
      </c>
      <c r="AYJ109" s="1" t="s">
        <v>12</v>
      </c>
      <c r="AYL109" t="s">
        <v>119</v>
      </c>
      <c r="AYN109" s="8"/>
      <c r="AYQ109" s="19">
        <f t="shared" ref="AYQ109" si="8189">AYQ105</f>
        <v>11.535</v>
      </c>
      <c r="AYR109" s="1" t="s">
        <v>12</v>
      </c>
      <c r="AYT109" t="s">
        <v>119</v>
      </c>
      <c r="AYV109" s="8"/>
      <c r="AYY109" s="19">
        <f t="shared" ref="AYY109" si="8190">AYY105</f>
        <v>11.535</v>
      </c>
      <c r="AYZ109" s="1" t="s">
        <v>12</v>
      </c>
      <c r="AZB109" t="s">
        <v>119</v>
      </c>
      <c r="AZD109" s="8"/>
      <c r="AZG109" s="19">
        <f t="shared" ref="AZG109" si="8191">AZG105</f>
        <v>11.535</v>
      </c>
      <c r="AZH109" s="1" t="s">
        <v>12</v>
      </c>
      <c r="AZJ109" t="s">
        <v>119</v>
      </c>
      <c r="AZL109" s="8"/>
      <c r="AZO109" s="19">
        <f t="shared" ref="AZO109" si="8192">AZO105</f>
        <v>11.535</v>
      </c>
      <c r="AZP109" s="1" t="s">
        <v>12</v>
      </c>
      <c r="AZR109" t="s">
        <v>119</v>
      </c>
      <c r="AZT109" s="8"/>
      <c r="AZW109" s="19">
        <f t="shared" ref="AZW109" si="8193">AZW105</f>
        <v>11.535</v>
      </c>
      <c r="AZX109" s="1" t="s">
        <v>12</v>
      </c>
      <c r="AZZ109" t="s">
        <v>119</v>
      </c>
      <c r="BAB109" s="8"/>
      <c r="BAE109" s="19">
        <f t="shared" ref="BAE109" si="8194">BAE105</f>
        <v>11.535</v>
      </c>
      <c r="BAF109" s="1" t="s">
        <v>12</v>
      </c>
      <c r="BAH109" t="s">
        <v>119</v>
      </c>
      <c r="BAJ109" s="8"/>
      <c r="BAM109" s="19">
        <f t="shared" ref="BAM109" si="8195">BAM105</f>
        <v>11.535</v>
      </c>
      <c r="BAN109" s="1" t="s">
        <v>12</v>
      </c>
      <c r="BAP109" t="s">
        <v>119</v>
      </c>
      <c r="BAR109" s="8"/>
      <c r="BAU109" s="19">
        <f t="shared" ref="BAU109" si="8196">BAU105</f>
        <v>11.535</v>
      </c>
      <c r="BAV109" s="1" t="s">
        <v>12</v>
      </c>
      <c r="BAX109" t="s">
        <v>119</v>
      </c>
      <c r="BAZ109" s="8"/>
      <c r="BBC109" s="19">
        <f t="shared" ref="BBC109" si="8197">BBC105</f>
        <v>11.535</v>
      </c>
      <c r="BBD109" s="1" t="s">
        <v>12</v>
      </c>
      <c r="BBF109" t="s">
        <v>119</v>
      </c>
      <c r="BBH109" s="8"/>
      <c r="BBK109" s="19">
        <f t="shared" ref="BBK109" si="8198">BBK105</f>
        <v>11.535</v>
      </c>
      <c r="BBL109" s="1" t="s">
        <v>12</v>
      </c>
      <c r="BBN109" t="s">
        <v>119</v>
      </c>
      <c r="BBP109" s="8"/>
      <c r="BBS109" s="19">
        <f t="shared" ref="BBS109" si="8199">BBS105</f>
        <v>11.535</v>
      </c>
      <c r="BBT109" s="1" t="s">
        <v>12</v>
      </c>
      <c r="BBV109" t="s">
        <v>119</v>
      </c>
      <c r="BBX109" s="8"/>
      <c r="BCA109" s="19">
        <f t="shared" ref="BCA109" si="8200">BCA105</f>
        <v>11.535</v>
      </c>
      <c r="BCB109" s="1" t="s">
        <v>12</v>
      </c>
      <c r="BCD109" t="s">
        <v>119</v>
      </c>
      <c r="BCF109" s="8"/>
      <c r="BCI109" s="19">
        <f t="shared" ref="BCI109" si="8201">BCI105</f>
        <v>11.535</v>
      </c>
      <c r="BCJ109" s="1" t="s">
        <v>12</v>
      </c>
      <c r="BCL109" t="s">
        <v>119</v>
      </c>
      <c r="BCN109" s="8"/>
      <c r="BCQ109" s="19">
        <f t="shared" ref="BCQ109" si="8202">BCQ105</f>
        <v>11.535</v>
      </c>
      <c r="BCR109" s="1" t="s">
        <v>12</v>
      </c>
      <c r="BCT109" t="s">
        <v>119</v>
      </c>
      <c r="BCV109" s="8"/>
      <c r="BCY109" s="19">
        <f t="shared" ref="BCY109" si="8203">BCY105</f>
        <v>11.535</v>
      </c>
      <c r="BCZ109" s="1" t="s">
        <v>12</v>
      </c>
      <c r="BDB109" t="s">
        <v>119</v>
      </c>
      <c r="BDD109" s="8"/>
      <c r="BDG109" s="19">
        <f t="shared" ref="BDG109" si="8204">BDG105</f>
        <v>11.535</v>
      </c>
      <c r="BDH109" s="1" t="s">
        <v>12</v>
      </c>
      <c r="BDJ109" t="s">
        <v>119</v>
      </c>
      <c r="BDL109" s="8"/>
      <c r="BDO109" s="19">
        <f t="shared" ref="BDO109" si="8205">BDO105</f>
        <v>11.535</v>
      </c>
      <c r="BDP109" s="1" t="s">
        <v>12</v>
      </c>
      <c r="BDR109" t="s">
        <v>119</v>
      </c>
      <c r="BDT109" s="8"/>
      <c r="BDW109" s="19">
        <f t="shared" ref="BDW109" si="8206">BDW105</f>
        <v>11.535</v>
      </c>
      <c r="BDX109" s="1" t="s">
        <v>12</v>
      </c>
      <c r="BDZ109" t="s">
        <v>119</v>
      </c>
      <c r="BEB109" s="8"/>
      <c r="BEE109" s="19">
        <f t="shared" ref="BEE109" si="8207">BEE105</f>
        <v>11.535</v>
      </c>
      <c r="BEF109" s="1" t="s">
        <v>12</v>
      </c>
      <c r="BEH109" t="s">
        <v>119</v>
      </c>
      <c r="BEJ109" s="8"/>
      <c r="BEM109" s="19">
        <f t="shared" ref="BEM109" si="8208">BEM105</f>
        <v>11.535</v>
      </c>
      <c r="BEN109" s="1" t="s">
        <v>12</v>
      </c>
      <c r="BEP109" t="s">
        <v>119</v>
      </c>
      <c r="BER109" s="8"/>
      <c r="BEU109" s="19">
        <f t="shared" ref="BEU109" si="8209">BEU105</f>
        <v>11.535</v>
      </c>
      <c r="BEV109" s="1" t="s">
        <v>12</v>
      </c>
      <c r="BEX109" t="s">
        <v>119</v>
      </c>
      <c r="BEZ109" s="8"/>
      <c r="BFC109" s="19">
        <f t="shared" ref="BFC109" si="8210">BFC105</f>
        <v>11.535</v>
      </c>
      <c r="BFD109" s="1" t="s">
        <v>12</v>
      </c>
      <c r="BFF109" t="s">
        <v>119</v>
      </c>
      <c r="BFH109" s="8"/>
      <c r="BFK109" s="19">
        <f t="shared" ref="BFK109" si="8211">BFK105</f>
        <v>11.535</v>
      </c>
      <c r="BFL109" s="1" t="s">
        <v>12</v>
      </c>
      <c r="BFN109" t="s">
        <v>119</v>
      </c>
      <c r="BFP109" s="8"/>
      <c r="BFS109" s="19">
        <f t="shared" ref="BFS109" si="8212">BFS105</f>
        <v>11.535</v>
      </c>
      <c r="BFT109" s="1" t="s">
        <v>12</v>
      </c>
      <c r="BFV109" t="s">
        <v>119</v>
      </c>
      <c r="BFX109" s="8"/>
      <c r="BGA109" s="19">
        <f t="shared" ref="BGA109" si="8213">BGA105</f>
        <v>11.535</v>
      </c>
      <c r="BGB109" s="1" t="s">
        <v>12</v>
      </c>
      <c r="BGD109" t="s">
        <v>119</v>
      </c>
      <c r="BGF109" s="8"/>
      <c r="BGI109" s="19">
        <f t="shared" ref="BGI109" si="8214">BGI105</f>
        <v>11.535</v>
      </c>
      <c r="BGJ109" s="1" t="s">
        <v>12</v>
      </c>
      <c r="BGL109" t="s">
        <v>119</v>
      </c>
      <c r="BGN109" s="8"/>
      <c r="BGQ109" s="19">
        <f t="shared" ref="BGQ109" si="8215">BGQ105</f>
        <v>11.535</v>
      </c>
      <c r="BGR109" s="1" t="s">
        <v>12</v>
      </c>
      <c r="BGT109" t="s">
        <v>119</v>
      </c>
      <c r="BGV109" s="8"/>
      <c r="BGY109" s="19">
        <f t="shared" ref="BGY109" si="8216">BGY105</f>
        <v>11.535</v>
      </c>
      <c r="BGZ109" s="1" t="s">
        <v>12</v>
      </c>
      <c r="BHB109" t="s">
        <v>119</v>
      </c>
      <c r="BHD109" s="8"/>
      <c r="BHG109" s="19">
        <f t="shared" ref="BHG109" si="8217">BHG105</f>
        <v>11.535</v>
      </c>
      <c r="BHH109" s="1" t="s">
        <v>12</v>
      </c>
      <c r="BHJ109" t="s">
        <v>119</v>
      </c>
      <c r="BHL109" s="8"/>
      <c r="BHO109" s="19">
        <f t="shared" ref="BHO109" si="8218">BHO105</f>
        <v>11.535</v>
      </c>
      <c r="BHP109" s="1" t="s">
        <v>12</v>
      </c>
      <c r="BHR109" t="s">
        <v>119</v>
      </c>
      <c r="BHT109" s="8"/>
      <c r="BHW109" s="19">
        <f t="shared" ref="BHW109" si="8219">BHW105</f>
        <v>11.535</v>
      </c>
      <c r="BHX109" s="1" t="s">
        <v>12</v>
      </c>
      <c r="BHZ109" t="s">
        <v>119</v>
      </c>
      <c r="BIB109" s="8"/>
      <c r="BIE109" s="19">
        <f t="shared" ref="BIE109" si="8220">BIE105</f>
        <v>11.535</v>
      </c>
      <c r="BIF109" s="1" t="s">
        <v>12</v>
      </c>
      <c r="BIH109" t="s">
        <v>119</v>
      </c>
      <c r="BIJ109" s="8"/>
      <c r="BIM109" s="19">
        <f t="shared" ref="BIM109" si="8221">BIM105</f>
        <v>11.535</v>
      </c>
      <c r="BIN109" s="1" t="s">
        <v>12</v>
      </c>
      <c r="BIP109" t="s">
        <v>119</v>
      </c>
      <c r="BIR109" s="8"/>
      <c r="BIU109" s="19">
        <f t="shared" ref="BIU109" si="8222">BIU105</f>
        <v>11.535</v>
      </c>
      <c r="BIV109" s="1" t="s">
        <v>12</v>
      </c>
      <c r="BIX109" t="s">
        <v>119</v>
      </c>
      <c r="BIZ109" s="8"/>
      <c r="BJC109" s="19">
        <f t="shared" ref="BJC109" si="8223">BJC105</f>
        <v>11.535</v>
      </c>
      <c r="BJD109" s="1" t="s">
        <v>12</v>
      </c>
      <c r="BJF109" t="s">
        <v>119</v>
      </c>
      <c r="BJH109" s="8"/>
      <c r="BJK109" s="19">
        <f t="shared" ref="BJK109" si="8224">BJK105</f>
        <v>11.535</v>
      </c>
      <c r="BJL109" s="1" t="s">
        <v>12</v>
      </c>
      <c r="BJN109" t="s">
        <v>119</v>
      </c>
      <c r="BJP109" s="8"/>
      <c r="BJS109" s="19">
        <f t="shared" ref="BJS109" si="8225">BJS105</f>
        <v>11.535</v>
      </c>
      <c r="BJT109" s="1" t="s">
        <v>12</v>
      </c>
      <c r="BJV109" t="s">
        <v>119</v>
      </c>
      <c r="BJX109" s="8"/>
      <c r="BKA109" s="19">
        <f t="shared" ref="BKA109" si="8226">BKA105</f>
        <v>11.535</v>
      </c>
      <c r="BKB109" s="1" t="s">
        <v>12</v>
      </c>
      <c r="BKD109" t="s">
        <v>119</v>
      </c>
      <c r="BKF109" s="8"/>
      <c r="BKI109" s="19">
        <f t="shared" ref="BKI109" si="8227">BKI105</f>
        <v>11.535</v>
      </c>
      <c r="BKJ109" s="1" t="s">
        <v>12</v>
      </c>
      <c r="BKL109" t="s">
        <v>119</v>
      </c>
      <c r="BKN109" s="8"/>
      <c r="BKQ109" s="19">
        <f t="shared" ref="BKQ109" si="8228">BKQ105</f>
        <v>11.535</v>
      </c>
      <c r="BKR109" s="1" t="s">
        <v>12</v>
      </c>
      <c r="BKT109" t="s">
        <v>119</v>
      </c>
      <c r="BKV109" s="8"/>
      <c r="BKY109" s="19">
        <f t="shared" ref="BKY109" si="8229">BKY105</f>
        <v>11.535</v>
      </c>
      <c r="BKZ109" s="1" t="s">
        <v>12</v>
      </c>
      <c r="BLB109" t="s">
        <v>119</v>
      </c>
      <c r="BLD109" s="8"/>
      <c r="BLG109" s="19">
        <f t="shared" ref="BLG109" si="8230">BLG105</f>
        <v>11.535</v>
      </c>
      <c r="BLH109" s="1" t="s">
        <v>12</v>
      </c>
      <c r="BLJ109" t="s">
        <v>119</v>
      </c>
      <c r="BLL109" s="8"/>
      <c r="BLO109" s="19">
        <f t="shared" ref="BLO109" si="8231">BLO105</f>
        <v>11.535</v>
      </c>
      <c r="BLP109" s="1" t="s">
        <v>12</v>
      </c>
      <c r="BLR109" t="s">
        <v>119</v>
      </c>
      <c r="BLT109" s="8"/>
      <c r="BLW109" s="19">
        <f t="shared" ref="BLW109" si="8232">BLW105</f>
        <v>11.535</v>
      </c>
      <c r="BLX109" s="1" t="s">
        <v>12</v>
      </c>
      <c r="BLZ109" t="s">
        <v>119</v>
      </c>
      <c r="BMB109" s="8"/>
      <c r="BME109" s="19">
        <f t="shared" ref="BME109" si="8233">BME105</f>
        <v>11.535</v>
      </c>
      <c r="BMF109" s="1" t="s">
        <v>12</v>
      </c>
      <c r="BMH109" t="s">
        <v>119</v>
      </c>
      <c r="BMJ109" s="8"/>
      <c r="BMM109" s="19">
        <f t="shared" ref="BMM109" si="8234">BMM105</f>
        <v>11.535</v>
      </c>
      <c r="BMN109" s="1" t="s">
        <v>12</v>
      </c>
      <c r="BMP109" t="s">
        <v>119</v>
      </c>
      <c r="BMR109" s="8"/>
      <c r="BMU109" s="19">
        <f t="shared" ref="BMU109" si="8235">BMU105</f>
        <v>11.535</v>
      </c>
      <c r="BMV109" s="1" t="s">
        <v>12</v>
      </c>
      <c r="BMX109" t="s">
        <v>119</v>
      </c>
      <c r="BMZ109" s="8"/>
      <c r="BNC109" s="19">
        <f t="shared" ref="BNC109" si="8236">BNC105</f>
        <v>11.535</v>
      </c>
      <c r="BND109" s="1" t="s">
        <v>12</v>
      </c>
      <c r="BNF109" t="s">
        <v>119</v>
      </c>
      <c r="BNH109" s="8"/>
      <c r="BNK109" s="19">
        <f t="shared" ref="BNK109" si="8237">BNK105</f>
        <v>11.535</v>
      </c>
      <c r="BNL109" s="1" t="s">
        <v>12</v>
      </c>
      <c r="BNN109" t="s">
        <v>119</v>
      </c>
      <c r="BNP109" s="8"/>
      <c r="BNS109" s="19">
        <f t="shared" ref="BNS109" si="8238">BNS105</f>
        <v>11.535</v>
      </c>
      <c r="BNT109" s="1" t="s">
        <v>12</v>
      </c>
      <c r="BNV109" t="s">
        <v>119</v>
      </c>
      <c r="BNX109" s="8"/>
      <c r="BOA109" s="19">
        <f t="shared" ref="BOA109" si="8239">BOA105</f>
        <v>11.535</v>
      </c>
      <c r="BOB109" s="1" t="s">
        <v>12</v>
      </c>
      <c r="BOD109" t="s">
        <v>119</v>
      </c>
      <c r="BOF109" s="8"/>
      <c r="BOI109" s="19">
        <f t="shared" ref="BOI109" si="8240">BOI105</f>
        <v>11.535</v>
      </c>
      <c r="BOJ109" s="1" t="s">
        <v>12</v>
      </c>
      <c r="BOL109" t="s">
        <v>119</v>
      </c>
      <c r="BON109" s="8"/>
      <c r="BOQ109" s="19">
        <f t="shared" ref="BOQ109" si="8241">BOQ105</f>
        <v>11.535</v>
      </c>
      <c r="BOR109" s="1" t="s">
        <v>12</v>
      </c>
      <c r="BOT109" t="s">
        <v>119</v>
      </c>
      <c r="BOV109" s="8"/>
      <c r="BOY109" s="19">
        <f t="shared" ref="BOY109" si="8242">BOY105</f>
        <v>11.535</v>
      </c>
      <c r="BOZ109" s="1" t="s">
        <v>12</v>
      </c>
      <c r="BPB109" t="s">
        <v>119</v>
      </c>
      <c r="BPD109" s="8"/>
      <c r="BPG109" s="19">
        <f t="shared" ref="BPG109" si="8243">BPG105</f>
        <v>11.535</v>
      </c>
      <c r="BPH109" s="1" t="s">
        <v>12</v>
      </c>
      <c r="BPJ109" t="s">
        <v>119</v>
      </c>
      <c r="BPL109" s="8"/>
      <c r="BPO109" s="19">
        <f t="shared" ref="BPO109" si="8244">BPO105</f>
        <v>11.535</v>
      </c>
      <c r="BPP109" s="1" t="s">
        <v>12</v>
      </c>
      <c r="BPR109" t="s">
        <v>119</v>
      </c>
      <c r="BPT109" s="8"/>
      <c r="BPW109" s="19">
        <f t="shared" ref="BPW109" si="8245">BPW105</f>
        <v>11.535</v>
      </c>
      <c r="BPX109" s="1" t="s">
        <v>12</v>
      </c>
      <c r="BPZ109" t="s">
        <v>119</v>
      </c>
      <c r="BQB109" s="8"/>
      <c r="BQE109" s="19">
        <f t="shared" ref="BQE109" si="8246">BQE105</f>
        <v>11.535</v>
      </c>
      <c r="BQF109" s="1" t="s">
        <v>12</v>
      </c>
      <c r="BQH109" t="s">
        <v>119</v>
      </c>
      <c r="BQJ109" s="8"/>
      <c r="BQM109" s="19">
        <f t="shared" ref="BQM109" si="8247">BQM105</f>
        <v>11.535</v>
      </c>
      <c r="BQN109" s="1" t="s">
        <v>12</v>
      </c>
      <c r="BQP109" t="s">
        <v>119</v>
      </c>
      <c r="BQR109" s="8"/>
      <c r="BQU109" s="19">
        <f t="shared" ref="BQU109" si="8248">BQU105</f>
        <v>11.535</v>
      </c>
      <c r="BQV109" s="1" t="s">
        <v>12</v>
      </c>
      <c r="BQX109" t="s">
        <v>119</v>
      </c>
      <c r="BQZ109" s="8"/>
      <c r="BRC109" s="19">
        <f t="shared" ref="BRC109" si="8249">BRC105</f>
        <v>11.535</v>
      </c>
      <c r="BRD109" s="1" t="s">
        <v>12</v>
      </c>
      <c r="BRF109" t="s">
        <v>119</v>
      </c>
      <c r="BRH109" s="8"/>
      <c r="BRK109" s="19">
        <f t="shared" ref="BRK109" si="8250">BRK105</f>
        <v>11.535</v>
      </c>
      <c r="BRL109" s="1" t="s">
        <v>12</v>
      </c>
      <c r="BRN109" t="s">
        <v>119</v>
      </c>
      <c r="BRP109" s="8"/>
      <c r="BRS109" s="19">
        <f t="shared" ref="BRS109" si="8251">BRS105</f>
        <v>11.535</v>
      </c>
      <c r="BRT109" s="1" t="s">
        <v>12</v>
      </c>
      <c r="BRV109" t="s">
        <v>119</v>
      </c>
      <c r="BRX109" s="8"/>
      <c r="BSA109" s="19">
        <f t="shared" ref="BSA109" si="8252">BSA105</f>
        <v>11.535</v>
      </c>
      <c r="BSB109" s="1" t="s">
        <v>12</v>
      </c>
      <c r="BSD109" t="s">
        <v>119</v>
      </c>
      <c r="BSF109" s="8"/>
      <c r="BSI109" s="19">
        <f t="shared" ref="BSI109" si="8253">BSI105</f>
        <v>11.535</v>
      </c>
      <c r="BSJ109" s="1" t="s">
        <v>12</v>
      </c>
      <c r="BSL109" t="s">
        <v>119</v>
      </c>
      <c r="BSN109" s="8"/>
      <c r="BSQ109" s="19">
        <f t="shared" ref="BSQ109" si="8254">BSQ105</f>
        <v>11.535</v>
      </c>
      <c r="BSR109" s="1" t="s">
        <v>12</v>
      </c>
      <c r="BST109" t="s">
        <v>119</v>
      </c>
      <c r="BSV109" s="8"/>
      <c r="BSY109" s="19">
        <f t="shared" ref="BSY109" si="8255">BSY105</f>
        <v>11.535</v>
      </c>
      <c r="BSZ109" s="1" t="s">
        <v>12</v>
      </c>
      <c r="BTB109" t="s">
        <v>119</v>
      </c>
      <c r="BTD109" s="8"/>
      <c r="BTG109" s="19">
        <f t="shared" ref="BTG109" si="8256">BTG105</f>
        <v>11.535</v>
      </c>
      <c r="BTH109" s="1" t="s">
        <v>12</v>
      </c>
      <c r="BTJ109" t="s">
        <v>119</v>
      </c>
      <c r="BTL109" s="8"/>
      <c r="BTO109" s="19">
        <f t="shared" ref="BTO109" si="8257">BTO105</f>
        <v>11.535</v>
      </c>
      <c r="BTP109" s="1" t="s">
        <v>12</v>
      </c>
      <c r="BTR109" t="s">
        <v>119</v>
      </c>
      <c r="BTT109" s="8"/>
      <c r="BTW109" s="19">
        <f t="shared" ref="BTW109" si="8258">BTW105</f>
        <v>11.535</v>
      </c>
      <c r="BTX109" s="1" t="s">
        <v>12</v>
      </c>
      <c r="BTZ109" t="s">
        <v>119</v>
      </c>
      <c r="BUB109" s="8"/>
      <c r="BUE109" s="19">
        <f t="shared" ref="BUE109" si="8259">BUE105</f>
        <v>11.535</v>
      </c>
      <c r="BUF109" s="1" t="s">
        <v>12</v>
      </c>
      <c r="BUH109" t="s">
        <v>119</v>
      </c>
      <c r="BUJ109" s="8"/>
      <c r="BUM109" s="19">
        <f t="shared" ref="BUM109" si="8260">BUM105</f>
        <v>11.535</v>
      </c>
      <c r="BUN109" s="1" t="s">
        <v>12</v>
      </c>
      <c r="BUP109" t="s">
        <v>119</v>
      </c>
      <c r="BUR109" s="8"/>
      <c r="BUU109" s="19">
        <f t="shared" ref="BUU109" si="8261">BUU105</f>
        <v>11.535</v>
      </c>
      <c r="BUV109" s="1" t="s">
        <v>12</v>
      </c>
      <c r="BUX109" t="s">
        <v>119</v>
      </c>
      <c r="BUZ109" s="8"/>
      <c r="BVC109" s="19">
        <f t="shared" ref="BVC109" si="8262">BVC105</f>
        <v>11.535</v>
      </c>
      <c r="BVD109" s="1" t="s">
        <v>12</v>
      </c>
      <c r="BVF109" t="s">
        <v>119</v>
      </c>
      <c r="BVH109" s="8"/>
      <c r="BVK109" s="19">
        <f t="shared" ref="BVK109" si="8263">BVK105</f>
        <v>11.535</v>
      </c>
      <c r="BVL109" s="1" t="s">
        <v>12</v>
      </c>
      <c r="BVN109" t="s">
        <v>119</v>
      </c>
      <c r="BVP109" s="8"/>
      <c r="BVS109" s="19">
        <f t="shared" ref="BVS109" si="8264">BVS105</f>
        <v>11.535</v>
      </c>
      <c r="BVT109" s="1" t="s">
        <v>12</v>
      </c>
      <c r="BVV109" t="s">
        <v>119</v>
      </c>
      <c r="BVX109" s="8"/>
      <c r="BWA109" s="19">
        <f t="shared" ref="BWA109" si="8265">BWA105</f>
        <v>11.535</v>
      </c>
      <c r="BWB109" s="1" t="s">
        <v>12</v>
      </c>
      <c r="BWD109" t="s">
        <v>119</v>
      </c>
      <c r="BWF109" s="8"/>
      <c r="BWI109" s="19">
        <f t="shared" ref="BWI109" si="8266">BWI105</f>
        <v>11.535</v>
      </c>
      <c r="BWJ109" s="1" t="s">
        <v>12</v>
      </c>
      <c r="BWL109" t="s">
        <v>119</v>
      </c>
      <c r="BWN109" s="8"/>
      <c r="BWQ109" s="19">
        <f t="shared" ref="BWQ109" si="8267">BWQ105</f>
        <v>11.535</v>
      </c>
      <c r="BWR109" s="1" t="s">
        <v>12</v>
      </c>
      <c r="BWT109" t="s">
        <v>119</v>
      </c>
      <c r="BWV109" s="8"/>
      <c r="BWY109" s="19">
        <f t="shared" ref="BWY109" si="8268">BWY105</f>
        <v>11.535</v>
      </c>
      <c r="BWZ109" s="1" t="s">
        <v>12</v>
      </c>
      <c r="BXB109" t="s">
        <v>119</v>
      </c>
      <c r="BXD109" s="8"/>
      <c r="BXG109" s="19">
        <f t="shared" ref="BXG109" si="8269">BXG105</f>
        <v>11.535</v>
      </c>
      <c r="BXH109" s="1" t="s">
        <v>12</v>
      </c>
      <c r="BXJ109" t="s">
        <v>119</v>
      </c>
      <c r="BXL109" s="8"/>
      <c r="BXO109" s="19">
        <f t="shared" ref="BXO109" si="8270">BXO105</f>
        <v>11.535</v>
      </c>
      <c r="BXP109" s="1" t="s">
        <v>12</v>
      </c>
      <c r="BXR109" t="s">
        <v>119</v>
      </c>
      <c r="BXT109" s="8"/>
      <c r="BXW109" s="19">
        <f t="shared" ref="BXW109" si="8271">BXW105</f>
        <v>11.535</v>
      </c>
      <c r="BXX109" s="1" t="s">
        <v>12</v>
      </c>
      <c r="BXZ109" t="s">
        <v>119</v>
      </c>
      <c r="BYB109" s="8"/>
      <c r="BYE109" s="19">
        <f t="shared" ref="BYE109" si="8272">BYE105</f>
        <v>11.535</v>
      </c>
      <c r="BYF109" s="1" t="s">
        <v>12</v>
      </c>
      <c r="BYH109" t="s">
        <v>119</v>
      </c>
      <c r="BYJ109" s="8"/>
      <c r="BYM109" s="19">
        <f t="shared" ref="BYM109" si="8273">BYM105</f>
        <v>11.535</v>
      </c>
      <c r="BYN109" s="1" t="s">
        <v>12</v>
      </c>
      <c r="BYP109" t="s">
        <v>119</v>
      </c>
      <c r="BYR109" s="8"/>
      <c r="BYU109" s="19">
        <f t="shared" ref="BYU109" si="8274">BYU105</f>
        <v>11.535</v>
      </c>
      <c r="BYV109" s="1" t="s">
        <v>12</v>
      </c>
      <c r="BYX109" t="s">
        <v>119</v>
      </c>
      <c r="BYZ109" s="8"/>
      <c r="BZC109" s="19">
        <f t="shared" ref="BZC109" si="8275">BZC105</f>
        <v>11.535</v>
      </c>
      <c r="BZD109" s="1" t="s">
        <v>12</v>
      </c>
      <c r="BZF109" t="s">
        <v>119</v>
      </c>
      <c r="BZH109" s="8"/>
      <c r="BZK109" s="19">
        <f t="shared" ref="BZK109" si="8276">BZK105</f>
        <v>11.535</v>
      </c>
      <c r="BZL109" s="1" t="s">
        <v>12</v>
      </c>
      <c r="BZN109" t="s">
        <v>119</v>
      </c>
      <c r="BZP109" s="8"/>
      <c r="BZS109" s="19">
        <f t="shared" ref="BZS109" si="8277">BZS105</f>
        <v>11.535</v>
      </c>
      <c r="BZT109" s="1" t="s">
        <v>12</v>
      </c>
      <c r="BZV109" t="s">
        <v>119</v>
      </c>
      <c r="BZX109" s="8"/>
      <c r="CAA109" s="19">
        <f t="shared" ref="CAA109" si="8278">CAA105</f>
        <v>11.535</v>
      </c>
      <c r="CAB109" s="1" t="s">
        <v>12</v>
      </c>
      <c r="CAD109" t="s">
        <v>119</v>
      </c>
      <c r="CAF109" s="8"/>
      <c r="CAI109" s="19">
        <f t="shared" ref="CAI109" si="8279">CAI105</f>
        <v>11.535</v>
      </c>
      <c r="CAJ109" s="1" t="s">
        <v>12</v>
      </c>
      <c r="CAL109" t="s">
        <v>119</v>
      </c>
      <c r="CAN109" s="8"/>
      <c r="CAQ109" s="19">
        <f t="shared" ref="CAQ109" si="8280">CAQ105</f>
        <v>11.535</v>
      </c>
      <c r="CAR109" s="1" t="s">
        <v>12</v>
      </c>
      <c r="CAT109" t="s">
        <v>119</v>
      </c>
      <c r="CAV109" s="8"/>
      <c r="CAY109" s="19">
        <f t="shared" ref="CAY109" si="8281">CAY105</f>
        <v>11.535</v>
      </c>
      <c r="CAZ109" s="1" t="s">
        <v>12</v>
      </c>
      <c r="CBB109" t="s">
        <v>119</v>
      </c>
      <c r="CBD109" s="8"/>
      <c r="CBG109" s="19">
        <f t="shared" ref="CBG109" si="8282">CBG105</f>
        <v>11.535</v>
      </c>
      <c r="CBH109" s="1" t="s">
        <v>12</v>
      </c>
      <c r="CBJ109" t="s">
        <v>119</v>
      </c>
      <c r="CBL109" s="8"/>
      <c r="CBO109" s="19">
        <f t="shared" ref="CBO109" si="8283">CBO105</f>
        <v>11.535</v>
      </c>
      <c r="CBP109" s="1" t="s">
        <v>12</v>
      </c>
      <c r="CBR109" t="s">
        <v>119</v>
      </c>
      <c r="CBT109" s="8"/>
      <c r="CBW109" s="19">
        <f t="shared" ref="CBW109" si="8284">CBW105</f>
        <v>11.535</v>
      </c>
      <c r="CBX109" s="1" t="s">
        <v>12</v>
      </c>
      <c r="CBZ109" t="s">
        <v>119</v>
      </c>
      <c r="CCB109" s="8"/>
      <c r="CCE109" s="19">
        <f t="shared" ref="CCE109" si="8285">CCE105</f>
        <v>11.535</v>
      </c>
      <c r="CCF109" s="1" t="s">
        <v>12</v>
      </c>
      <c r="CCH109" t="s">
        <v>119</v>
      </c>
      <c r="CCJ109" s="8"/>
      <c r="CCM109" s="19">
        <f t="shared" ref="CCM109" si="8286">CCM105</f>
        <v>11.535</v>
      </c>
      <c r="CCN109" s="1" t="s">
        <v>12</v>
      </c>
      <c r="CCP109" t="s">
        <v>119</v>
      </c>
      <c r="CCR109" s="8"/>
      <c r="CCU109" s="19">
        <f t="shared" ref="CCU109" si="8287">CCU105</f>
        <v>11.535</v>
      </c>
      <c r="CCV109" s="1" t="s">
        <v>12</v>
      </c>
      <c r="CCX109" t="s">
        <v>119</v>
      </c>
      <c r="CCZ109" s="8"/>
      <c r="CDC109" s="19">
        <f t="shared" ref="CDC109" si="8288">CDC105</f>
        <v>11.535</v>
      </c>
      <c r="CDD109" s="1" t="s">
        <v>12</v>
      </c>
      <c r="CDF109" t="s">
        <v>119</v>
      </c>
      <c r="CDH109" s="8"/>
      <c r="CDK109" s="19">
        <f t="shared" ref="CDK109" si="8289">CDK105</f>
        <v>11.535</v>
      </c>
      <c r="CDL109" s="1" t="s">
        <v>12</v>
      </c>
      <c r="CDN109" t="s">
        <v>119</v>
      </c>
      <c r="CDP109" s="8"/>
      <c r="CDS109" s="19">
        <f t="shared" ref="CDS109" si="8290">CDS105</f>
        <v>11.535</v>
      </c>
      <c r="CDT109" s="1" t="s">
        <v>12</v>
      </c>
      <c r="CDV109" t="s">
        <v>119</v>
      </c>
      <c r="CDX109" s="8"/>
      <c r="CEA109" s="19">
        <f t="shared" ref="CEA109" si="8291">CEA105</f>
        <v>11.535</v>
      </c>
      <c r="CEB109" s="1" t="s">
        <v>12</v>
      </c>
      <c r="CED109" t="s">
        <v>119</v>
      </c>
      <c r="CEF109" s="8"/>
      <c r="CEI109" s="19">
        <f t="shared" ref="CEI109" si="8292">CEI105</f>
        <v>11.535</v>
      </c>
      <c r="CEJ109" s="1" t="s">
        <v>12</v>
      </c>
      <c r="CEL109" t="s">
        <v>119</v>
      </c>
      <c r="CEN109" s="8"/>
      <c r="CEQ109" s="19">
        <f t="shared" ref="CEQ109" si="8293">CEQ105</f>
        <v>11.535</v>
      </c>
      <c r="CER109" s="1" t="s">
        <v>12</v>
      </c>
      <c r="CET109" t="s">
        <v>119</v>
      </c>
      <c r="CEV109" s="8"/>
      <c r="CEY109" s="19">
        <f t="shared" ref="CEY109" si="8294">CEY105</f>
        <v>11.535</v>
      </c>
      <c r="CEZ109" s="1" t="s">
        <v>12</v>
      </c>
      <c r="CFB109" t="s">
        <v>119</v>
      </c>
      <c r="CFD109" s="8"/>
      <c r="CFG109" s="19">
        <f t="shared" ref="CFG109" si="8295">CFG105</f>
        <v>11.535</v>
      </c>
      <c r="CFH109" s="1" t="s">
        <v>12</v>
      </c>
      <c r="CFJ109" t="s">
        <v>119</v>
      </c>
      <c r="CFL109" s="8"/>
      <c r="CFO109" s="19">
        <f t="shared" ref="CFO109" si="8296">CFO105</f>
        <v>11.535</v>
      </c>
      <c r="CFP109" s="1" t="s">
        <v>12</v>
      </c>
      <c r="CFR109" t="s">
        <v>119</v>
      </c>
      <c r="CFT109" s="8"/>
      <c r="CFW109" s="19">
        <f t="shared" ref="CFW109" si="8297">CFW105</f>
        <v>11.535</v>
      </c>
      <c r="CFX109" s="1" t="s">
        <v>12</v>
      </c>
      <c r="CFZ109" t="s">
        <v>119</v>
      </c>
      <c r="CGB109" s="8"/>
      <c r="CGE109" s="19">
        <f t="shared" ref="CGE109" si="8298">CGE105</f>
        <v>11.535</v>
      </c>
      <c r="CGF109" s="1" t="s">
        <v>12</v>
      </c>
      <c r="CGH109" t="s">
        <v>119</v>
      </c>
      <c r="CGJ109" s="8"/>
      <c r="CGM109" s="19">
        <f t="shared" ref="CGM109" si="8299">CGM105</f>
        <v>11.535</v>
      </c>
      <c r="CGN109" s="1" t="s">
        <v>12</v>
      </c>
      <c r="CGP109" t="s">
        <v>119</v>
      </c>
      <c r="CGR109" s="8"/>
      <c r="CGU109" s="19">
        <f t="shared" ref="CGU109" si="8300">CGU105</f>
        <v>11.535</v>
      </c>
      <c r="CGV109" s="1" t="s">
        <v>12</v>
      </c>
      <c r="CGX109" t="s">
        <v>119</v>
      </c>
      <c r="CGZ109" s="8"/>
      <c r="CHC109" s="19">
        <f t="shared" ref="CHC109" si="8301">CHC105</f>
        <v>11.535</v>
      </c>
      <c r="CHD109" s="1" t="s">
        <v>12</v>
      </c>
      <c r="CHF109" t="s">
        <v>119</v>
      </c>
      <c r="CHH109" s="8"/>
      <c r="CHK109" s="19">
        <f t="shared" ref="CHK109" si="8302">CHK105</f>
        <v>11.535</v>
      </c>
      <c r="CHL109" s="1" t="s">
        <v>12</v>
      </c>
      <c r="CHN109" t="s">
        <v>119</v>
      </c>
      <c r="CHP109" s="8"/>
      <c r="CHS109" s="19">
        <f t="shared" ref="CHS109" si="8303">CHS105</f>
        <v>11.535</v>
      </c>
      <c r="CHT109" s="1" t="s">
        <v>12</v>
      </c>
      <c r="CHV109" t="s">
        <v>119</v>
      </c>
      <c r="CHX109" s="8"/>
      <c r="CIA109" s="19">
        <f t="shared" ref="CIA109" si="8304">CIA105</f>
        <v>11.535</v>
      </c>
      <c r="CIB109" s="1" t="s">
        <v>12</v>
      </c>
      <c r="CID109" t="s">
        <v>119</v>
      </c>
      <c r="CIF109" s="8"/>
      <c r="CII109" s="19">
        <f t="shared" ref="CII109" si="8305">CII105</f>
        <v>11.535</v>
      </c>
      <c r="CIJ109" s="1" t="s">
        <v>12</v>
      </c>
      <c r="CIL109" t="s">
        <v>119</v>
      </c>
      <c r="CIN109" s="8"/>
      <c r="CIQ109" s="19">
        <f t="shared" ref="CIQ109" si="8306">CIQ105</f>
        <v>11.535</v>
      </c>
      <c r="CIR109" s="1" t="s">
        <v>12</v>
      </c>
      <c r="CIT109" t="s">
        <v>119</v>
      </c>
      <c r="CIV109" s="8"/>
      <c r="CIY109" s="19">
        <f t="shared" ref="CIY109" si="8307">CIY105</f>
        <v>11.535</v>
      </c>
      <c r="CIZ109" s="1" t="s">
        <v>12</v>
      </c>
      <c r="CJB109" t="s">
        <v>119</v>
      </c>
      <c r="CJD109" s="8"/>
      <c r="CJG109" s="19">
        <f t="shared" ref="CJG109" si="8308">CJG105</f>
        <v>11.535</v>
      </c>
      <c r="CJH109" s="1" t="s">
        <v>12</v>
      </c>
      <c r="CJJ109" t="s">
        <v>119</v>
      </c>
      <c r="CJL109" s="8"/>
      <c r="CJO109" s="19">
        <f t="shared" ref="CJO109" si="8309">CJO105</f>
        <v>11.535</v>
      </c>
      <c r="CJP109" s="1" t="s">
        <v>12</v>
      </c>
      <c r="CJR109" t="s">
        <v>119</v>
      </c>
      <c r="CJT109" s="8"/>
      <c r="CJW109" s="19">
        <f t="shared" ref="CJW109" si="8310">CJW105</f>
        <v>11.535</v>
      </c>
      <c r="CJX109" s="1" t="s">
        <v>12</v>
      </c>
      <c r="CJZ109" t="s">
        <v>119</v>
      </c>
      <c r="CKB109" s="8"/>
      <c r="CKE109" s="19">
        <f t="shared" ref="CKE109" si="8311">CKE105</f>
        <v>11.535</v>
      </c>
      <c r="CKF109" s="1" t="s">
        <v>12</v>
      </c>
      <c r="CKH109" t="s">
        <v>119</v>
      </c>
      <c r="CKJ109" s="8"/>
      <c r="CKM109" s="19">
        <f t="shared" ref="CKM109" si="8312">CKM105</f>
        <v>11.535</v>
      </c>
      <c r="CKN109" s="1" t="s">
        <v>12</v>
      </c>
      <c r="CKP109" t="s">
        <v>119</v>
      </c>
      <c r="CKR109" s="8"/>
      <c r="CKU109" s="19">
        <f t="shared" ref="CKU109" si="8313">CKU105</f>
        <v>11.535</v>
      </c>
      <c r="CKV109" s="1" t="s">
        <v>12</v>
      </c>
      <c r="CKX109" t="s">
        <v>119</v>
      </c>
      <c r="CKZ109" s="8"/>
      <c r="CLC109" s="19">
        <f t="shared" ref="CLC109" si="8314">CLC105</f>
        <v>11.535</v>
      </c>
      <c r="CLD109" s="1" t="s">
        <v>12</v>
      </c>
      <c r="CLF109" t="s">
        <v>119</v>
      </c>
      <c r="CLH109" s="8"/>
      <c r="CLK109" s="19">
        <f t="shared" ref="CLK109" si="8315">CLK105</f>
        <v>11.535</v>
      </c>
      <c r="CLL109" s="1" t="s">
        <v>12</v>
      </c>
      <c r="CLN109" t="s">
        <v>119</v>
      </c>
      <c r="CLP109" s="8"/>
      <c r="CLS109" s="19">
        <f t="shared" ref="CLS109" si="8316">CLS105</f>
        <v>11.535</v>
      </c>
      <c r="CLT109" s="1" t="s">
        <v>12</v>
      </c>
      <c r="CLV109" t="s">
        <v>119</v>
      </c>
      <c r="CLX109" s="8"/>
      <c r="CMA109" s="19">
        <f t="shared" ref="CMA109" si="8317">CMA105</f>
        <v>11.535</v>
      </c>
      <c r="CMB109" s="1" t="s">
        <v>12</v>
      </c>
      <c r="CMD109" t="s">
        <v>119</v>
      </c>
      <c r="CMF109" s="8"/>
      <c r="CMI109" s="19">
        <f t="shared" ref="CMI109" si="8318">CMI105</f>
        <v>11.535</v>
      </c>
      <c r="CMJ109" s="1" t="s">
        <v>12</v>
      </c>
      <c r="CML109" t="s">
        <v>119</v>
      </c>
      <c r="CMN109" s="8"/>
      <c r="CMQ109" s="19">
        <f t="shared" ref="CMQ109" si="8319">CMQ105</f>
        <v>11.535</v>
      </c>
      <c r="CMR109" s="1" t="s">
        <v>12</v>
      </c>
      <c r="CMT109" t="s">
        <v>119</v>
      </c>
      <c r="CMV109" s="8"/>
      <c r="CMY109" s="19">
        <f t="shared" ref="CMY109" si="8320">CMY105</f>
        <v>11.535</v>
      </c>
      <c r="CMZ109" s="1" t="s">
        <v>12</v>
      </c>
      <c r="CNB109" t="s">
        <v>119</v>
      </c>
      <c r="CND109" s="8"/>
      <c r="CNG109" s="19">
        <f t="shared" ref="CNG109" si="8321">CNG105</f>
        <v>11.535</v>
      </c>
      <c r="CNH109" s="1" t="s">
        <v>12</v>
      </c>
      <c r="CNJ109" t="s">
        <v>119</v>
      </c>
      <c r="CNL109" s="8"/>
      <c r="CNO109" s="19">
        <f t="shared" ref="CNO109" si="8322">CNO105</f>
        <v>11.535</v>
      </c>
      <c r="CNP109" s="1" t="s">
        <v>12</v>
      </c>
      <c r="CNR109" t="s">
        <v>119</v>
      </c>
      <c r="CNT109" s="8"/>
      <c r="CNW109" s="19">
        <f t="shared" ref="CNW109" si="8323">CNW105</f>
        <v>11.535</v>
      </c>
      <c r="CNX109" s="1" t="s">
        <v>12</v>
      </c>
      <c r="CNZ109" t="s">
        <v>119</v>
      </c>
      <c r="COB109" s="8"/>
      <c r="COE109" s="19">
        <f t="shared" ref="COE109" si="8324">COE105</f>
        <v>11.535</v>
      </c>
      <c r="COF109" s="1" t="s">
        <v>12</v>
      </c>
      <c r="COH109" t="s">
        <v>119</v>
      </c>
      <c r="COJ109" s="8"/>
      <c r="COM109" s="19">
        <f t="shared" ref="COM109" si="8325">COM105</f>
        <v>11.535</v>
      </c>
      <c r="CON109" s="1" t="s">
        <v>12</v>
      </c>
      <c r="COP109" t="s">
        <v>119</v>
      </c>
      <c r="COR109" s="8"/>
      <c r="COU109" s="19">
        <f t="shared" ref="COU109" si="8326">COU105</f>
        <v>11.535</v>
      </c>
      <c r="COV109" s="1" t="s">
        <v>12</v>
      </c>
      <c r="COX109" t="s">
        <v>119</v>
      </c>
      <c r="COZ109" s="8"/>
      <c r="CPC109" s="19">
        <f t="shared" ref="CPC109" si="8327">CPC105</f>
        <v>11.535</v>
      </c>
      <c r="CPD109" s="1" t="s">
        <v>12</v>
      </c>
      <c r="CPF109" t="s">
        <v>119</v>
      </c>
      <c r="CPH109" s="8"/>
      <c r="CPK109" s="19">
        <f t="shared" ref="CPK109" si="8328">CPK105</f>
        <v>11.535</v>
      </c>
      <c r="CPL109" s="1" t="s">
        <v>12</v>
      </c>
      <c r="CPN109" t="s">
        <v>119</v>
      </c>
      <c r="CPP109" s="8"/>
      <c r="CPS109" s="19">
        <f t="shared" ref="CPS109" si="8329">CPS105</f>
        <v>11.535</v>
      </c>
      <c r="CPT109" s="1" t="s">
        <v>12</v>
      </c>
      <c r="CPV109" t="s">
        <v>119</v>
      </c>
      <c r="CPX109" s="8"/>
      <c r="CQA109" s="19">
        <f t="shared" ref="CQA109" si="8330">CQA105</f>
        <v>11.535</v>
      </c>
      <c r="CQB109" s="1" t="s">
        <v>12</v>
      </c>
      <c r="CQD109" t="s">
        <v>119</v>
      </c>
      <c r="CQF109" s="8"/>
      <c r="CQI109" s="19">
        <f t="shared" ref="CQI109" si="8331">CQI105</f>
        <v>11.535</v>
      </c>
      <c r="CQJ109" s="1" t="s">
        <v>12</v>
      </c>
      <c r="CQL109" t="s">
        <v>119</v>
      </c>
      <c r="CQN109" s="8"/>
      <c r="CQQ109" s="19">
        <f t="shared" ref="CQQ109" si="8332">CQQ105</f>
        <v>11.535</v>
      </c>
      <c r="CQR109" s="1" t="s">
        <v>12</v>
      </c>
      <c r="CQT109" t="s">
        <v>119</v>
      </c>
      <c r="CQV109" s="8"/>
      <c r="CQY109" s="19">
        <f t="shared" ref="CQY109" si="8333">CQY105</f>
        <v>11.535</v>
      </c>
      <c r="CQZ109" s="1" t="s">
        <v>12</v>
      </c>
      <c r="CRB109" t="s">
        <v>119</v>
      </c>
      <c r="CRD109" s="8"/>
      <c r="CRG109" s="19">
        <f t="shared" ref="CRG109" si="8334">CRG105</f>
        <v>11.535</v>
      </c>
      <c r="CRH109" s="1" t="s">
        <v>12</v>
      </c>
      <c r="CRJ109" t="s">
        <v>119</v>
      </c>
      <c r="CRL109" s="8"/>
      <c r="CRO109" s="19">
        <f t="shared" ref="CRO109" si="8335">CRO105</f>
        <v>11.535</v>
      </c>
      <c r="CRP109" s="1" t="s">
        <v>12</v>
      </c>
      <c r="CRR109" t="s">
        <v>119</v>
      </c>
      <c r="CRT109" s="8"/>
      <c r="CRW109" s="19">
        <f t="shared" ref="CRW109" si="8336">CRW105</f>
        <v>11.535</v>
      </c>
      <c r="CRX109" s="1" t="s">
        <v>12</v>
      </c>
      <c r="CRZ109" t="s">
        <v>119</v>
      </c>
      <c r="CSB109" s="8"/>
      <c r="CSE109" s="19">
        <f t="shared" ref="CSE109" si="8337">CSE105</f>
        <v>11.535</v>
      </c>
      <c r="CSF109" s="1" t="s">
        <v>12</v>
      </c>
      <c r="CSH109" t="s">
        <v>119</v>
      </c>
      <c r="CSJ109" s="8"/>
      <c r="CSM109" s="19">
        <f t="shared" ref="CSM109" si="8338">CSM105</f>
        <v>11.535</v>
      </c>
      <c r="CSN109" s="1" t="s">
        <v>12</v>
      </c>
      <c r="CSP109" t="s">
        <v>119</v>
      </c>
      <c r="CSR109" s="8"/>
      <c r="CSU109" s="19">
        <f t="shared" ref="CSU109" si="8339">CSU105</f>
        <v>11.535</v>
      </c>
      <c r="CSV109" s="1" t="s">
        <v>12</v>
      </c>
      <c r="CSX109" t="s">
        <v>119</v>
      </c>
      <c r="CSZ109" s="8"/>
      <c r="CTC109" s="19">
        <f t="shared" ref="CTC109" si="8340">CTC105</f>
        <v>11.535</v>
      </c>
      <c r="CTD109" s="1" t="s">
        <v>12</v>
      </c>
      <c r="CTF109" t="s">
        <v>119</v>
      </c>
      <c r="CTH109" s="8"/>
      <c r="CTK109" s="19">
        <f t="shared" ref="CTK109" si="8341">CTK105</f>
        <v>11.535</v>
      </c>
      <c r="CTL109" s="1" t="s">
        <v>12</v>
      </c>
      <c r="CTN109" t="s">
        <v>119</v>
      </c>
      <c r="CTP109" s="8"/>
      <c r="CTS109" s="19">
        <f t="shared" ref="CTS109" si="8342">CTS105</f>
        <v>11.535</v>
      </c>
      <c r="CTT109" s="1" t="s">
        <v>12</v>
      </c>
      <c r="CTV109" t="s">
        <v>119</v>
      </c>
      <c r="CTX109" s="8"/>
      <c r="CUA109" s="19">
        <f t="shared" ref="CUA109" si="8343">CUA105</f>
        <v>11.535</v>
      </c>
      <c r="CUB109" s="1" t="s">
        <v>12</v>
      </c>
      <c r="CUD109" t="s">
        <v>119</v>
      </c>
      <c r="CUF109" s="8"/>
      <c r="CUI109" s="19">
        <f t="shared" ref="CUI109" si="8344">CUI105</f>
        <v>11.535</v>
      </c>
      <c r="CUJ109" s="1" t="s">
        <v>12</v>
      </c>
      <c r="CUL109" t="s">
        <v>119</v>
      </c>
      <c r="CUN109" s="8"/>
      <c r="CUQ109" s="19">
        <f t="shared" ref="CUQ109" si="8345">CUQ105</f>
        <v>11.535</v>
      </c>
      <c r="CUR109" s="1" t="s">
        <v>12</v>
      </c>
      <c r="CUT109" t="s">
        <v>119</v>
      </c>
      <c r="CUV109" s="8"/>
      <c r="CUY109" s="19">
        <f t="shared" ref="CUY109" si="8346">CUY105</f>
        <v>11.535</v>
      </c>
      <c r="CUZ109" s="1" t="s">
        <v>12</v>
      </c>
      <c r="CVB109" t="s">
        <v>119</v>
      </c>
      <c r="CVD109" s="8"/>
      <c r="CVG109" s="19">
        <f t="shared" ref="CVG109" si="8347">CVG105</f>
        <v>11.535</v>
      </c>
      <c r="CVH109" s="1" t="s">
        <v>12</v>
      </c>
      <c r="CVJ109" t="s">
        <v>119</v>
      </c>
      <c r="CVL109" s="8"/>
      <c r="CVO109" s="19">
        <f t="shared" ref="CVO109" si="8348">CVO105</f>
        <v>11.535</v>
      </c>
      <c r="CVP109" s="1" t="s">
        <v>12</v>
      </c>
      <c r="CVR109" t="s">
        <v>119</v>
      </c>
      <c r="CVT109" s="8"/>
      <c r="CVW109" s="19">
        <f t="shared" ref="CVW109" si="8349">CVW105</f>
        <v>11.535</v>
      </c>
      <c r="CVX109" s="1" t="s">
        <v>12</v>
      </c>
      <c r="CVZ109" t="s">
        <v>119</v>
      </c>
      <c r="CWB109" s="8"/>
      <c r="CWE109" s="19">
        <f t="shared" ref="CWE109" si="8350">CWE105</f>
        <v>11.535</v>
      </c>
      <c r="CWF109" s="1" t="s">
        <v>12</v>
      </c>
      <c r="CWH109" t="s">
        <v>119</v>
      </c>
      <c r="CWJ109" s="8"/>
      <c r="CWM109" s="19">
        <f t="shared" ref="CWM109" si="8351">CWM105</f>
        <v>11.535</v>
      </c>
      <c r="CWN109" s="1" t="s">
        <v>12</v>
      </c>
      <c r="CWP109" t="s">
        <v>119</v>
      </c>
      <c r="CWR109" s="8"/>
      <c r="CWU109" s="19">
        <f t="shared" ref="CWU109" si="8352">CWU105</f>
        <v>11.535</v>
      </c>
      <c r="CWV109" s="1" t="s">
        <v>12</v>
      </c>
      <c r="CWX109" t="s">
        <v>119</v>
      </c>
      <c r="CWZ109" s="8"/>
      <c r="CXC109" s="19">
        <f t="shared" ref="CXC109" si="8353">CXC105</f>
        <v>11.535</v>
      </c>
      <c r="CXD109" s="1" t="s">
        <v>12</v>
      </c>
      <c r="CXF109" t="s">
        <v>119</v>
      </c>
      <c r="CXH109" s="8"/>
      <c r="CXK109" s="19">
        <f t="shared" ref="CXK109" si="8354">CXK105</f>
        <v>11.535</v>
      </c>
      <c r="CXL109" s="1" t="s">
        <v>12</v>
      </c>
      <c r="CXN109" t="s">
        <v>119</v>
      </c>
      <c r="CXP109" s="8"/>
      <c r="CXS109" s="19">
        <f t="shared" ref="CXS109" si="8355">CXS105</f>
        <v>11.535</v>
      </c>
      <c r="CXT109" s="1" t="s">
        <v>12</v>
      </c>
      <c r="CXV109" t="s">
        <v>119</v>
      </c>
      <c r="CXX109" s="8"/>
      <c r="CYA109" s="19">
        <f t="shared" ref="CYA109" si="8356">CYA105</f>
        <v>11.535</v>
      </c>
      <c r="CYB109" s="1" t="s">
        <v>12</v>
      </c>
      <c r="CYD109" t="s">
        <v>119</v>
      </c>
      <c r="CYF109" s="8"/>
      <c r="CYI109" s="19">
        <f t="shared" ref="CYI109" si="8357">CYI105</f>
        <v>11.535</v>
      </c>
      <c r="CYJ109" s="1" t="s">
        <v>12</v>
      </c>
      <c r="CYL109" t="s">
        <v>119</v>
      </c>
      <c r="CYN109" s="8"/>
      <c r="CYQ109" s="19">
        <f t="shared" ref="CYQ109" si="8358">CYQ105</f>
        <v>11.535</v>
      </c>
      <c r="CYR109" s="1" t="s">
        <v>12</v>
      </c>
      <c r="CYT109" t="s">
        <v>119</v>
      </c>
      <c r="CYV109" s="8"/>
      <c r="CYY109" s="19">
        <f t="shared" ref="CYY109" si="8359">CYY105</f>
        <v>11.535</v>
      </c>
      <c r="CYZ109" s="1" t="s">
        <v>12</v>
      </c>
      <c r="CZB109" t="s">
        <v>119</v>
      </c>
      <c r="CZD109" s="8"/>
      <c r="CZG109" s="19">
        <f t="shared" ref="CZG109" si="8360">CZG105</f>
        <v>11.535</v>
      </c>
      <c r="CZH109" s="1" t="s">
        <v>12</v>
      </c>
      <c r="CZJ109" t="s">
        <v>119</v>
      </c>
      <c r="CZL109" s="8"/>
      <c r="CZO109" s="19">
        <f t="shared" ref="CZO109" si="8361">CZO105</f>
        <v>11.535</v>
      </c>
      <c r="CZP109" s="1" t="s">
        <v>12</v>
      </c>
      <c r="CZR109" t="s">
        <v>119</v>
      </c>
      <c r="CZT109" s="8"/>
      <c r="CZW109" s="19">
        <f t="shared" ref="CZW109" si="8362">CZW105</f>
        <v>11.535</v>
      </c>
      <c r="CZX109" s="1" t="s">
        <v>12</v>
      </c>
      <c r="CZZ109" t="s">
        <v>119</v>
      </c>
      <c r="DAB109" s="8"/>
      <c r="DAE109" s="19">
        <f t="shared" ref="DAE109" si="8363">DAE105</f>
        <v>11.535</v>
      </c>
      <c r="DAF109" s="1" t="s">
        <v>12</v>
      </c>
      <c r="DAH109" t="s">
        <v>119</v>
      </c>
      <c r="DAJ109" s="8"/>
      <c r="DAM109" s="19">
        <f t="shared" ref="DAM109" si="8364">DAM105</f>
        <v>11.535</v>
      </c>
      <c r="DAN109" s="1" t="s">
        <v>12</v>
      </c>
      <c r="DAP109" t="s">
        <v>119</v>
      </c>
      <c r="DAR109" s="8"/>
      <c r="DAU109" s="19">
        <f t="shared" ref="DAU109" si="8365">DAU105</f>
        <v>11.535</v>
      </c>
      <c r="DAV109" s="1" t="s">
        <v>12</v>
      </c>
      <c r="DAX109" t="s">
        <v>119</v>
      </c>
      <c r="DAZ109" s="8"/>
      <c r="DBC109" s="19">
        <f t="shared" ref="DBC109" si="8366">DBC105</f>
        <v>11.535</v>
      </c>
      <c r="DBD109" s="1" t="s">
        <v>12</v>
      </c>
      <c r="DBF109" t="s">
        <v>119</v>
      </c>
      <c r="DBH109" s="8"/>
      <c r="DBK109" s="19">
        <f t="shared" ref="DBK109" si="8367">DBK105</f>
        <v>11.535</v>
      </c>
      <c r="DBL109" s="1" t="s">
        <v>12</v>
      </c>
      <c r="DBN109" t="s">
        <v>119</v>
      </c>
      <c r="DBP109" s="8"/>
      <c r="DBS109" s="19">
        <f t="shared" ref="DBS109" si="8368">DBS105</f>
        <v>11.535</v>
      </c>
      <c r="DBT109" s="1" t="s">
        <v>12</v>
      </c>
      <c r="DBV109" t="s">
        <v>119</v>
      </c>
      <c r="DBX109" s="8"/>
      <c r="DCA109" s="19">
        <f t="shared" ref="DCA109" si="8369">DCA105</f>
        <v>11.535</v>
      </c>
      <c r="DCB109" s="1" t="s">
        <v>12</v>
      </c>
      <c r="DCD109" t="s">
        <v>119</v>
      </c>
      <c r="DCF109" s="8"/>
      <c r="DCI109" s="19">
        <f t="shared" ref="DCI109" si="8370">DCI105</f>
        <v>11.535</v>
      </c>
      <c r="DCJ109" s="1" t="s">
        <v>12</v>
      </c>
      <c r="DCL109" t="s">
        <v>119</v>
      </c>
      <c r="DCN109" s="8"/>
      <c r="DCQ109" s="19">
        <f t="shared" ref="DCQ109" si="8371">DCQ105</f>
        <v>11.535</v>
      </c>
      <c r="DCR109" s="1" t="s">
        <v>12</v>
      </c>
      <c r="DCT109" t="s">
        <v>119</v>
      </c>
      <c r="DCV109" s="8"/>
      <c r="DCY109" s="19">
        <f t="shared" ref="DCY109" si="8372">DCY105</f>
        <v>11.535</v>
      </c>
      <c r="DCZ109" s="1" t="s">
        <v>12</v>
      </c>
      <c r="DDB109" t="s">
        <v>119</v>
      </c>
      <c r="DDD109" s="8"/>
      <c r="DDG109" s="19">
        <f t="shared" ref="DDG109" si="8373">DDG105</f>
        <v>11.535</v>
      </c>
      <c r="DDH109" s="1" t="s">
        <v>12</v>
      </c>
      <c r="DDJ109" t="s">
        <v>119</v>
      </c>
      <c r="DDL109" s="8"/>
      <c r="DDO109" s="19">
        <f t="shared" ref="DDO109" si="8374">DDO105</f>
        <v>11.535</v>
      </c>
      <c r="DDP109" s="1" t="s">
        <v>12</v>
      </c>
      <c r="DDR109" t="s">
        <v>119</v>
      </c>
      <c r="DDT109" s="8"/>
      <c r="DDW109" s="19">
        <f t="shared" ref="DDW109" si="8375">DDW105</f>
        <v>11.535</v>
      </c>
      <c r="DDX109" s="1" t="s">
        <v>12</v>
      </c>
      <c r="DDZ109" t="s">
        <v>119</v>
      </c>
      <c r="DEB109" s="8"/>
      <c r="DEE109" s="19">
        <f t="shared" ref="DEE109" si="8376">DEE105</f>
        <v>11.535</v>
      </c>
      <c r="DEF109" s="1" t="s">
        <v>12</v>
      </c>
      <c r="DEH109" t="s">
        <v>119</v>
      </c>
      <c r="DEJ109" s="8"/>
      <c r="DEM109" s="19">
        <f t="shared" ref="DEM109" si="8377">DEM105</f>
        <v>11.535</v>
      </c>
      <c r="DEN109" s="1" t="s">
        <v>12</v>
      </c>
      <c r="DEP109" t="s">
        <v>119</v>
      </c>
      <c r="DER109" s="8"/>
      <c r="DEU109" s="19">
        <f t="shared" ref="DEU109" si="8378">DEU105</f>
        <v>11.535</v>
      </c>
      <c r="DEV109" s="1" t="s">
        <v>12</v>
      </c>
      <c r="DEX109" t="s">
        <v>119</v>
      </c>
      <c r="DEZ109" s="8"/>
      <c r="DFC109" s="19">
        <f t="shared" ref="DFC109" si="8379">DFC105</f>
        <v>11.535</v>
      </c>
      <c r="DFD109" s="1" t="s">
        <v>12</v>
      </c>
      <c r="DFF109" t="s">
        <v>119</v>
      </c>
      <c r="DFH109" s="8"/>
      <c r="DFK109" s="19">
        <f t="shared" ref="DFK109" si="8380">DFK105</f>
        <v>11.535</v>
      </c>
      <c r="DFL109" s="1" t="s">
        <v>12</v>
      </c>
      <c r="DFN109" t="s">
        <v>119</v>
      </c>
      <c r="DFP109" s="8"/>
      <c r="DFS109" s="19">
        <f t="shared" ref="DFS109" si="8381">DFS105</f>
        <v>11.535</v>
      </c>
      <c r="DFT109" s="1" t="s">
        <v>12</v>
      </c>
      <c r="DFV109" t="s">
        <v>119</v>
      </c>
      <c r="DFX109" s="8"/>
      <c r="DGA109" s="19">
        <f t="shared" ref="DGA109" si="8382">DGA105</f>
        <v>11.535</v>
      </c>
      <c r="DGB109" s="1" t="s">
        <v>12</v>
      </c>
      <c r="DGD109" t="s">
        <v>119</v>
      </c>
      <c r="DGF109" s="8"/>
      <c r="DGI109" s="19">
        <f t="shared" ref="DGI109" si="8383">DGI105</f>
        <v>11.535</v>
      </c>
      <c r="DGJ109" s="1" t="s">
        <v>12</v>
      </c>
      <c r="DGL109" t="s">
        <v>119</v>
      </c>
      <c r="DGN109" s="8"/>
      <c r="DGQ109" s="19">
        <f t="shared" ref="DGQ109" si="8384">DGQ105</f>
        <v>11.535</v>
      </c>
      <c r="DGR109" s="1" t="s">
        <v>12</v>
      </c>
      <c r="DGT109" t="s">
        <v>119</v>
      </c>
      <c r="DGV109" s="8"/>
      <c r="DGY109" s="19">
        <f t="shared" ref="DGY109" si="8385">DGY105</f>
        <v>11.535</v>
      </c>
      <c r="DGZ109" s="1" t="s">
        <v>12</v>
      </c>
      <c r="DHB109" t="s">
        <v>119</v>
      </c>
      <c r="DHD109" s="8"/>
      <c r="DHG109" s="19">
        <f t="shared" ref="DHG109" si="8386">DHG105</f>
        <v>11.535</v>
      </c>
      <c r="DHH109" s="1" t="s">
        <v>12</v>
      </c>
      <c r="DHJ109" t="s">
        <v>119</v>
      </c>
      <c r="DHL109" s="8"/>
      <c r="DHO109" s="19">
        <f t="shared" ref="DHO109" si="8387">DHO105</f>
        <v>11.535</v>
      </c>
      <c r="DHP109" s="1" t="s">
        <v>12</v>
      </c>
      <c r="DHR109" t="s">
        <v>119</v>
      </c>
      <c r="DHT109" s="8"/>
      <c r="DHW109" s="19">
        <f t="shared" ref="DHW109" si="8388">DHW105</f>
        <v>11.535</v>
      </c>
      <c r="DHX109" s="1" t="s">
        <v>12</v>
      </c>
      <c r="DHZ109" t="s">
        <v>119</v>
      </c>
      <c r="DIB109" s="8"/>
      <c r="DIE109" s="19">
        <f t="shared" ref="DIE109" si="8389">DIE105</f>
        <v>11.535</v>
      </c>
      <c r="DIF109" s="1" t="s">
        <v>12</v>
      </c>
      <c r="DIH109" t="s">
        <v>119</v>
      </c>
      <c r="DIJ109" s="8"/>
      <c r="DIM109" s="19">
        <f t="shared" ref="DIM109" si="8390">DIM105</f>
        <v>11.535</v>
      </c>
      <c r="DIN109" s="1" t="s">
        <v>12</v>
      </c>
      <c r="DIP109" t="s">
        <v>119</v>
      </c>
      <c r="DIR109" s="8"/>
      <c r="DIU109" s="19">
        <f t="shared" ref="DIU109" si="8391">DIU105</f>
        <v>11.535</v>
      </c>
      <c r="DIV109" s="1" t="s">
        <v>12</v>
      </c>
      <c r="DIX109" t="s">
        <v>119</v>
      </c>
      <c r="DIZ109" s="8"/>
      <c r="DJC109" s="19">
        <f t="shared" ref="DJC109" si="8392">DJC105</f>
        <v>11.535</v>
      </c>
      <c r="DJD109" s="1" t="s">
        <v>12</v>
      </c>
      <c r="DJF109" t="s">
        <v>119</v>
      </c>
      <c r="DJH109" s="8"/>
      <c r="DJK109" s="19">
        <f t="shared" ref="DJK109" si="8393">DJK105</f>
        <v>11.535</v>
      </c>
      <c r="DJL109" s="1" t="s">
        <v>12</v>
      </c>
      <c r="DJN109" t="s">
        <v>119</v>
      </c>
      <c r="DJP109" s="8"/>
      <c r="DJS109" s="19">
        <f t="shared" ref="DJS109" si="8394">DJS105</f>
        <v>11.535</v>
      </c>
      <c r="DJT109" s="1" t="s">
        <v>12</v>
      </c>
      <c r="DJV109" t="s">
        <v>119</v>
      </c>
      <c r="DJX109" s="8"/>
      <c r="DKA109" s="19">
        <f t="shared" ref="DKA109" si="8395">DKA105</f>
        <v>11.535</v>
      </c>
      <c r="DKB109" s="1" t="s">
        <v>12</v>
      </c>
      <c r="DKD109" t="s">
        <v>119</v>
      </c>
      <c r="DKF109" s="8"/>
      <c r="DKI109" s="19">
        <f t="shared" ref="DKI109" si="8396">DKI105</f>
        <v>11.535</v>
      </c>
      <c r="DKJ109" s="1" t="s">
        <v>12</v>
      </c>
      <c r="DKL109" t="s">
        <v>119</v>
      </c>
      <c r="DKN109" s="8"/>
      <c r="DKQ109" s="19">
        <f t="shared" ref="DKQ109" si="8397">DKQ105</f>
        <v>11.535</v>
      </c>
      <c r="DKR109" s="1" t="s">
        <v>12</v>
      </c>
      <c r="DKT109" t="s">
        <v>119</v>
      </c>
      <c r="DKV109" s="8"/>
      <c r="DKY109" s="19">
        <f t="shared" ref="DKY109" si="8398">DKY105</f>
        <v>11.535</v>
      </c>
      <c r="DKZ109" s="1" t="s">
        <v>12</v>
      </c>
      <c r="DLB109" t="s">
        <v>119</v>
      </c>
      <c r="DLD109" s="8"/>
      <c r="DLG109" s="19">
        <f t="shared" ref="DLG109" si="8399">DLG105</f>
        <v>11.535</v>
      </c>
      <c r="DLH109" s="1" t="s">
        <v>12</v>
      </c>
      <c r="DLJ109" t="s">
        <v>119</v>
      </c>
      <c r="DLL109" s="8"/>
      <c r="DLO109" s="19">
        <f t="shared" ref="DLO109" si="8400">DLO105</f>
        <v>11.535</v>
      </c>
      <c r="DLP109" s="1" t="s">
        <v>12</v>
      </c>
      <c r="DLR109" t="s">
        <v>119</v>
      </c>
      <c r="DLT109" s="8"/>
      <c r="DLW109" s="19">
        <f t="shared" ref="DLW109" si="8401">DLW105</f>
        <v>11.535</v>
      </c>
      <c r="DLX109" s="1" t="s">
        <v>12</v>
      </c>
      <c r="DLZ109" t="s">
        <v>119</v>
      </c>
      <c r="DMB109" s="8"/>
      <c r="DME109" s="19">
        <f t="shared" ref="DME109" si="8402">DME105</f>
        <v>11.535</v>
      </c>
      <c r="DMF109" s="1" t="s">
        <v>12</v>
      </c>
      <c r="DMH109" t="s">
        <v>119</v>
      </c>
      <c r="DMJ109" s="8"/>
      <c r="DMM109" s="19">
        <f t="shared" ref="DMM109" si="8403">DMM105</f>
        <v>11.535</v>
      </c>
      <c r="DMN109" s="1" t="s">
        <v>12</v>
      </c>
      <c r="DMP109" t="s">
        <v>119</v>
      </c>
      <c r="DMR109" s="8"/>
      <c r="DMU109" s="19">
        <f t="shared" ref="DMU109" si="8404">DMU105</f>
        <v>11.535</v>
      </c>
      <c r="DMV109" s="1" t="s">
        <v>12</v>
      </c>
      <c r="DMX109" t="s">
        <v>119</v>
      </c>
      <c r="DMZ109" s="8"/>
      <c r="DNC109" s="19">
        <f t="shared" ref="DNC109" si="8405">DNC105</f>
        <v>11.535</v>
      </c>
      <c r="DND109" s="1" t="s">
        <v>12</v>
      </c>
      <c r="DNF109" t="s">
        <v>119</v>
      </c>
      <c r="DNH109" s="8"/>
      <c r="DNK109" s="19">
        <f t="shared" ref="DNK109" si="8406">DNK105</f>
        <v>11.535</v>
      </c>
      <c r="DNL109" s="1" t="s">
        <v>12</v>
      </c>
      <c r="DNN109" t="s">
        <v>119</v>
      </c>
      <c r="DNP109" s="8"/>
      <c r="DNS109" s="19">
        <f t="shared" ref="DNS109" si="8407">DNS105</f>
        <v>11.535</v>
      </c>
      <c r="DNT109" s="1" t="s">
        <v>12</v>
      </c>
      <c r="DNV109" t="s">
        <v>119</v>
      </c>
      <c r="DNX109" s="8"/>
      <c r="DOA109" s="19">
        <f t="shared" ref="DOA109" si="8408">DOA105</f>
        <v>11.535</v>
      </c>
      <c r="DOB109" s="1" t="s">
        <v>12</v>
      </c>
      <c r="DOD109" t="s">
        <v>119</v>
      </c>
      <c r="DOF109" s="8"/>
      <c r="DOI109" s="19">
        <f t="shared" ref="DOI109" si="8409">DOI105</f>
        <v>11.535</v>
      </c>
      <c r="DOJ109" s="1" t="s">
        <v>12</v>
      </c>
      <c r="DOL109" t="s">
        <v>119</v>
      </c>
      <c r="DON109" s="8"/>
      <c r="DOQ109" s="19">
        <f t="shared" ref="DOQ109" si="8410">DOQ105</f>
        <v>11.535</v>
      </c>
      <c r="DOR109" s="1" t="s">
        <v>12</v>
      </c>
      <c r="DOT109" t="s">
        <v>119</v>
      </c>
      <c r="DOV109" s="8"/>
      <c r="DOY109" s="19">
        <f t="shared" ref="DOY109" si="8411">DOY105</f>
        <v>11.535</v>
      </c>
      <c r="DOZ109" s="1" t="s">
        <v>12</v>
      </c>
      <c r="DPB109" t="s">
        <v>119</v>
      </c>
      <c r="DPD109" s="8"/>
      <c r="DPG109" s="19">
        <f t="shared" ref="DPG109" si="8412">DPG105</f>
        <v>11.535</v>
      </c>
      <c r="DPH109" s="1" t="s">
        <v>12</v>
      </c>
      <c r="DPJ109" t="s">
        <v>119</v>
      </c>
      <c r="DPL109" s="8"/>
      <c r="DPO109" s="19">
        <f t="shared" ref="DPO109" si="8413">DPO105</f>
        <v>11.535</v>
      </c>
      <c r="DPP109" s="1" t="s">
        <v>12</v>
      </c>
      <c r="DPR109" t="s">
        <v>119</v>
      </c>
      <c r="DPT109" s="8"/>
      <c r="DPW109" s="19">
        <f t="shared" ref="DPW109" si="8414">DPW105</f>
        <v>11.535</v>
      </c>
      <c r="DPX109" s="1" t="s">
        <v>12</v>
      </c>
      <c r="DPZ109" t="s">
        <v>119</v>
      </c>
      <c r="DQB109" s="8"/>
      <c r="DQE109" s="19">
        <f t="shared" ref="DQE109" si="8415">DQE105</f>
        <v>11.535</v>
      </c>
      <c r="DQF109" s="1" t="s">
        <v>12</v>
      </c>
      <c r="DQH109" t="s">
        <v>119</v>
      </c>
      <c r="DQJ109" s="8"/>
      <c r="DQM109" s="19">
        <f t="shared" ref="DQM109" si="8416">DQM105</f>
        <v>11.535</v>
      </c>
      <c r="DQN109" s="1" t="s">
        <v>12</v>
      </c>
      <c r="DQP109" t="s">
        <v>119</v>
      </c>
      <c r="DQR109" s="8"/>
      <c r="DQU109" s="19">
        <f t="shared" ref="DQU109" si="8417">DQU105</f>
        <v>11.535</v>
      </c>
      <c r="DQV109" s="1" t="s">
        <v>12</v>
      </c>
      <c r="DQX109" t="s">
        <v>119</v>
      </c>
      <c r="DQZ109" s="8"/>
      <c r="DRC109" s="19">
        <f t="shared" ref="DRC109" si="8418">DRC105</f>
        <v>11.535</v>
      </c>
      <c r="DRD109" s="1" t="s">
        <v>12</v>
      </c>
      <c r="DRF109" t="s">
        <v>119</v>
      </c>
      <c r="DRH109" s="8"/>
      <c r="DRK109" s="19">
        <f t="shared" ref="DRK109" si="8419">DRK105</f>
        <v>11.535</v>
      </c>
      <c r="DRL109" s="1" t="s">
        <v>12</v>
      </c>
      <c r="DRN109" t="s">
        <v>119</v>
      </c>
      <c r="DRP109" s="8"/>
      <c r="DRS109" s="19">
        <f t="shared" ref="DRS109" si="8420">DRS105</f>
        <v>11.535</v>
      </c>
      <c r="DRT109" s="1" t="s">
        <v>12</v>
      </c>
      <c r="DRV109" t="s">
        <v>119</v>
      </c>
      <c r="DRX109" s="8"/>
      <c r="DSA109" s="19">
        <f t="shared" ref="DSA109" si="8421">DSA105</f>
        <v>11.535</v>
      </c>
      <c r="DSB109" s="1" t="s">
        <v>12</v>
      </c>
      <c r="DSD109" t="s">
        <v>119</v>
      </c>
      <c r="DSF109" s="8"/>
      <c r="DSI109" s="19">
        <f t="shared" ref="DSI109" si="8422">DSI105</f>
        <v>11.535</v>
      </c>
      <c r="DSJ109" s="1" t="s">
        <v>12</v>
      </c>
      <c r="DSL109" t="s">
        <v>119</v>
      </c>
      <c r="DSN109" s="8"/>
      <c r="DSQ109" s="19">
        <f t="shared" ref="DSQ109" si="8423">DSQ105</f>
        <v>11.535</v>
      </c>
      <c r="DSR109" s="1" t="s">
        <v>12</v>
      </c>
      <c r="DST109" t="s">
        <v>119</v>
      </c>
      <c r="DSV109" s="8"/>
      <c r="DSY109" s="19">
        <f t="shared" ref="DSY109" si="8424">DSY105</f>
        <v>11.535</v>
      </c>
      <c r="DSZ109" s="1" t="s">
        <v>12</v>
      </c>
      <c r="DTB109" t="s">
        <v>119</v>
      </c>
      <c r="DTD109" s="8"/>
      <c r="DTG109" s="19">
        <f t="shared" ref="DTG109" si="8425">DTG105</f>
        <v>11.535</v>
      </c>
      <c r="DTH109" s="1" t="s">
        <v>12</v>
      </c>
      <c r="DTJ109" t="s">
        <v>119</v>
      </c>
      <c r="DTL109" s="8"/>
      <c r="DTO109" s="19">
        <f t="shared" ref="DTO109" si="8426">DTO105</f>
        <v>11.535</v>
      </c>
      <c r="DTP109" s="1" t="s">
        <v>12</v>
      </c>
      <c r="DTR109" t="s">
        <v>119</v>
      </c>
      <c r="DTT109" s="8"/>
      <c r="DTW109" s="19">
        <f t="shared" ref="DTW109" si="8427">DTW105</f>
        <v>11.535</v>
      </c>
      <c r="DTX109" s="1" t="s">
        <v>12</v>
      </c>
      <c r="DTZ109" t="s">
        <v>119</v>
      </c>
      <c r="DUB109" s="8"/>
      <c r="DUE109" s="19">
        <f t="shared" ref="DUE109" si="8428">DUE105</f>
        <v>11.535</v>
      </c>
      <c r="DUF109" s="1" t="s">
        <v>12</v>
      </c>
      <c r="DUH109" t="s">
        <v>119</v>
      </c>
      <c r="DUJ109" s="8"/>
      <c r="DUM109" s="19">
        <f t="shared" ref="DUM109" si="8429">DUM105</f>
        <v>11.535</v>
      </c>
      <c r="DUN109" s="1" t="s">
        <v>12</v>
      </c>
      <c r="DUP109" t="s">
        <v>119</v>
      </c>
      <c r="DUR109" s="8"/>
      <c r="DUU109" s="19">
        <f t="shared" ref="DUU109" si="8430">DUU105</f>
        <v>11.535</v>
      </c>
      <c r="DUV109" s="1" t="s">
        <v>12</v>
      </c>
      <c r="DUX109" t="s">
        <v>119</v>
      </c>
      <c r="DUZ109" s="8"/>
      <c r="DVC109" s="19">
        <f t="shared" ref="DVC109" si="8431">DVC105</f>
        <v>11.535</v>
      </c>
      <c r="DVD109" s="1" t="s">
        <v>12</v>
      </c>
      <c r="DVF109" t="s">
        <v>119</v>
      </c>
      <c r="DVH109" s="8"/>
      <c r="DVK109" s="19">
        <f t="shared" ref="DVK109" si="8432">DVK105</f>
        <v>11.535</v>
      </c>
      <c r="DVL109" s="1" t="s">
        <v>12</v>
      </c>
      <c r="DVN109" t="s">
        <v>119</v>
      </c>
      <c r="DVP109" s="8"/>
      <c r="DVS109" s="19">
        <f t="shared" ref="DVS109" si="8433">DVS105</f>
        <v>11.535</v>
      </c>
      <c r="DVT109" s="1" t="s">
        <v>12</v>
      </c>
      <c r="DVV109" t="s">
        <v>119</v>
      </c>
      <c r="DVX109" s="8"/>
      <c r="DWA109" s="19">
        <f t="shared" ref="DWA109" si="8434">DWA105</f>
        <v>11.535</v>
      </c>
      <c r="DWB109" s="1" t="s">
        <v>12</v>
      </c>
      <c r="DWD109" t="s">
        <v>119</v>
      </c>
      <c r="DWF109" s="8"/>
      <c r="DWI109" s="19">
        <f t="shared" ref="DWI109" si="8435">DWI105</f>
        <v>11.535</v>
      </c>
      <c r="DWJ109" s="1" t="s">
        <v>12</v>
      </c>
      <c r="DWL109" t="s">
        <v>119</v>
      </c>
      <c r="DWN109" s="8"/>
      <c r="DWQ109" s="19">
        <f t="shared" ref="DWQ109" si="8436">DWQ105</f>
        <v>11.535</v>
      </c>
      <c r="DWR109" s="1" t="s">
        <v>12</v>
      </c>
      <c r="DWT109" t="s">
        <v>119</v>
      </c>
      <c r="DWV109" s="8"/>
      <c r="DWY109" s="19">
        <f t="shared" ref="DWY109" si="8437">DWY105</f>
        <v>11.535</v>
      </c>
      <c r="DWZ109" s="1" t="s">
        <v>12</v>
      </c>
      <c r="DXB109" t="s">
        <v>119</v>
      </c>
      <c r="DXD109" s="8"/>
      <c r="DXG109" s="19">
        <f t="shared" ref="DXG109" si="8438">DXG105</f>
        <v>11.535</v>
      </c>
      <c r="DXH109" s="1" t="s">
        <v>12</v>
      </c>
      <c r="DXJ109" t="s">
        <v>119</v>
      </c>
      <c r="DXL109" s="8"/>
      <c r="DXO109" s="19">
        <f t="shared" ref="DXO109" si="8439">DXO105</f>
        <v>11.535</v>
      </c>
      <c r="DXP109" s="1" t="s">
        <v>12</v>
      </c>
      <c r="DXR109" t="s">
        <v>119</v>
      </c>
      <c r="DXT109" s="8"/>
      <c r="DXW109" s="19">
        <f t="shared" ref="DXW109" si="8440">DXW105</f>
        <v>11.535</v>
      </c>
      <c r="DXX109" s="1" t="s">
        <v>12</v>
      </c>
      <c r="DXZ109" t="s">
        <v>119</v>
      </c>
      <c r="DYB109" s="8"/>
      <c r="DYE109" s="19">
        <f t="shared" ref="DYE109" si="8441">DYE105</f>
        <v>11.535</v>
      </c>
      <c r="DYF109" s="1" t="s">
        <v>12</v>
      </c>
      <c r="DYH109" t="s">
        <v>119</v>
      </c>
      <c r="DYJ109" s="8"/>
      <c r="DYM109" s="19">
        <f t="shared" ref="DYM109" si="8442">DYM105</f>
        <v>11.535</v>
      </c>
      <c r="DYN109" s="1" t="s">
        <v>12</v>
      </c>
      <c r="DYP109" t="s">
        <v>119</v>
      </c>
      <c r="DYR109" s="8"/>
      <c r="DYU109" s="19">
        <f t="shared" ref="DYU109" si="8443">DYU105</f>
        <v>11.535</v>
      </c>
      <c r="DYV109" s="1" t="s">
        <v>12</v>
      </c>
      <c r="DYX109" t="s">
        <v>119</v>
      </c>
      <c r="DYZ109" s="8"/>
      <c r="DZC109" s="19">
        <f t="shared" ref="DZC109" si="8444">DZC105</f>
        <v>11.535</v>
      </c>
      <c r="DZD109" s="1" t="s">
        <v>12</v>
      </c>
      <c r="DZF109" t="s">
        <v>119</v>
      </c>
      <c r="DZH109" s="8"/>
      <c r="DZK109" s="19">
        <f t="shared" ref="DZK109" si="8445">DZK105</f>
        <v>11.535</v>
      </c>
      <c r="DZL109" s="1" t="s">
        <v>12</v>
      </c>
      <c r="DZN109" t="s">
        <v>119</v>
      </c>
      <c r="DZP109" s="8"/>
      <c r="DZS109" s="19">
        <f t="shared" ref="DZS109" si="8446">DZS105</f>
        <v>11.535</v>
      </c>
      <c r="DZT109" s="1" t="s">
        <v>12</v>
      </c>
      <c r="DZV109" t="s">
        <v>119</v>
      </c>
      <c r="DZX109" s="8"/>
      <c r="EAA109" s="19">
        <f t="shared" ref="EAA109" si="8447">EAA105</f>
        <v>11.535</v>
      </c>
      <c r="EAB109" s="1" t="s">
        <v>12</v>
      </c>
      <c r="EAD109" t="s">
        <v>119</v>
      </c>
      <c r="EAF109" s="8"/>
      <c r="EAI109" s="19">
        <f t="shared" ref="EAI109" si="8448">EAI105</f>
        <v>11.535</v>
      </c>
      <c r="EAJ109" s="1" t="s">
        <v>12</v>
      </c>
      <c r="EAL109" t="s">
        <v>119</v>
      </c>
      <c r="EAN109" s="8"/>
      <c r="EAQ109" s="19">
        <f t="shared" ref="EAQ109" si="8449">EAQ105</f>
        <v>11.535</v>
      </c>
      <c r="EAR109" s="1" t="s">
        <v>12</v>
      </c>
      <c r="EAT109" t="s">
        <v>119</v>
      </c>
      <c r="EAV109" s="8"/>
      <c r="EAY109" s="19">
        <f t="shared" ref="EAY109" si="8450">EAY105</f>
        <v>11.535</v>
      </c>
      <c r="EAZ109" s="1" t="s">
        <v>12</v>
      </c>
      <c r="EBB109" t="s">
        <v>119</v>
      </c>
      <c r="EBD109" s="8"/>
      <c r="EBG109" s="19">
        <f t="shared" ref="EBG109" si="8451">EBG105</f>
        <v>11.535</v>
      </c>
      <c r="EBH109" s="1" t="s">
        <v>12</v>
      </c>
      <c r="EBJ109" t="s">
        <v>119</v>
      </c>
      <c r="EBL109" s="8"/>
      <c r="EBO109" s="19">
        <f t="shared" ref="EBO109" si="8452">EBO105</f>
        <v>11.535</v>
      </c>
      <c r="EBP109" s="1" t="s">
        <v>12</v>
      </c>
      <c r="EBR109" t="s">
        <v>119</v>
      </c>
      <c r="EBT109" s="8"/>
      <c r="EBW109" s="19">
        <f t="shared" ref="EBW109" si="8453">EBW105</f>
        <v>11.535</v>
      </c>
      <c r="EBX109" s="1" t="s">
        <v>12</v>
      </c>
      <c r="EBZ109" t="s">
        <v>119</v>
      </c>
      <c r="ECB109" s="8"/>
      <c r="ECE109" s="19">
        <f t="shared" ref="ECE109" si="8454">ECE105</f>
        <v>11.535</v>
      </c>
      <c r="ECF109" s="1" t="s">
        <v>12</v>
      </c>
      <c r="ECH109" t="s">
        <v>119</v>
      </c>
      <c r="ECJ109" s="8"/>
      <c r="ECM109" s="19">
        <f t="shared" ref="ECM109" si="8455">ECM105</f>
        <v>11.535</v>
      </c>
      <c r="ECN109" s="1" t="s">
        <v>12</v>
      </c>
      <c r="ECP109" t="s">
        <v>119</v>
      </c>
      <c r="ECR109" s="8"/>
      <c r="ECU109" s="19">
        <f t="shared" ref="ECU109" si="8456">ECU105</f>
        <v>11.535</v>
      </c>
      <c r="ECV109" s="1" t="s">
        <v>12</v>
      </c>
      <c r="ECX109" t="s">
        <v>119</v>
      </c>
      <c r="ECZ109" s="8"/>
      <c r="EDC109" s="19">
        <f t="shared" ref="EDC109" si="8457">EDC105</f>
        <v>11.535</v>
      </c>
      <c r="EDD109" s="1" t="s">
        <v>12</v>
      </c>
      <c r="EDF109" t="s">
        <v>119</v>
      </c>
      <c r="EDH109" s="8"/>
      <c r="EDK109" s="19">
        <f t="shared" ref="EDK109" si="8458">EDK105</f>
        <v>11.535</v>
      </c>
      <c r="EDL109" s="1" t="s">
        <v>12</v>
      </c>
      <c r="EDN109" t="s">
        <v>119</v>
      </c>
      <c r="EDP109" s="8"/>
      <c r="EDS109" s="19">
        <f t="shared" ref="EDS109" si="8459">EDS105</f>
        <v>11.535</v>
      </c>
      <c r="EDT109" s="1" t="s">
        <v>12</v>
      </c>
      <c r="EDV109" t="s">
        <v>119</v>
      </c>
      <c r="EDX109" s="8"/>
      <c r="EEA109" s="19">
        <f t="shared" ref="EEA109" si="8460">EEA105</f>
        <v>11.535</v>
      </c>
      <c r="EEB109" s="1" t="s">
        <v>12</v>
      </c>
      <c r="EED109" t="s">
        <v>119</v>
      </c>
      <c r="EEF109" s="8"/>
      <c r="EEI109" s="19">
        <f t="shared" ref="EEI109" si="8461">EEI105</f>
        <v>11.535</v>
      </c>
      <c r="EEJ109" s="1" t="s">
        <v>12</v>
      </c>
      <c r="EEL109" t="s">
        <v>119</v>
      </c>
      <c r="EEN109" s="8"/>
      <c r="EEQ109" s="19">
        <f t="shared" ref="EEQ109" si="8462">EEQ105</f>
        <v>11.535</v>
      </c>
      <c r="EER109" s="1" t="s">
        <v>12</v>
      </c>
      <c r="EET109" t="s">
        <v>119</v>
      </c>
      <c r="EEV109" s="8"/>
      <c r="EEY109" s="19">
        <f t="shared" ref="EEY109" si="8463">EEY105</f>
        <v>11.535</v>
      </c>
      <c r="EEZ109" s="1" t="s">
        <v>12</v>
      </c>
      <c r="EFB109" t="s">
        <v>119</v>
      </c>
      <c r="EFD109" s="8"/>
      <c r="EFG109" s="19">
        <f t="shared" ref="EFG109" si="8464">EFG105</f>
        <v>11.535</v>
      </c>
      <c r="EFH109" s="1" t="s">
        <v>12</v>
      </c>
      <c r="EFJ109" t="s">
        <v>119</v>
      </c>
      <c r="EFL109" s="8"/>
      <c r="EFO109" s="19">
        <f t="shared" ref="EFO109" si="8465">EFO105</f>
        <v>11.535</v>
      </c>
      <c r="EFP109" s="1" t="s">
        <v>12</v>
      </c>
      <c r="EFR109" t="s">
        <v>119</v>
      </c>
      <c r="EFT109" s="8"/>
      <c r="EFW109" s="19">
        <f t="shared" ref="EFW109" si="8466">EFW105</f>
        <v>11.535</v>
      </c>
      <c r="EFX109" s="1" t="s">
        <v>12</v>
      </c>
      <c r="EFZ109" t="s">
        <v>119</v>
      </c>
      <c r="EGB109" s="8"/>
      <c r="EGE109" s="19">
        <f t="shared" ref="EGE109" si="8467">EGE105</f>
        <v>11.535</v>
      </c>
      <c r="EGF109" s="1" t="s">
        <v>12</v>
      </c>
      <c r="EGH109" t="s">
        <v>119</v>
      </c>
      <c r="EGJ109" s="8"/>
      <c r="EGM109" s="19">
        <f t="shared" ref="EGM109" si="8468">EGM105</f>
        <v>11.535</v>
      </c>
      <c r="EGN109" s="1" t="s">
        <v>12</v>
      </c>
      <c r="EGP109" t="s">
        <v>119</v>
      </c>
      <c r="EGR109" s="8"/>
      <c r="EGU109" s="19">
        <f t="shared" ref="EGU109" si="8469">EGU105</f>
        <v>11.535</v>
      </c>
      <c r="EGV109" s="1" t="s">
        <v>12</v>
      </c>
      <c r="EGX109" t="s">
        <v>119</v>
      </c>
      <c r="EGZ109" s="8"/>
      <c r="EHC109" s="19">
        <f t="shared" ref="EHC109" si="8470">EHC105</f>
        <v>11.535</v>
      </c>
      <c r="EHD109" s="1" t="s">
        <v>12</v>
      </c>
      <c r="EHF109" t="s">
        <v>119</v>
      </c>
      <c r="EHH109" s="8"/>
      <c r="EHK109" s="19">
        <f t="shared" ref="EHK109" si="8471">EHK105</f>
        <v>11.535</v>
      </c>
      <c r="EHL109" s="1" t="s">
        <v>12</v>
      </c>
      <c r="EHN109" t="s">
        <v>119</v>
      </c>
      <c r="EHP109" s="8"/>
      <c r="EHS109" s="19">
        <f t="shared" ref="EHS109" si="8472">EHS105</f>
        <v>11.535</v>
      </c>
      <c r="EHT109" s="1" t="s">
        <v>12</v>
      </c>
      <c r="EHV109" t="s">
        <v>119</v>
      </c>
      <c r="EHX109" s="8"/>
      <c r="EIA109" s="19">
        <f t="shared" ref="EIA109" si="8473">EIA105</f>
        <v>11.535</v>
      </c>
      <c r="EIB109" s="1" t="s">
        <v>12</v>
      </c>
      <c r="EID109" t="s">
        <v>119</v>
      </c>
      <c r="EIF109" s="8"/>
      <c r="EII109" s="19">
        <f t="shared" ref="EII109" si="8474">EII105</f>
        <v>11.535</v>
      </c>
      <c r="EIJ109" s="1" t="s">
        <v>12</v>
      </c>
      <c r="EIL109" t="s">
        <v>119</v>
      </c>
      <c r="EIN109" s="8"/>
      <c r="EIQ109" s="19">
        <f t="shared" ref="EIQ109" si="8475">EIQ105</f>
        <v>11.535</v>
      </c>
      <c r="EIR109" s="1" t="s">
        <v>12</v>
      </c>
      <c r="EIT109" t="s">
        <v>119</v>
      </c>
      <c r="EIV109" s="8"/>
      <c r="EIY109" s="19">
        <f t="shared" ref="EIY109" si="8476">EIY105</f>
        <v>11.535</v>
      </c>
      <c r="EIZ109" s="1" t="s">
        <v>12</v>
      </c>
      <c r="EJB109" t="s">
        <v>119</v>
      </c>
      <c r="EJD109" s="8"/>
      <c r="EJG109" s="19">
        <f t="shared" ref="EJG109" si="8477">EJG105</f>
        <v>11.535</v>
      </c>
      <c r="EJH109" s="1" t="s">
        <v>12</v>
      </c>
      <c r="EJJ109" t="s">
        <v>119</v>
      </c>
      <c r="EJL109" s="8"/>
      <c r="EJO109" s="19">
        <f t="shared" ref="EJO109" si="8478">EJO105</f>
        <v>11.535</v>
      </c>
      <c r="EJP109" s="1" t="s">
        <v>12</v>
      </c>
      <c r="EJR109" t="s">
        <v>119</v>
      </c>
      <c r="EJT109" s="8"/>
      <c r="EJW109" s="19">
        <f t="shared" ref="EJW109" si="8479">EJW105</f>
        <v>11.535</v>
      </c>
      <c r="EJX109" s="1" t="s">
        <v>12</v>
      </c>
      <c r="EJZ109" t="s">
        <v>119</v>
      </c>
      <c r="EKB109" s="8"/>
      <c r="EKE109" s="19">
        <f t="shared" ref="EKE109" si="8480">EKE105</f>
        <v>11.535</v>
      </c>
      <c r="EKF109" s="1" t="s">
        <v>12</v>
      </c>
      <c r="EKH109" t="s">
        <v>119</v>
      </c>
      <c r="EKJ109" s="8"/>
      <c r="EKM109" s="19">
        <f t="shared" ref="EKM109" si="8481">EKM105</f>
        <v>11.535</v>
      </c>
      <c r="EKN109" s="1" t="s">
        <v>12</v>
      </c>
      <c r="EKP109" t="s">
        <v>119</v>
      </c>
      <c r="EKR109" s="8"/>
      <c r="EKU109" s="19">
        <f t="shared" ref="EKU109" si="8482">EKU105</f>
        <v>11.535</v>
      </c>
      <c r="EKV109" s="1" t="s">
        <v>12</v>
      </c>
      <c r="EKX109" t="s">
        <v>119</v>
      </c>
      <c r="EKZ109" s="8"/>
      <c r="ELC109" s="19">
        <f t="shared" ref="ELC109" si="8483">ELC105</f>
        <v>11.535</v>
      </c>
      <c r="ELD109" s="1" t="s">
        <v>12</v>
      </c>
      <c r="ELF109" t="s">
        <v>119</v>
      </c>
      <c r="ELH109" s="8"/>
      <c r="ELK109" s="19">
        <f t="shared" ref="ELK109" si="8484">ELK105</f>
        <v>11.535</v>
      </c>
      <c r="ELL109" s="1" t="s">
        <v>12</v>
      </c>
      <c r="ELN109" t="s">
        <v>119</v>
      </c>
      <c r="ELP109" s="8"/>
      <c r="ELS109" s="19">
        <f t="shared" ref="ELS109" si="8485">ELS105</f>
        <v>11.535</v>
      </c>
      <c r="ELT109" s="1" t="s">
        <v>12</v>
      </c>
      <c r="ELV109" t="s">
        <v>119</v>
      </c>
      <c r="ELX109" s="8"/>
      <c r="EMA109" s="19">
        <f t="shared" ref="EMA109" si="8486">EMA105</f>
        <v>11.535</v>
      </c>
      <c r="EMB109" s="1" t="s">
        <v>12</v>
      </c>
      <c r="EMD109" t="s">
        <v>119</v>
      </c>
      <c r="EMF109" s="8"/>
      <c r="EMI109" s="19">
        <f t="shared" ref="EMI109" si="8487">EMI105</f>
        <v>11.535</v>
      </c>
      <c r="EMJ109" s="1" t="s">
        <v>12</v>
      </c>
      <c r="EML109" t="s">
        <v>119</v>
      </c>
      <c r="EMN109" s="8"/>
      <c r="EMQ109" s="19">
        <f t="shared" ref="EMQ109" si="8488">EMQ105</f>
        <v>11.535</v>
      </c>
      <c r="EMR109" s="1" t="s">
        <v>12</v>
      </c>
      <c r="EMT109" t="s">
        <v>119</v>
      </c>
      <c r="EMV109" s="8"/>
      <c r="EMY109" s="19">
        <f t="shared" ref="EMY109" si="8489">EMY105</f>
        <v>11.535</v>
      </c>
      <c r="EMZ109" s="1" t="s">
        <v>12</v>
      </c>
      <c r="ENB109" t="s">
        <v>119</v>
      </c>
      <c r="END109" s="8"/>
      <c r="ENG109" s="19">
        <f t="shared" ref="ENG109" si="8490">ENG105</f>
        <v>11.535</v>
      </c>
      <c r="ENH109" s="1" t="s">
        <v>12</v>
      </c>
      <c r="ENJ109" t="s">
        <v>119</v>
      </c>
      <c r="ENL109" s="8"/>
      <c r="ENO109" s="19">
        <f t="shared" ref="ENO109" si="8491">ENO105</f>
        <v>11.535</v>
      </c>
      <c r="ENP109" s="1" t="s">
        <v>12</v>
      </c>
      <c r="ENR109" t="s">
        <v>119</v>
      </c>
      <c r="ENT109" s="8"/>
      <c r="ENW109" s="19">
        <f t="shared" ref="ENW109" si="8492">ENW105</f>
        <v>11.535</v>
      </c>
      <c r="ENX109" s="1" t="s">
        <v>12</v>
      </c>
      <c r="ENZ109" t="s">
        <v>119</v>
      </c>
      <c r="EOB109" s="8"/>
      <c r="EOE109" s="19">
        <f t="shared" ref="EOE109" si="8493">EOE105</f>
        <v>11.535</v>
      </c>
      <c r="EOF109" s="1" t="s">
        <v>12</v>
      </c>
      <c r="EOH109" t="s">
        <v>119</v>
      </c>
      <c r="EOJ109" s="8"/>
      <c r="EOM109" s="19">
        <f t="shared" ref="EOM109" si="8494">EOM105</f>
        <v>11.535</v>
      </c>
      <c r="EON109" s="1" t="s">
        <v>12</v>
      </c>
      <c r="EOP109" t="s">
        <v>119</v>
      </c>
      <c r="EOR109" s="8"/>
      <c r="EOU109" s="19">
        <f t="shared" ref="EOU109" si="8495">EOU105</f>
        <v>11.535</v>
      </c>
      <c r="EOV109" s="1" t="s">
        <v>12</v>
      </c>
      <c r="EOX109" t="s">
        <v>119</v>
      </c>
      <c r="EOZ109" s="8"/>
      <c r="EPC109" s="19">
        <f t="shared" ref="EPC109" si="8496">EPC105</f>
        <v>11.535</v>
      </c>
      <c r="EPD109" s="1" t="s">
        <v>12</v>
      </c>
      <c r="EPF109" t="s">
        <v>119</v>
      </c>
      <c r="EPH109" s="8"/>
      <c r="EPK109" s="19">
        <f t="shared" ref="EPK109" si="8497">EPK105</f>
        <v>11.535</v>
      </c>
      <c r="EPL109" s="1" t="s">
        <v>12</v>
      </c>
      <c r="EPN109" t="s">
        <v>119</v>
      </c>
      <c r="EPP109" s="8"/>
      <c r="EPS109" s="19">
        <f t="shared" ref="EPS109" si="8498">EPS105</f>
        <v>11.535</v>
      </c>
      <c r="EPT109" s="1" t="s">
        <v>12</v>
      </c>
      <c r="EPV109" t="s">
        <v>119</v>
      </c>
      <c r="EPX109" s="8"/>
      <c r="EQA109" s="19">
        <f t="shared" ref="EQA109" si="8499">EQA105</f>
        <v>11.535</v>
      </c>
      <c r="EQB109" s="1" t="s">
        <v>12</v>
      </c>
      <c r="EQD109" t="s">
        <v>119</v>
      </c>
      <c r="EQF109" s="8"/>
      <c r="EQI109" s="19">
        <f t="shared" ref="EQI109" si="8500">EQI105</f>
        <v>11.535</v>
      </c>
      <c r="EQJ109" s="1" t="s">
        <v>12</v>
      </c>
      <c r="EQL109" t="s">
        <v>119</v>
      </c>
      <c r="EQN109" s="8"/>
      <c r="EQQ109" s="19">
        <f t="shared" ref="EQQ109" si="8501">EQQ105</f>
        <v>11.535</v>
      </c>
      <c r="EQR109" s="1" t="s">
        <v>12</v>
      </c>
      <c r="EQT109" t="s">
        <v>119</v>
      </c>
      <c r="EQV109" s="8"/>
      <c r="EQY109" s="19">
        <f t="shared" ref="EQY109" si="8502">EQY105</f>
        <v>11.535</v>
      </c>
      <c r="EQZ109" s="1" t="s">
        <v>12</v>
      </c>
      <c r="ERB109" t="s">
        <v>119</v>
      </c>
      <c r="ERD109" s="8"/>
      <c r="ERG109" s="19">
        <f t="shared" ref="ERG109" si="8503">ERG105</f>
        <v>11.535</v>
      </c>
      <c r="ERH109" s="1" t="s">
        <v>12</v>
      </c>
      <c r="ERJ109" t="s">
        <v>119</v>
      </c>
      <c r="ERL109" s="8"/>
      <c r="ERO109" s="19">
        <f t="shared" ref="ERO109" si="8504">ERO105</f>
        <v>11.535</v>
      </c>
      <c r="ERP109" s="1" t="s">
        <v>12</v>
      </c>
      <c r="ERR109" t="s">
        <v>119</v>
      </c>
      <c r="ERT109" s="8"/>
      <c r="ERW109" s="19">
        <f t="shared" ref="ERW109" si="8505">ERW105</f>
        <v>11.535</v>
      </c>
      <c r="ERX109" s="1" t="s">
        <v>12</v>
      </c>
      <c r="ERZ109" t="s">
        <v>119</v>
      </c>
      <c r="ESB109" s="8"/>
      <c r="ESE109" s="19">
        <f t="shared" ref="ESE109" si="8506">ESE105</f>
        <v>11.535</v>
      </c>
      <c r="ESF109" s="1" t="s">
        <v>12</v>
      </c>
      <c r="ESH109" t="s">
        <v>119</v>
      </c>
      <c r="ESJ109" s="8"/>
      <c r="ESM109" s="19">
        <f t="shared" ref="ESM109" si="8507">ESM105</f>
        <v>11.535</v>
      </c>
      <c r="ESN109" s="1" t="s">
        <v>12</v>
      </c>
      <c r="ESP109" t="s">
        <v>119</v>
      </c>
      <c r="ESR109" s="8"/>
      <c r="ESU109" s="19">
        <f t="shared" ref="ESU109" si="8508">ESU105</f>
        <v>11.535</v>
      </c>
      <c r="ESV109" s="1" t="s">
        <v>12</v>
      </c>
      <c r="ESX109" t="s">
        <v>119</v>
      </c>
      <c r="ESZ109" s="8"/>
      <c r="ETC109" s="19">
        <f t="shared" ref="ETC109" si="8509">ETC105</f>
        <v>11.535</v>
      </c>
      <c r="ETD109" s="1" t="s">
        <v>12</v>
      </c>
      <c r="ETF109" t="s">
        <v>119</v>
      </c>
      <c r="ETH109" s="8"/>
      <c r="ETK109" s="19">
        <f t="shared" ref="ETK109" si="8510">ETK105</f>
        <v>11.535</v>
      </c>
      <c r="ETL109" s="1" t="s">
        <v>12</v>
      </c>
      <c r="ETN109" t="s">
        <v>119</v>
      </c>
      <c r="ETP109" s="8"/>
      <c r="ETS109" s="19">
        <f t="shared" ref="ETS109" si="8511">ETS105</f>
        <v>11.535</v>
      </c>
      <c r="ETT109" s="1" t="s">
        <v>12</v>
      </c>
      <c r="ETV109" t="s">
        <v>119</v>
      </c>
      <c r="ETX109" s="8"/>
      <c r="EUA109" s="19">
        <f t="shared" ref="EUA109" si="8512">EUA105</f>
        <v>11.535</v>
      </c>
      <c r="EUB109" s="1" t="s">
        <v>12</v>
      </c>
      <c r="EUD109" t="s">
        <v>119</v>
      </c>
      <c r="EUF109" s="8"/>
      <c r="EUI109" s="19">
        <f t="shared" ref="EUI109" si="8513">EUI105</f>
        <v>11.535</v>
      </c>
      <c r="EUJ109" s="1" t="s">
        <v>12</v>
      </c>
      <c r="EUL109" t="s">
        <v>119</v>
      </c>
      <c r="EUN109" s="8"/>
      <c r="EUQ109" s="19">
        <f t="shared" ref="EUQ109" si="8514">EUQ105</f>
        <v>11.535</v>
      </c>
      <c r="EUR109" s="1" t="s">
        <v>12</v>
      </c>
      <c r="EUT109" t="s">
        <v>119</v>
      </c>
      <c r="EUV109" s="8"/>
      <c r="EUY109" s="19">
        <f t="shared" ref="EUY109" si="8515">EUY105</f>
        <v>11.535</v>
      </c>
      <c r="EUZ109" s="1" t="s">
        <v>12</v>
      </c>
      <c r="EVB109" t="s">
        <v>119</v>
      </c>
      <c r="EVD109" s="8"/>
      <c r="EVG109" s="19">
        <f t="shared" ref="EVG109" si="8516">EVG105</f>
        <v>11.535</v>
      </c>
      <c r="EVH109" s="1" t="s">
        <v>12</v>
      </c>
      <c r="EVJ109" t="s">
        <v>119</v>
      </c>
      <c r="EVL109" s="8"/>
      <c r="EVO109" s="19">
        <f t="shared" ref="EVO109" si="8517">EVO105</f>
        <v>11.535</v>
      </c>
      <c r="EVP109" s="1" t="s">
        <v>12</v>
      </c>
      <c r="EVR109" t="s">
        <v>119</v>
      </c>
      <c r="EVT109" s="8"/>
      <c r="EVW109" s="19">
        <f t="shared" ref="EVW109" si="8518">EVW105</f>
        <v>11.535</v>
      </c>
      <c r="EVX109" s="1" t="s">
        <v>12</v>
      </c>
      <c r="EVZ109" t="s">
        <v>119</v>
      </c>
      <c r="EWB109" s="8"/>
      <c r="EWE109" s="19">
        <f t="shared" ref="EWE109" si="8519">EWE105</f>
        <v>11.535</v>
      </c>
      <c r="EWF109" s="1" t="s">
        <v>12</v>
      </c>
      <c r="EWH109" t="s">
        <v>119</v>
      </c>
      <c r="EWJ109" s="8"/>
      <c r="EWM109" s="19">
        <f t="shared" ref="EWM109" si="8520">EWM105</f>
        <v>11.535</v>
      </c>
      <c r="EWN109" s="1" t="s">
        <v>12</v>
      </c>
      <c r="EWP109" t="s">
        <v>119</v>
      </c>
      <c r="EWR109" s="8"/>
      <c r="EWU109" s="19">
        <f t="shared" ref="EWU109" si="8521">EWU105</f>
        <v>11.535</v>
      </c>
      <c r="EWV109" s="1" t="s">
        <v>12</v>
      </c>
      <c r="EWX109" t="s">
        <v>119</v>
      </c>
      <c r="EWZ109" s="8"/>
      <c r="EXC109" s="19">
        <f t="shared" ref="EXC109" si="8522">EXC105</f>
        <v>11.535</v>
      </c>
      <c r="EXD109" s="1" t="s">
        <v>12</v>
      </c>
      <c r="EXF109" t="s">
        <v>119</v>
      </c>
      <c r="EXH109" s="8"/>
      <c r="EXK109" s="19">
        <f t="shared" ref="EXK109" si="8523">EXK105</f>
        <v>11.535</v>
      </c>
      <c r="EXL109" s="1" t="s">
        <v>12</v>
      </c>
      <c r="EXN109" t="s">
        <v>119</v>
      </c>
      <c r="EXP109" s="8"/>
      <c r="EXS109" s="19">
        <f t="shared" ref="EXS109" si="8524">EXS105</f>
        <v>11.535</v>
      </c>
      <c r="EXT109" s="1" t="s">
        <v>12</v>
      </c>
      <c r="EXV109" t="s">
        <v>119</v>
      </c>
      <c r="EXX109" s="8"/>
      <c r="EYA109" s="19">
        <f t="shared" ref="EYA109" si="8525">EYA105</f>
        <v>11.535</v>
      </c>
      <c r="EYB109" s="1" t="s">
        <v>12</v>
      </c>
      <c r="EYD109" t="s">
        <v>119</v>
      </c>
      <c r="EYF109" s="8"/>
      <c r="EYI109" s="19">
        <f t="shared" ref="EYI109" si="8526">EYI105</f>
        <v>11.535</v>
      </c>
      <c r="EYJ109" s="1" t="s">
        <v>12</v>
      </c>
      <c r="EYL109" t="s">
        <v>119</v>
      </c>
      <c r="EYN109" s="8"/>
      <c r="EYQ109" s="19">
        <f t="shared" ref="EYQ109" si="8527">EYQ105</f>
        <v>11.535</v>
      </c>
      <c r="EYR109" s="1" t="s">
        <v>12</v>
      </c>
      <c r="EYT109" t="s">
        <v>119</v>
      </c>
      <c r="EYV109" s="8"/>
      <c r="EYY109" s="19">
        <f t="shared" ref="EYY109" si="8528">EYY105</f>
        <v>11.535</v>
      </c>
      <c r="EYZ109" s="1" t="s">
        <v>12</v>
      </c>
      <c r="EZB109" t="s">
        <v>119</v>
      </c>
      <c r="EZD109" s="8"/>
      <c r="EZG109" s="19">
        <f t="shared" ref="EZG109" si="8529">EZG105</f>
        <v>11.535</v>
      </c>
      <c r="EZH109" s="1" t="s">
        <v>12</v>
      </c>
      <c r="EZJ109" t="s">
        <v>119</v>
      </c>
      <c r="EZL109" s="8"/>
      <c r="EZO109" s="19">
        <f t="shared" ref="EZO109" si="8530">EZO105</f>
        <v>11.535</v>
      </c>
      <c r="EZP109" s="1" t="s">
        <v>12</v>
      </c>
      <c r="EZR109" t="s">
        <v>119</v>
      </c>
      <c r="EZT109" s="8"/>
      <c r="EZW109" s="19">
        <f t="shared" ref="EZW109" si="8531">EZW105</f>
        <v>11.535</v>
      </c>
      <c r="EZX109" s="1" t="s">
        <v>12</v>
      </c>
      <c r="EZZ109" t="s">
        <v>119</v>
      </c>
      <c r="FAB109" s="8"/>
      <c r="FAE109" s="19">
        <f t="shared" ref="FAE109" si="8532">FAE105</f>
        <v>11.535</v>
      </c>
      <c r="FAF109" s="1" t="s">
        <v>12</v>
      </c>
      <c r="FAH109" t="s">
        <v>119</v>
      </c>
      <c r="FAJ109" s="8"/>
      <c r="FAM109" s="19">
        <f t="shared" ref="FAM109" si="8533">FAM105</f>
        <v>11.535</v>
      </c>
      <c r="FAN109" s="1" t="s">
        <v>12</v>
      </c>
      <c r="FAP109" t="s">
        <v>119</v>
      </c>
      <c r="FAR109" s="8"/>
      <c r="FAU109" s="19">
        <f t="shared" ref="FAU109" si="8534">FAU105</f>
        <v>11.535</v>
      </c>
      <c r="FAV109" s="1" t="s">
        <v>12</v>
      </c>
      <c r="FAX109" t="s">
        <v>119</v>
      </c>
      <c r="FAZ109" s="8"/>
      <c r="FBC109" s="19">
        <f t="shared" ref="FBC109" si="8535">FBC105</f>
        <v>11.535</v>
      </c>
      <c r="FBD109" s="1" t="s">
        <v>12</v>
      </c>
      <c r="FBF109" t="s">
        <v>119</v>
      </c>
      <c r="FBH109" s="8"/>
      <c r="FBK109" s="19">
        <f t="shared" ref="FBK109" si="8536">FBK105</f>
        <v>11.535</v>
      </c>
      <c r="FBL109" s="1" t="s">
        <v>12</v>
      </c>
      <c r="FBN109" t="s">
        <v>119</v>
      </c>
      <c r="FBP109" s="8"/>
      <c r="FBS109" s="19">
        <f t="shared" ref="FBS109" si="8537">FBS105</f>
        <v>11.535</v>
      </c>
      <c r="FBT109" s="1" t="s">
        <v>12</v>
      </c>
      <c r="FBV109" t="s">
        <v>119</v>
      </c>
      <c r="FBX109" s="8"/>
      <c r="FCA109" s="19">
        <f t="shared" ref="FCA109" si="8538">FCA105</f>
        <v>11.535</v>
      </c>
      <c r="FCB109" s="1" t="s">
        <v>12</v>
      </c>
      <c r="FCD109" t="s">
        <v>119</v>
      </c>
      <c r="FCF109" s="8"/>
      <c r="FCI109" s="19">
        <f t="shared" ref="FCI109" si="8539">FCI105</f>
        <v>11.535</v>
      </c>
      <c r="FCJ109" s="1" t="s">
        <v>12</v>
      </c>
      <c r="FCL109" t="s">
        <v>119</v>
      </c>
      <c r="FCN109" s="8"/>
      <c r="FCQ109" s="19">
        <f t="shared" ref="FCQ109" si="8540">FCQ105</f>
        <v>11.535</v>
      </c>
      <c r="FCR109" s="1" t="s">
        <v>12</v>
      </c>
      <c r="FCT109" t="s">
        <v>119</v>
      </c>
      <c r="FCV109" s="8"/>
      <c r="FCY109" s="19">
        <f t="shared" ref="FCY109" si="8541">FCY105</f>
        <v>11.535</v>
      </c>
      <c r="FCZ109" s="1" t="s">
        <v>12</v>
      </c>
      <c r="FDB109" t="s">
        <v>119</v>
      </c>
      <c r="FDD109" s="8"/>
      <c r="FDG109" s="19">
        <f t="shared" ref="FDG109" si="8542">FDG105</f>
        <v>11.535</v>
      </c>
      <c r="FDH109" s="1" t="s">
        <v>12</v>
      </c>
      <c r="FDJ109" t="s">
        <v>119</v>
      </c>
      <c r="FDL109" s="8"/>
      <c r="FDO109" s="19">
        <f t="shared" ref="FDO109" si="8543">FDO105</f>
        <v>11.535</v>
      </c>
      <c r="FDP109" s="1" t="s">
        <v>12</v>
      </c>
      <c r="FDR109" t="s">
        <v>119</v>
      </c>
      <c r="FDT109" s="8"/>
      <c r="FDW109" s="19">
        <f t="shared" ref="FDW109" si="8544">FDW105</f>
        <v>11.535</v>
      </c>
      <c r="FDX109" s="1" t="s">
        <v>12</v>
      </c>
      <c r="FDZ109" t="s">
        <v>119</v>
      </c>
      <c r="FEB109" s="8"/>
      <c r="FEE109" s="19">
        <f t="shared" ref="FEE109" si="8545">FEE105</f>
        <v>11.535</v>
      </c>
      <c r="FEF109" s="1" t="s">
        <v>12</v>
      </c>
      <c r="FEH109" t="s">
        <v>119</v>
      </c>
      <c r="FEJ109" s="8"/>
      <c r="FEM109" s="19">
        <f t="shared" ref="FEM109" si="8546">FEM105</f>
        <v>11.535</v>
      </c>
      <c r="FEN109" s="1" t="s">
        <v>12</v>
      </c>
      <c r="FEP109" t="s">
        <v>119</v>
      </c>
      <c r="FER109" s="8"/>
      <c r="FEU109" s="19">
        <f t="shared" ref="FEU109" si="8547">FEU105</f>
        <v>11.535</v>
      </c>
      <c r="FEV109" s="1" t="s">
        <v>12</v>
      </c>
      <c r="FEX109" t="s">
        <v>119</v>
      </c>
      <c r="FEZ109" s="8"/>
      <c r="FFC109" s="19">
        <f t="shared" ref="FFC109" si="8548">FFC105</f>
        <v>11.535</v>
      </c>
      <c r="FFD109" s="1" t="s">
        <v>12</v>
      </c>
      <c r="FFF109" t="s">
        <v>119</v>
      </c>
      <c r="FFH109" s="8"/>
      <c r="FFK109" s="19">
        <f t="shared" ref="FFK109" si="8549">FFK105</f>
        <v>11.535</v>
      </c>
      <c r="FFL109" s="1" t="s">
        <v>12</v>
      </c>
      <c r="FFN109" t="s">
        <v>119</v>
      </c>
      <c r="FFP109" s="8"/>
      <c r="FFS109" s="19">
        <f t="shared" ref="FFS109" si="8550">FFS105</f>
        <v>11.535</v>
      </c>
      <c r="FFT109" s="1" t="s">
        <v>12</v>
      </c>
      <c r="FFV109" t="s">
        <v>119</v>
      </c>
      <c r="FFX109" s="8"/>
      <c r="FGA109" s="19">
        <f t="shared" ref="FGA109" si="8551">FGA105</f>
        <v>11.535</v>
      </c>
      <c r="FGB109" s="1" t="s">
        <v>12</v>
      </c>
      <c r="FGD109" t="s">
        <v>119</v>
      </c>
      <c r="FGF109" s="8"/>
      <c r="FGI109" s="19">
        <f t="shared" ref="FGI109" si="8552">FGI105</f>
        <v>11.535</v>
      </c>
      <c r="FGJ109" s="1" t="s">
        <v>12</v>
      </c>
      <c r="FGL109" t="s">
        <v>119</v>
      </c>
      <c r="FGN109" s="8"/>
      <c r="FGQ109" s="19">
        <f t="shared" ref="FGQ109" si="8553">FGQ105</f>
        <v>11.535</v>
      </c>
      <c r="FGR109" s="1" t="s">
        <v>12</v>
      </c>
      <c r="FGT109" t="s">
        <v>119</v>
      </c>
      <c r="FGV109" s="8"/>
      <c r="FGY109" s="19">
        <f t="shared" ref="FGY109" si="8554">FGY105</f>
        <v>11.535</v>
      </c>
      <c r="FGZ109" s="1" t="s">
        <v>12</v>
      </c>
      <c r="FHB109" t="s">
        <v>119</v>
      </c>
      <c r="FHD109" s="8"/>
      <c r="FHG109" s="19">
        <f t="shared" ref="FHG109" si="8555">FHG105</f>
        <v>11.535</v>
      </c>
      <c r="FHH109" s="1" t="s">
        <v>12</v>
      </c>
      <c r="FHJ109" t="s">
        <v>119</v>
      </c>
      <c r="FHL109" s="8"/>
      <c r="FHO109" s="19">
        <f t="shared" ref="FHO109" si="8556">FHO105</f>
        <v>11.535</v>
      </c>
      <c r="FHP109" s="1" t="s">
        <v>12</v>
      </c>
      <c r="FHR109" t="s">
        <v>119</v>
      </c>
      <c r="FHT109" s="8"/>
      <c r="FHW109" s="19">
        <f t="shared" ref="FHW109" si="8557">FHW105</f>
        <v>11.535</v>
      </c>
      <c r="FHX109" s="1" t="s">
        <v>12</v>
      </c>
      <c r="FHZ109" t="s">
        <v>119</v>
      </c>
      <c r="FIB109" s="8"/>
      <c r="FIE109" s="19">
        <f t="shared" ref="FIE109" si="8558">FIE105</f>
        <v>11.535</v>
      </c>
      <c r="FIF109" s="1" t="s">
        <v>12</v>
      </c>
      <c r="FIH109" t="s">
        <v>119</v>
      </c>
      <c r="FIJ109" s="8"/>
      <c r="FIM109" s="19">
        <f t="shared" ref="FIM109" si="8559">FIM105</f>
        <v>11.535</v>
      </c>
      <c r="FIN109" s="1" t="s">
        <v>12</v>
      </c>
      <c r="FIP109" t="s">
        <v>119</v>
      </c>
      <c r="FIR109" s="8"/>
      <c r="FIU109" s="19">
        <f t="shared" ref="FIU109" si="8560">FIU105</f>
        <v>11.535</v>
      </c>
      <c r="FIV109" s="1" t="s">
        <v>12</v>
      </c>
      <c r="FIX109" t="s">
        <v>119</v>
      </c>
      <c r="FIZ109" s="8"/>
      <c r="FJC109" s="19">
        <f t="shared" ref="FJC109" si="8561">FJC105</f>
        <v>11.535</v>
      </c>
      <c r="FJD109" s="1" t="s">
        <v>12</v>
      </c>
      <c r="FJF109" t="s">
        <v>119</v>
      </c>
      <c r="FJH109" s="8"/>
      <c r="FJK109" s="19">
        <f t="shared" ref="FJK109" si="8562">FJK105</f>
        <v>11.535</v>
      </c>
      <c r="FJL109" s="1" t="s">
        <v>12</v>
      </c>
      <c r="FJN109" t="s">
        <v>119</v>
      </c>
      <c r="FJP109" s="8"/>
      <c r="FJS109" s="19">
        <f t="shared" ref="FJS109" si="8563">FJS105</f>
        <v>11.535</v>
      </c>
      <c r="FJT109" s="1" t="s">
        <v>12</v>
      </c>
      <c r="FJV109" t="s">
        <v>119</v>
      </c>
      <c r="FJX109" s="8"/>
      <c r="FKA109" s="19">
        <f t="shared" ref="FKA109" si="8564">FKA105</f>
        <v>11.535</v>
      </c>
      <c r="FKB109" s="1" t="s">
        <v>12</v>
      </c>
      <c r="FKD109" t="s">
        <v>119</v>
      </c>
      <c r="FKF109" s="8"/>
      <c r="FKI109" s="19">
        <f t="shared" ref="FKI109" si="8565">FKI105</f>
        <v>11.535</v>
      </c>
      <c r="FKJ109" s="1" t="s">
        <v>12</v>
      </c>
      <c r="FKL109" t="s">
        <v>119</v>
      </c>
      <c r="FKN109" s="8"/>
      <c r="FKQ109" s="19">
        <f t="shared" ref="FKQ109" si="8566">FKQ105</f>
        <v>11.535</v>
      </c>
      <c r="FKR109" s="1" t="s">
        <v>12</v>
      </c>
      <c r="FKT109" t="s">
        <v>119</v>
      </c>
      <c r="FKV109" s="8"/>
      <c r="FKY109" s="19">
        <f t="shared" ref="FKY109" si="8567">FKY105</f>
        <v>11.535</v>
      </c>
      <c r="FKZ109" s="1" t="s">
        <v>12</v>
      </c>
      <c r="FLB109" t="s">
        <v>119</v>
      </c>
      <c r="FLD109" s="8"/>
      <c r="FLG109" s="19">
        <f t="shared" ref="FLG109" si="8568">FLG105</f>
        <v>11.535</v>
      </c>
      <c r="FLH109" s="1" t="s">
        <v>12</v>
      </c>
      <c r="FLJ109" t="s">
        <v>119</v>
      </c>
      <c r="FLL109" s="8"/>
      <c r="FLO109" s="19">
        <f t="shared" ref="FLO109" si="8569">FLO105</f>
        <v>11.535</v>
      </c>
      <c r="FLP109" s="1" t="s">
        <v>12</v>
      </c>
      <c r="FLR109" t="s">
        <v>119</v>
      </c>
      <c r="FLT109" s="8"/>
      <c r="FLW109" s="19">
        <f t="shared" ref="FLW109" si="8570">FLW105</f>
        <v>11.535</v>
      </c>
      <c r="FLX109" s="1" t="s">
        <v>12</v>
      </c>
      <c r="FLZ109" t="s">
        <v>119</v>
      </c>
      <c r="FMB109" s="8"/>
      <c r="FME109" s="19">
        <f t="shared" ref="FME109" si="8571">FME105</f>
        <v>11.535</v>
      </c>
      <c r="FMF109" s="1" t="s">
        <v>12</v>
      </c>
      <c r="FMH109" t="s">
        <v>119</v>
      </c>
      <c r="FMJ109" s="8"/>
      <c r="FMM109" s="19">
        <f t="shared" ref="FMM109" si="8572">FMM105</f>
        <v>11.535</v>
      </c>
      <c r="FMN109" s="1" t="s">
        <v>12</v>
      </c>
      <c r="FMP109" t="s">
        <v>119</v>
      </c>
      <c r="FMR109" s="8"/>
      <c r="FMU109" s="19">
        <f t="shared" ref="FMU109" si="8573">FMU105</f>
        <v>11.535</v>
      </c>
      <c r="FMV109" s="1" t="s">
        <v>12</v>
      </c>
      <c r="FMX109" t="s">
        <v>119</v>
      </c>
      <c r="FMZ109" s="8"/>
      <c r="FNC109" s="19">
        <f t="shared" ref="FNC109" si="8574">FNC105</f>
        <v>11.535</v>
      </c>
      <c r="FND109" s="1" t="s">
        <v>12</v>
      </c>
      <c r="FNF109" t="s">
        <v>119</v>
      </c>
      <c r="FNH109" s="8"/>
      <c r="FNK109" s="19">
        <f t="shared" ref="FNK109" si="8575">FNK105</f>
        <v>11.535</v>
      </c>
      <c r="FNL109" s="1" t="s">
        <v>12</v>
      </c>
      <c r="FNN109" t="s">
        <v>119</v>
      </c>
      <c r="FNP109" s="8"/>
      <c r="FNS109" s="19">
        <f t="shared" ref="FNS109" si="8576">FNS105</f>
        <v>11.535</v>
      </c>
      <c r="FNT109" s="1" t="s">
        <v>12</v>
      </c>
      <c r="FNV109" t="s">
        <v>119</v>
      </c>
      <c r="FNX109" s="8"/>
      <c r="FOA109" s="19">
        <f t="shared" ref="FOA109" si="8577">FOA105</f>
        <v>11.535</v>
      </c>
      <c r="FOB109" s="1" t="s">
        <v>12</v>
      </c>
      <c r="FOD109" t="s">
        <v>119</v>
      </c>
      <c r="FOF109" s="8"/>
      <c r="FOI109" s="19">
        <f t="shared" ref="FOI109" si="8578">FOI105</f>
        <v>11.535</v>
      </c>
      <c r="FOJ109" s="1" t="s">
        <v>12</v>
      </c>
      <c r="FOL109" t="s">
        <v>119</v>
      </c>
      <c r="FON109" s="8"/>
      <c r="FOQ109" s="19">
        <f t="shared" ref="FOQ109" si="8579">FOQ105</f>
        <v>11.535</v>
      </c>
      <c r="FOR109" s="1" t="s">
        <v>12</v>
      </c>
      <c r="FOT109" t="s">
        <v>119</v>
      </c>
      <c r="FOV109" s="8"/>
      <c r="FOY109" s="19">
        <f t="shared" ref="FOY109" si="8580">FOY105</f>
        <v>11.535</v>
      </c>
      <c r="FOZ109" s="1" t="s">
        <v>12</v>
      </c>
      <c r="FPB109" t="s">
        <v>119</v>
      </c>
      <c r="FPD109" s="8"/>
      <c r="FPG109" s="19">
        <f t="shared" ref="FPG109" si="8581">FPG105</f>
        <v>11.535</v>
      </c>
      <c r="FPH109" s="1" t="s">
        <v>12</v>
      </c>
      <c r="FPJ109" t="s">
        <v>119</v>
      </c>
      <c r="FPL109" s="8"/>
      <c r="FPO109" s="19">
        <f t="shared" ref="FPO109" si="8582">FPO105</f>
        <v>11.535</v>
      </c>
      <c r="FPP109" s="1" t="s">
        <v>12</v>
      </c>
      <c r="FPR109" t="s">
        <v>119</v>
      </c>
      <c r="FPT109" s="8"/>
      <c r="FPW109" s="19">
        <f t="shared" ref="FPW109" si="8583">FPW105</f>
        <v>11.535</v>
      </c>
      <c r="FPX109" s="1" t="s">
        <v>12</v>
      </c>
      <c r="FPZ109" t="s">
        <v>119</v>
      </c>
      <c r="FQB109" s="8"/>
      <c r="FQE109" s="19">
        <f t="shared" ref="FQE109" si="8584">FQE105</f>
        <v>11.535</v>
      </c>
      <c r="FQF109" s="1" t="s">
        <v>12</v>
      </c>
      <c r="FQH109" t="s">
        <v>119</v>
      </c>
      <c r="FQJ109" s="8"/>
      <c r="FQM109" s="19">
        <f t="shared" ref="FQM109" si="8585">FQM105</f>
        <v>11.535</v>
      </c>
      <c r="FQN109" s="1" t="s">
        <v>12</v>
      </c>
      <c r="FQP109" t="s">
        <v>119</v>
      </c>
      <c r="FQR109" s="8"/>
      <c r="FQU109" s="19">
        <f t="shared" ref="FQU109" si="8586">FQU105</f>
        <v>11.535</v>
      </c>
      <c r="FQV109" s="1" t="s">
        <v>12</v>
      </c>
      <c r="FQX109" t="s">
        <v>119</v>
      </c>
      <c r="FQZ109" s="8"/>
      <c r="FRC109" s="19">
        <f t="shared" ref="FRC109" si="8587">FRC105</f>
        <v>11.535</v>
      </c>
      <c r="FRD109" s="1" t="s">
        <v>12</v>
      </c>
      <c r="FRF109" t="s">
        <v>119</v>
      </c>
      <c r="FRH109" s="8"/>
      <c r="FRK109" s="19">
        <f t="shared" ref="FRK109" si="8588">FRK105</f>
        <v>11.535</v>
      </c>
      <c r="FRL109" s="1" t="s">
        <v>12</v>
      </c>
      <c r="FRN109" t="s">
        <v>119</v>
      </c>
      <c r="FRP109" s="8"/>
      <c r="FRS109" s="19">
        <f t="shared" ref="FRS109" si="8589">FRS105</f>
        <v>11.535</v>
      </c>
      <c r="FRT109" s="1" t="s">
        <v>12</v>
      </c>
      <c r="FRV109" t="s">
        <v>119</v>
      </c>
      <c r="FRX109" s="8"/>
      <c r="FSA109" s="19">
        <f t="shared" ref="FSA109" si="8590">FSA105</f>
        <v>11.535</v>
      </c>
      <c r="FSB109" s="1" t="s">
        <v>12</v>
      </c>
      <c r="FSD109" t="s">
        <v>119</v>
      </c>
      <c r="FSF109" s="8"/>
      <c r="FSI109" s="19">
        <f t="shared" ref="FSI109" si="8591">FSI105</f>
        <v>11.535</v>
      </c>
      <c r="FSJ109" s="1" t="s">
        <v>12</v>
      </c>
      <c r="FSL109" t="s">
        <v>119</v>
      </c>
      <c r="FSN109" s="8"/>
      <c r="FSQ109" s="19">
        <f t="shared" ref="FSQ109" si="8592">FSQ105</f>
        <v>11.535</v>
      </c>
      <c r="FSR109" s="1" t="s">
        <v>12</v>
      </c>
      <c r="FST109" t="s">
        <v>119</v>
      </c>
      <c r="FSV109" s="8"/>
      <c r="FSY109" s="19">
        <f t="shared" ref="FSY109" si="8593">FSY105</f>
        <v>11.535</v>
      </c>
      <c r="FSZ109" s="1" t="s">
        <v>12</v>
      </c>
      <c r="FTB109" t="s">
        <v>119</v>
      </c>
      <c r="FTD109" s="8"/>
      <c r="FTG109" s="19">
        <f t="shared" ref="FTG109" si="8594">FTG105</f>
        <v>11.535</v>
      </c>
      <c r="FTH109" s="1" t="s">
        <v>12</v>
      </c>
      <c r="FTJ109" t="s">
        <v>119</v>
      </c>
      <c r="FTL109" s="8"/>
      <c r="FTO109" s="19">
        <f t="shared" ref="FTO109" si="8595">FTO105</f>
        <v>11.535</v>
      </c>
      <c r="FTP109" s="1" t="s">
        <v>12</v>
      </c>
      <c r="FTR109" t="s">
        <v>119</v>
      </c>
      <c r="FTT109" s="8"/>
      <c r="FTW109" s="19">
        <f t="shared" ref="FTW109" si="8596">FTW105</f>
        <v>11.535</v>
      </c>
      <c r="FTX109" s="1" t="s">
        <v>12</v>
      </c>
      <c r="FTZ109" t="s">
        <v>119</v>
      </c>
      <c r="FUB109" s="8"/>
      <c r="FUE109" s="19">
        <f t="shared" ref="FUE109" si="8597">FUE105</f>
        <v>11.535</v>
      </c>
      <c r="FUF109" s="1" t="s">
        <v>12</v>
      </c>
      <c r="FUH109" t="s">
        <v>119</v>
      </c>
      <c r="FUJ109" s="8"/>
      <c r="FUM109" s="19">
        <f t="shared" ref="FUM109" si="8598">FUM105</f>
        <v>11.535</v>
      </c>
      <c r="FUN109" s="1" t="s">
        <v>12</v>
      </c>
      <c r="FUP109" t="s">
        <v>119</v>
      </c>
      <c r="FUR109" s="8"/>
      <c r="FUU109" s="19">
        <f t="shared" ref="FUU109" si="8599">FUU105</f>
        <v>11.535</v>
      </c>
      <c r="FUV109" s="1" t="s">
        <v>12</v>
      </c>
      <c r="FUX109" t="s">
        <v>119</v>
      </c>
      <c r="FUZ109" s="8"/>
      <c r="FVC109" s="19">
        <f t="shared" ref="FVC109" si="8600">FVC105</f>
        <v>11.535</v>
      </c>
      <c r="FVD109" s="1" t="s">
        <v>12</v>
      </c>
      <c r="FVF109" t="s">
        <v>119</v>
      </c>
      <c r="FVH109" s="8"/>
      <c r="FVK109" s="19">
        <f t="shared" ref="FVK109" si="8601">FVK105</f>
        <v>11.535</v>
      </c>
      <c r="FVL109" s="1" t="s">
        <v>12</v>
      </c>
      <c r="FVN109" t="s">
        <v>119</v>
      </c>
      <c r="FVP109" s="8"/>
      <c r="FVS109" s="19">
        <f t="shared" ref="FVS109" si="8602">FVS105</f>
        <v>11.535</v>
      </c>
      <c r="FVT109" s="1" t="s">
        <v>12</v>
      </c>
      <c r="FVV109" t="s">
        <v>119</v>
      </c>
      <c r="FVX109" s="8"/>
      <c r="FWA109" s="19">
        <f t="shared" ref="FWA109" si="8603">FWA105</f>
        <v>11.535</v>
      </c>
      <c r="FWB109" s="1" t="s">
        <v>12</v>
      </c>
      <c r="FWD109" t="s">
        <v>119</v>
      </c>
      <c r="FWF109" s="8"/>
      <c r="FWI109" s="19">
        <f t="shared" ref="FWI109" si="8604">FWI105</f>
        <v>11.535</v>
      </c>
      <c r="FWJ109" s="1" t="s">
        <v>12</v>
      </c>
      <c r="FWL109" t="s">
        <v>119</v>
      </c>
      <c r="FWN109" s="8"/>
      <c r="FWQ109" s="19">
        <f t="shared" ref="FWQ109" si="8605">FWQ105</f>
        <v>11.535</v>
      </c>
      <c r="FWR109" s="1" t="s">
        <v>12</v>
      </c>
      <c r="FWT109" t="s">
        <v>119</v>
      </c>
      <c r="FWV109" s="8"/>
      <c r="FWY109" s="19">
        <f t="shared" ref="FWY109" si="8606">FWY105</f>
        <v>11.535</v>
      </c>
      <c r="FWZ109" s="1" t="s">
        <v>12</v>
      </c>
      <c r="FXB109" t="s">
        <v>119</v>
      </c>
      <c r="FXD109" s="8"/>
      <c r="FXG109" s="19">
        <f t="shared" ref="FXG109" si="8607">FXG105</f>
        <v>11.535</v>
      </c>
      <c r="FXH109" s="1" t="s">
        <v>12</v>
      </c>
      <c r="FXJ109" t="s">
        <v>119</v>
      </c>
      <c r="FXL109" s="8"/>
      <c r="FXO109" s="19">
        <f t="shared" ref="FXO109" si="8608">FXO105</f>
        <v>11.535</v>
      </c>
      <c r="FXP109" s="1" t="s">
        <v>12</v>
      </c>
      <c r="FXR109" t="s">
        <v>119</v>
      </c>
      <c r="FXT109" s="8"/>
      <c r="FXW109" s="19">
        <f t="shared" ref="FXW109" si="8609">FXW105</f>
        <v>11.535</v>
      </c>
      <c r="FXX109" s="1" t="s">
        <v>12</v>
      </c>
      <c r="FXZ109" t="s">
        <v>119</v>
      </c>
      <c r="FYB109" s="8"/>
      <c r="FYE109" s="19">
        <f t="shared" ref="FYE109" si="8610">FYE105</f>
        <v>11.535</v>
      </c>
      <c r="FYF109" s="1" t="s">
        <v>12</v>
      </c>
      <c r="FYH109" t="s">
        <v>119</v>
      </c>
      <c r="FYJ109" s="8"/>
      <c r="FYM109" s="19">
        <f t="shared" ref="FYM109" si="8611">FYM105</f>
        <v>11.535</v>
      </c>
      <c r="FYN109" s="1" t="s">
        <v>12</v>
      </c>
      <c r="FYP109" t="s">
        <v>119</v>
      </c>
      <c r="FYR109" s="8"/>
      <c r="FYU109" s="19">
        <f t="shared" ref="FYU109" si="8612">FYU105</f>
        <v>11.535</v>
      </c>
      <c r="FYV109" s="1" t="s">
        <v>12</v>
      </c>
      <c r="FYX109" t="s">
        <v>119</v>
      </c>
      <c r="FYZ109" s="8"/>
      <c r="FZC109" s="19">
        <f t="shared" ref="FZC109" si="8613">FZC105</f>
        <v>11.535</v>
      </c>
      <c r="FZD109" s="1" t="s">
        <v>12</v>
      </c>
      <c r="FZF109" t="s">
        <v>119</v>
      </c>
      <c r="FZH109" s="8"/>
      <c r="FZK109" s="19">
        <f t="shared" ref="FZK109" si="8614">FZK105</f>
        <v>11.535</v>
      </c>
      <c r="FZL109" s="1" t="s">
        <v>12</v>
      </c>
      <c r="FZN109" t="s">
        <v>119</v>
      </c>
      <c r="FZP109" s="8"/>
      <c r="FZS109" s="19">
        <f t="shared" ref="FZS109" si="8615">FZS105</f>
        <v>11.535</v>
      </c>
      <c r="FZT109" s="1" t="s">
        <v>12</v>
      </c>
      <c r="FZV109" t="s">
        <v>119</v>
      </c>
      <c r="FZX109" s="8"/>
      <c r="GAA109" s="19">
        <f t="shared" ref="GAA109" si="8616">GAA105</f>
        <v>11.535</v>
      </c>
      <c r="GAB109" s="1" t="s">
        <v>12</v>
      </c>
      <c r="GAD109" t="s">
        <v>119</v>
      </c>
      <c r="GAF109" s="8"/>
      <c r="GAI109" s="19">
        <f t="shared" ref="GAI109" si="8617">GAI105</f>
        <v>11.535</v>
      </c>
      <c r="GAJ109" s="1" t="s">
        <v>12</v>
      </c>
      <c r="GAL109" t="s">
        <v>119</v>
      </c>
      <c r="GAN109" s="8"/>
      <c r="GAQ109" s="19">
        <f t="shared" ref="GAQ109" si="8618">GAQ105</f>
        <v>11.535</v>
      </c>
      <c r="GAR109" s="1" t="s">
        <v>12</v>
      </c>
      <c r="GAT109" t="s">
        <v>119</v>
      </c>
      <c r="GAV109" s="8"/>
      <c r="GAY109" s="19">
        <f t="shared" ref="GAY109" si="8619">GAY105</f>
        <v>11.535</v>
      </c>
      <c r="GAZ109" s="1" t="s">
        <v>12</v>
      </c>
      <c r="GBB109" t="s">
        <v>119</v>
      </c>
      <c r="GBD109" s="8"/>
      <c r="GBG109" s="19">
        <f t="shared" ref="GBG109" si="8620">GBG105</f>
        <v>11.535</v>
      </c>
      <c r="GBH109" s="1" t="s">
        <v>12</v>
      </c>
      <c r="GBJ109" t="s">
        <v>119</v>
      </c>
      <c r="GBL109" s="8"/>
      <c r="GBO109" s="19">
        <f t="shared" ref="GBO109" si="8621">GBO105</f>
        <v>11.535</v>
      </c>
      <c r="GBP109" s="1" t="s">
        <v>12</v>
      </c>
      <c r="GBR109" t="s">
        <v>119</v>
      </c>
      <c r="GBT109" s="8"/>
      <c r="GBW109" s="19">
        <f t="shared" ref="GBW109" si="8622">GBW105</f>
        <v>11.535</v>
      </c>
      <c r="GBX109" s="1" t="s">
        <v>12</v>
      </c>
      <c r="GBZ109" t="s">
        <v>119</v>
      </c>
      <c r="GCB109" s="8"/>
      <c r="GCE109" s="19">
        <f t="shared" ref="GCE109" si="8623">GCE105</f>
        <v>11.535</v>
      </c>
      <c r="GCF109" s="1" t="s">
        <v>12</v>
      </c>
      <c r="GCH109" t="s">
        <v>119</v>
      </c>
      <c r="GCJ109" s="8"/>
      <c r="GCM109" s="19">
        <f t="shared" ref="GCM109" si="8624">GCM105</f>
        <v>11.535</v>
      </c>
      <c r="GCN109" s="1" t="s">
        <v>12</v>
      </c>
      <c r="GCP109" t="s">
        <v>119</v>
      </c>
      <c r="GCR109" s="8"/>
      <c r="GCU109" s="19">
        <f t="shared" ref="GCU109" si="8625">GCU105</f>
        <v>11.535</v>
      </c>
      <c r="GCV109" s="1" t="s">
        <v>12</v>
      </c>
      <c r="GCX109" t="s">
        <v>119</v>
      </c>
      <c r="GCZ109" s="8"/>
      <c r="GDC109" s="19">
        <f t="shared" ref="GDC109" si="8626">GDC105</f>
        <v>11.535</v>
      </c>
      <c r="GDD109" s="1" t="s">
        <v>12</v>
      </c>
      <c r="GDF109" t="s">
        <v>119</v>
      </c>
      <c r="GDH109" s="8"/>
      <c r="GDK109" s="19">
        <f t="shared" ref="GDK109" si="8627">GDK105</f>
        <v>11.535</v>
      </c>
      <c r="GDL109" s="1" t="s">
        <v>12</v>
      </c>
      <c r="GDN109" t="s">
        <v>119</v>
      </c>
      <c r="GDP109" s="8"/>
      <c r="GDS109" s="19">
        <f t="shared" ref="GDS109" si="8628">GDS105</f>
        <v>11.535</v>
      </c>
      <c r="GDT109" s="1" t="s">
        <v>12</v>
      </c>
      <c r="GDV109" t="s">
        <v>119</v>
      </c>
      <c r="GDX109" s="8"/>
      <c r="GEA109" s="19">
        <f t="shared" ref="GEA109" si="8629">GEA105</f>
        <v>11.535</v>
      </c>
      <c r="GEB109" s="1" t="s">
        <v>12</v>
      </c>
      <c r="GED109" t="s">
        <v>119</v>
      </c>
      <c r="GEF109" s="8"/>
      <c r="GEI109" s="19">
        <f t="shared" ref="GEI109" si="8630">GEI105</f>
        <v>11.535</v>
      </c>
      <c r="GEJ109" s="1" t="s">
        <v>12</v>
      </c>
      <c r="GEL109" t="s">
        <v>119</v>
      </c>
      <c r="GEN109" s="8"/>
      <c r="GEQ109" s="19">
        <f t="shared" ref="GEQ109" si="8631">GEQ105</f>
        <v>11.535</v>
      </c>
      <c r="GER109" s="1" t="s">
        <v>12</v>
      </c>
      <c r="GET109" t="s">
        <v>119</v>
      </c>
      <c r="GEV109" s="8"/>
      <c r="GEY109" s="19">
        <f t="shared" ref="GEY109" si="8632">GEY105</f>
        <v>11.535</v>
      </c>
      <c r="GEZ109" s="1" t="s">
        <v>12</v>
      </c>
      <c r="GFB109" t="s">
        <v>119</v>
      </c>
      <c r="GFD109" s="8"/>
      <c r="GFG109" s="19">
        <f t="shared" ref="GFG109" si="8633">GFG105</f>
        <v>11.535</v>
      </c>
      <c r="GFH109" s="1" t="s">
        <v>12</v>
      </c>
      <c r="GFJ109" t="s">
        <v>119</v>
      </c>
      <c r="GFL109" s="8"/>
      <c r="GFO109" s="19">
        <f t="shared" ref="GFO109" si="8634">GFO105</f>
        <v>11.535</v>
      </c>
      <c r="GFP109" s="1" t="s">
        <v>12</v>
      </c>
      <c r="GFR109" t="s">
        <v>119</v>
      </c>
      <c r="GFT109" s="8"/>
      <c r="GFW109" s="19">
        <f t="shared" ref="GFW109" si="8635">GFW105</f>
        <v>11.535</v>
      </c>
      <c r="GFX109" s="1" t="s">
        <v>12</v>
      </c>
      <c r="GFZ109" t="s">
        <v>119</v>
      </c>
      <c r="GGB109" s="8"/>
      <c r="GGE109" s="19">
        <f t="shared" ref="GGE109" si="8636">GGE105</f>
        <v>11.535</v>
      </c>
      <c r="GGF109" s="1" t="s">
        <v>12</v>
      </c>
      <c r="GGH109" t="s">
        <v>119</v>
      </c>
      <c r="GGJ109" s="8"/>
      <c r="GGM109" s="19">
        <f t="shared" ref="GGM109" si="8637">GGM105</f>
        <v>11.535</v>
      </c>
      <c r="GGN109" s="1" t="s">
        <v>12</v>
      </c>
      <c r="GGP109" t="s">
        <v>119</v>
      </c>
      <c r="GGR109" s="8"/>
      <c r="GGU109" s="19">
        <f t="shared" ref="GGU109" si="8638">GGU105</f>
        <v>11.535</v>
      </c>
      <c r="GGV109" s="1" t="s">
        <v>12</v>
      </c>
      <c r="GGX109" t="s">
        <v>119</v>
      </c>
      <c r="GGZ109" s="8"/>
      <c r="GHC109" s="19">
        <f t="shared" ref="GHC109" si="8639">GHC105</f>
        <v>11.535</v>
      </c>
      <c r="GHD109" s="1" t="s">
        <v>12</v>
      </c>
      <c r="GHF109" t="s">
        <v>119</v>
      </c>
      <c r="GHH109" s="8"/>
      <c r="GHK109" s="19">
        <f t="shared" ref="GHK109" si="8640">GHK105</f>
        <v>11.535</v>
      </c>
      <c r="GHL109" s="1" t="s">
        <v>12</v>
      </c>
      <c r="GHN109" t="s">
        <v>119</v>
      </c>
      <c r="GHP109" s="8"/>
      <c r="GHS109" s="19">
        <f t="shared" ref="GHS109" si="8641">GHS105</f>
        <v>11.535</v>
      </c>
      <c r="GHT109" s="1" t="s">
        <v>12</v>
      </c>
      <c r="GHV109" t="s">
        <v>119</v>
      </c>
      <c r="GHX109" s="8"/>
      <c r="GIA109" s="19">
        <f t="shared" ref="GIA109" si="8642">GIA105</f>
        <v>11.535</v>
      </c>
      <c r="GIB109" s="1" t="s">
        <v>12</v>
      </c>
      <c r="GID109" t="s">
        <v>119</v>
      </c>
      <c r="GIF109" s="8"/>
      <c r="GII109" s="19">
        <f t="shared" ref="GII109" si="8643">GII105</f>
        <v>11.535</v>
      </c>
      <c r="GIJ109" s="1" t="s">
        <v>12</v>
      </c>
      <c r="GIL109" t="s">
        <v>119</v>
      </c>
      <c r="GIN109" s="8"/>
      <c r="GIQ109" s="19">
        <f t="shared" ref="GIQ109" si="8644">GIQ105</f>
        <v>11.535</v>
      </c>
      <c r="GIR109" s="1" t="s">
        <v>12</v>
      </c>
      <c r="GIT109" t="s">
        <v>119</v>
      </c>
      <c r="GIV109" s="8"/>
      <c r="GIY109" s="19">
        <f t="shared" ref="GIY109" si="8645">GIY105</f>
        <v>11.535</v>
      </c>
      <c r="GIZ109" s="1" t="s">
        <v>12</v>
      </c>
      <c r="GJB109" t="s">
        <v>119</v>
      </c>
      <c r="GJD109" s="8"/>
      <c r="GJG109" s="19">
        <f t="shared" ref="GJG109" si="8646">GJG105</f>
        <v>11.535</v>
      </c>
      <c r="GJH109" s="1" t="s">
        <v>12</v>
      </c>
      <c r="GJJ109" t="s">
        <v>119</v>
      </c>
      <c r="GJL109" s="8"/>
      <c r="GJO109" s="19">
        <f t="shared" ref="GJO109" si="8647">GJO105</f>
        <v>11.535</v>
      </c>
      <c r="GJP109" s="1" t="s">
        <v>12</v>
      </c>
      <c r="GJR109" t="s">
        <v>119</v>
      </c>
      <c r="GJT109" s="8"/>
      <c r="GJW109" s="19">
        <f t="shared" ref="GJW109" si="8648">GJW105</f>
        <v>11.535</v>
      </c>
      <c r="GJX109" s="1" t="s">
        <v>12</v>
      </c>
      <c r="GJZ109" t="s">
        <v>119</v>
      </c>
      <c r="GKB109" s="8"/>
      <c r="GKE109" s="19">
        <f t="shared" ref="GKE109" si="8649">GKE105</f>
        <v>11.535</v>
      </c>
      <c r="GKF109" s="1" t="s">
        <v>12</v>
      </c>
      <c r="GKH109" t="s">
        <v>119</v>
      </c>
      <c r="GKJ109" s="8"/>
      <c r="GKM109" s="19">
        <f t="shared" ref="GKM109" si="8650">GKM105</f>
        <v>11.535</v>
      </c>
      <c r="GKN109" s="1" t="s">
        <v>12</v>
      </c>
      <c r="GKP109" t="s">
        <v>119</v>
      </c>
      <c r="GKR109" s="8"/>
      <c r="GKU109" s="19">
        <f t="shared" ref="GKU109" si="8651">GKU105</f>
        <v>11.535</v>
      </c>
      <c r="GKV109" s="1" t="s">
        <v>12</v>
      </c>
      <c r="GKX109" t="s">
        <v>119</v>
      </c>
      <c r="GKZ109" s="8"/>
      <c r="GLC109" s="19">
        <f t="shared" ref="GLC109" si="8652">GLC105</f>
        <v>11.535</v>
      </c>
      <c r="GLD109" s="1" t="s">
        <v>12</v>
      </c>
      <c r="GLF109" t="s">
        <v>119</v>
      </c>
      <c r="GLH109" s="8"/>
      <c r="GLK109" s="19">
        <f t="shared" ref="GLK109" si="8653">GLK105</f>
        <v>11.535</v>
      </c>
      <c r="GLL109" s="1" t="s">
        <v>12</v>
      </c>
      <c r="GLN109" t="s">
        <v>119</v>
      </c>
      <c r="GLP109" s="8"/>
      <c r="GLS109" s="19">
        <f t="shared" ref="GLS109" si="8654">GLS105</f>
        <v>11.535</v>
      </c>
      <c r="GLT109" s="1" t="s">
        <v>12</v>
      </c>
      <c r="GLV109" t="s">
        <v>119</v>
      </c>
      <c r="GLX109" s="8"/>
      <c r="GMA109" s="19">
        <f t="shared" ref="GMA109" si="8655">GMA105</f>
        <v>11.535</v>
      </c>
      <c r="GMB109" s="1" t="s">
        <v>12</v>
      </c>
      <c r="GMD109" t="s">
        <v>119</v>
      </c>
      <c r="GMF109" s="8"/>
      <c r="GMI109" s="19">
        <f t="shared" ref="GMI109" si="8656">GMI105</f>
        <v>11.535</v>
      </c>
      <c r="GMJ109" s="1" t="s">
        <v>12</v>
      </c>
      <c r="GML109" t="s">
        <v>119</v>
      </c>
      <c r="GMN109" s="8"/>
      <c r="GMQ109" s="19">
        <f t="shared" ref="GMQ109" si="8657">GMQ105</f>
        <v>11.535</v>
      </c>
      <c r="GMR109" s="1" t="s">
        <v>12</v>
      </c>
      <c r="GMT109" t="s">
        <v>119</v>
      </c>
      <c r="GMV109" s="8"/>
      <c r="GMY109" s="19">
        <f t="shared" ref="GMY109" si="8658">GMY105</f>
        <v>11.535</v>
      </c>
      <c r="GMZ109" s="1" t="s">
        <v>12</v>
      </c>
      <c r="GNB109" t="s">
        <v>119</v>
      </c>
      <c r="GND109" s="8"/>
      <c r="GNG109" s="19">
        <f t="shared" ref="GNG109" si="8659">GNG105</f>
        <v>11.535</v>
      </c>
      <c r="GNH109" s="1" t="s">
        <v>12</v>
      </c>
      <c r="GNJ109" t="s">
        <v>119</v>
      </c>
      <c r="GNL109" s="8"/>
      <c r="GNO109" s="19">
        <f t="shared" ref="GNO109" si="8660">GNO105</f>
        <v>11.535</v>
      </c>
      <c r="GNP109" s="1" t="s">
        <v>12</v>
      </c>
      <c r="GNR109" t="s">
        <v>119</v>
      </c>
      <c r="GNT109" s="8"/>
      <c r="GNW109" s="19">
        <f t="shared" ref="GNW109" si="8661">GNW105</f>
        <v>11.535</v>
      </c>
      <c r="GNX109" s="1" t="s">
        <v>12</v>
      </c>
      <c r="GNZ109" t="s">
        <v>119</v>
      </c>
      <c r="GOB109" s="8"/>
      <c r="GOE109" s="19">
        <f t="shared" ref="GOE109" si="8662">GOE105</f>
        <v>11.535</v>
      </c>
      <c r="GOF109" s="1" t="s">
        <v>12</v>
      </c>
      <c r="GOH109" t="s">
        <v>119</v>
      </c>
      <c r="GOJ109" s="8"/>
      <c r="GOM109" s="19">
        <f t="shared" ref="GOM109" si="8663">GOM105</f>
        <v>11.535</v>
      </c>
      <c r="GON109" s="1" t="s">
        <v>12</v>
      </c>
      <c r="GOP109" t="s">
        <v>119</v>
      </c>
      <c r="GOR109" s="8"/>
      <c r="GOU109" s="19">
        <f t="shared" ref="GOU109" si="8664">GOU105</f>
        <v>11.535</v>
      </c>
      <c r="GOV109" s="1" t="s">
        <v>12</v>
      </c>
      <c r="GOX109" t="s">
        <v>119</v>
      </c>
      <c r="GOZ109" s="8"/>
      <c r="GPC109" s="19">
        <f t="shared" ref="GPC109" si="8665">GPC105</f>
        <v>11.535</v>
      </c>
      <c r="GPD109" s="1" t="s">
        <v>12</v>
      </c>
      <c r="GPF109" t="s">
        <v>119</v>
      </c>
      <c r="GPH109" s="8"/>
      <c r="GPK109" s="19">
        <f t="shared" ref="GPK109" si="8666">GPK105</f>
        <v>11.535</v>
      </c>
      <c r="GPL109" s="1" t="s">
        <v>12</v>
      </c>
      <c r="GPN109" t="s">
        <v>119</v>
      </c>
      <c r="GPP109" s="8"/>
      <c r="GPS109" s="19">
        <f t="shared" ref="GPS109" si="8667">GPS105</f>
        <v>11.535</v>
      </c>
      <c r="GPT109" s="1" t="s">
        <v>12</v>
      </c>
      <c r="GPV109" t="s">
        <v>119</v>
      </c>
      <c r="GPX109" s="8"/>
      <c r="GQA109" s="19">
        <f t="shared" ref="GQA109" si="8668">GQA105</f>
        <v>11.535</v>
      </c>
      <c r="GQB109" s="1" t="s">
        <v>12</v>
      </c>
      <c r="GQD109" t="s">
        <v>119</v>
      </c>
      <c r="GQF109" s="8"/>
      <c r="GQI109" s="19">
        <f t="shared" ref="GQI109" si="8669">GQI105</f>
        <v>11.535</v>
      </c>
      <c r="GQJ109" s="1" t="s">
        <v>12</v>
      </c>
      <c r="GQL109" t="s">
        <v>119</v>
      </c>
      <c r="GQN109" s="8"/>
      <c r="GQQ109" s="19">
        <f t="shared" ref="GQQ109" si="8670">GQQ105</f>
        <v>11.535</v>
      </c>
      <c r="GQR109" s="1" t="s">
        <v>12</v>
      </c>
      <c r="GQT109" t="s">
        <v>119</v>
      </c>
      <c r="GQV109" s="8"/>
      <c r="GQY109" s="19">
        <f t="shared" ref="GQY109" si="8671">GQY105</f>
        <v>11.535</v>
      </c>
      <c r="GQZ109" s="1" t="s">
        <v>12</v>
      </c>
      <c r="GRB109" t="s">
        <v>119</v>
      </c>
      <c r="GRD109" s="8"/>
      <c r="GRG109" s="19">
        <f t="shared" ref="GRG109" si="8672">GRG105</f>
        <v>11.535</v>
      </c>
      <c r="GRH109" s="1" t="s">
        <v>12</v>
      </c>
      <c r="GRJ109" t="s">
        <v>119</v>
      </c>
      <c r="GRL109" s="8"/>
      <c r="GRO109" s="19">
        <f t="shared" ref="GRO109" si="8673">GRO105</f>
        <v>11.535</v>
      </c>
      <c r="GRP109" s="1" t="s">
        <v>12</v>
      </c>
      <c r="GRR109" t="s">
        <v>119</v>
      </c>
      <c r="GRT109" s="8"/>
      <c r="GRW109" s="19">
        <f t="shared" ref="GRW109" si="8674">GRW105</f>
        <v>11.535</v>
      </c>
      <c r="GRX109" s="1" t="s">
        <v>12</v>
      </c>
      <c r="GRZ109" t="s">
        <v>119</v>
      </c>
      <c r="GSB109" s="8"/>
      <c r="GSE109" s="19">
        <f t="shared" ref="GSE109" si="8675">GSE105</f>
        <v>11.535</v>
      </c>
      <c r="GSF109" s="1" t="s">
        <v>12</v>
      </c>
      <c r="GSH109" t="s">
        <v>119</v>
      </c>
      <c r="GSJ109" s="8"/>
      <c r="GSM109" s="19">
        <f t="shared" ref="GSM109" si="8676">GSM105</f>
        <v>11.535</v>
      </c>
      <c r="GSN109" s="1" t="s">
        <v>12</v>
      </c>
      <c r="GSP109" t="s">
        <v>119</v>
      </c>
      <c r="GSR109" s="8"/>
      <c r="GSU109" s="19">
        <f t="shared" ref="GSU109" si="8677">GSU105</f>
        <v>11.535</v>
      </c>
      <c r="GSV109" s="1" t="s">
        <v>12</v>
      </c>
      <c r="GSX109" t="s">
        <v>119</v>
      </c>
      <c r="GSZ109" s="8"/>
      <c r="GTC109" s="19">
        <f t="shared" ref="GTC109" si="8678">GTC105</f>
        <v>11.535</v>
      </c>
      <c r="GTD109" s="1" t="s">
        <v>12</v>
      </c>
      <c r="GTF109" t="s">
        <v>119</v>
      </c>
      <c r="GTH109" s="8"/>
      <c r="GTK109" s="19">
        <f t="shared" ref="GTK109" si="8679">GTK105</f>
        <v>11.535</v>
      </c>
      <c r="GTL109" s="1" t="s">
        <v>12</v>
      </c>
      <c r="GTN109" t="s">
        <v>119</v>
      </c>
      <c r="GTP109" s="8"/>
      <c r="GTS109" s="19">
        <f t="shared" ref="GTS109" si="8680">GTS105</f>
        <v>11.535</v>
      </c>
      <c r="GTT109" s="1" t="s">
        <v>12</v>
      </c>
      <c r="GTV109" t="s">
        <v>119</v>
      </c>
      <c r="GTX109" s="8"/>
      <c r="GUA109" s="19">
        <f t="shared" ref="GUA109" si="8681">GUA105</f>
        <v>11.535</v>
      </c>
      <c r="GUB109" s="1" t="s">
        <v>12</v>
      </c>
      <c r="GUD109" t="s">
        <v>119</v>
      </c>
      <c r="GUF109" s="8"/>
      <c r="GUI109" s="19">
        <f t="shared" ref="GUI109" si="8682">GUI105</f>
        <v>11.535</v>
      </c>
      <c r="GUJ109" s="1" t="s">
        <v>12</v>
      </c>
      <c r="GUL109" t="s">
        <v>119</v>
      </c>
      <c r="GUN109" s="8"/>
      <c r="GUQ109" s="19">
        <f t="shared" ref="GUQ109" si="8683">GUQ105</f>
        <v>11.535</v>
      </c>
      <c r="GUR109" s="1" t="s">
        <v>12</v>
      </c>
      <c r="GUT109" t="s">
        <v>119</v>
      </c>
      <c r="GUV109" s="8"/>
      <c r="GUY109" s="19">
        <f t="shared" ref="GUY109" si="8684">GUY105</f>
        <v>11.535</v>
      </c>
      <c r="GUZ109" s="1" t="s">
        <v>12</v>
      </c>
      <c r="GVB109" t="s">
        <v>119</v>
      </c>
      <c r="GVD109" s="8"/>
      <c r="GVG109" s="19">
        <f t="shared" ref="GVG109" si="8685">GVG105</f>
        <v>11.535</v>
      </c>
      <c r="GVH109" s="1" t="s">
        <v>12</v>
      </c>
      <c r="GVJ109" t="s">
        <v>119</v>
      </c>
      <c r="GVL109" s="8"/>
      <c r="GVO109" s="19">
        <f t="shared" ref="GVO109" si="8686">GVO105</f>
        <v>11.535</v>
      </c>
      <c r="GVP109" s="1" t="s">
        <v>12</v>
      </c>
      <c r="GVR109" t="s">
        <v>119</v>
      </c>
      <c r="GVT109" s="8"/>
      <c r="GVW109" s="19">
        <f t="shared" ref="GVW109" si="8687">GVW105</f>
        <v>11.535</v>
      </c>
      <c r="GVX109" s="1" t="s">
        <v>12</v>
      </c>
      <c r="GVZ109" t="s">
        <v>119</v>
      </c>
      <c r="GWB109" s="8"/>
      <c r="GWE109" s="19">
        <f t="shared" ref="GWE109" si="8688">GWE105</f>
        <v>11.535</v>
      </c>
      <c r="GWF109" s="1" t="s">
        <v>12</v>
      </c>
      <c r="GWH109" t="s">
        <v>119</v>
      </c>
      <c r="GWJ109" s="8"/>
      <c r="GWM109" s="19">
        <f t="shared" ref="GWM109" si="8689">GWM105</f>
        <v>11.535</v>
      </c>
      <c r="GWN109" s="1" t="s">
        <v>12</v>
      </c>
      <c r="GWP109" t="s">
        <v>119</v>
      </c>
      <c r="GWR109" s="8"/>
      <c r="GWU109" s="19">
        <f t="shared" ref="GWU109" si="8690">GWU105</f>
        <v>11.535</v>
      </c>
      <c r="GWV109" s="1" t="s">
        <v>12</v>
      </c>
      <c r="GWX109" t="s">
        <v>119</v>
      </c>
      <c r="GWZ109" s="8"/>
      <c r="GXC109" s="19">
        <f t="shared" ref="GXC109" si="8691">GXC105</f>
        <v>11.535</v>
      </c>
      <c r="GXD109" s="1" t="s">
        <v>12</v>
      </c>
      <c r="GXF109" t="s">
        <v>119</v>
      </c>
      <c r="GXH109" s="8"/>
      <c r="GXK109" s="19">
        <f t="shared" ref="GXK109" si="8692">GXK105</f>
        <v>11.535</v>
      </c>
      <c r="GXL109" s="1" t="s">
        <v>12</v>
      </c>
      <c r="GXN109" t="s">
        <v>119</v>
      </c>
      <c r="GXP109" s="8"/>
      <c r="GXS109" s="19">
        <f t="shared" ref="GXS109" si="8693">GXS105</f>
        <v>11.535</v>
      </c>
      <c r="GXT109" s="1" t="s">
        <v>12</v>
      </c>
      <c r="GXV109" t="s">
        <v>119</v>
      </c>
      <c r="GXX109" s="8"/>
      <c r="GYA109" s="19">
        <f t="shared" ref="GYA109" si="8694">GYA105</f>
        <v>11.535</v>
      </c>
      <c r="GYB109" s="1" t="s">
        <v>12</v>
      </c>
      <c r="GYD109" t="s">
        <v>119</v>
      </c>
      <c r="GYF109" s="8"/>
      <c r="GYI109" s="19">
        <f t="shared" ref="GYI109" si="8695">GYI105</f>
        <v>11.535</v>
      </c>
      <c r="GYJ109" s="1" t="s">
        <v>12</v>
      </c>
      <c r="GYL109" t="s">
        <v>119</v>
      </c>
      <c r="GYN109" s="8"/>
      <c r="GYQ109" s="19">
        <f t="shared" ref="GYQ109" si="8696">GYQ105</f>
        <v>11.535</v>
      </c>
      <c r="GYR109" s="1" t="s">
        <v>12</v>
      </c>
      <c r="GYT109" t="s">
        <v>119</v>
      </c>
      <c r="GYV109" s="8"/>
      <c r="GYY109" s="19">
        <f t="shared" ref="GYY109" si="8697">GYY105</f>
        <v>11.535</v>
      </c>
      <c r="GYZ109" s="1" t="s">
        <v>12</v>
      </c>
      <c r="GZB109" t="s">
        <v>119</v>
      </c>
      <c r="GZD109" s="8"/>
      <c r="GZG109" s="19">
        <f t="shared" ref="GZG109" si="8698">GZG105</f>
        <v>11.535</v>
      </c>
      <c r="GZH109" s="1" t="s">
        <v>12</v>
      </c>
      <c r="GZJ109" t="s">
        <v>119</v>
      </c>
      <c r="GZL109" s="8"/>
      <c r="GZO109" s="19">
        <f t="shared" ref="GZO109" si="8699">GZO105</f>
        <v>11.535</v>
      </c>
      <c r="GZP109" s="1" t="s">
        <v>12</v>
      </c>
      <c r="GZR109" t="s">
        <v>119</v>
      </c>
      <c r="GZT109" s="8"/>
      <c r="GZW109" s="19">
        <f t="shared" ref="GZW109" si="8700">GZW105</f>
        <v>11.535</v>
      </c>
      <c r="GZX109" s="1" t="s">
        <v>12</v>
      </c>
      <c r="GZZ109" t="s">
        <v>119</v>
      </c>
      <c r="HAB109" s="8"/>
      <c r="HAE109" s="19">
        <f t="shared" ref="HAE109" si="8701">HAE105</f>
        <v>11.535</v>
      </c>
      <c r="HAF109" s="1" t="s">
        <v>12</v>
      </c>
      <c r="HAH109" t="s">
        <v>119</v>
      </c>
      <c r="HAJ109" s="8"/>
      <c r="HAM109" s="19">
        <f t="shared" ref="HAM109" si="8702">HAM105</f>
        <v>11.535</v>
      </c>
      <c r="HAN109" s="1" t="s">
        <v>12</v>
      </c>
      <c r="HAP109" t="s">
        <v>119</v>
      </c>
      <c r="HAR109" s="8"/>
      <c r="HAU109" s="19">
        <f t="shared" ref="HAU109" si="8703">HAU105</f>
        <v>11.535</v>
      </c>
      <c r="HAV109" s="1" t="s">
        <v>12</v>
      </c>
      <c r="HAX109" t="s">
        <v>119</v>
      </c>
      <c r="HAZ109" s="8"/>
      <c r="HBC109" s="19">
        <f t="shared" ref="HBC109" si="8704">HBC105</f>
        <v>11.535</v>
      </c>
      <c r="HBD109" s="1" t="s">
        <v>12</v>
      </c>
      <c r="HBF109" t="s">
        <v>119</v>
      </c>
      <c r="HBH109" s="8"/>
      <c r="HBK109" s="19">
        <f t="shared" ref="HBK109" si="8705">HBK105</f>
        <v>11.535</v>
      </c>
      <c r="HBL109" s="1" t="s">
        <v>12</v>
      </c>
      <c r="HBN109" t="s">
        <v>119</v>
      </c>
      <c r="HBP109" s="8"/>
      <c r="HBS109" s="19">
        <f t="shared" ref="HBS109" si="8706">HBS105</f>
        <v>11.535</v>
      </c>
      <c r="HBT109" s="1" t="s">
        <v>12</v>
      </c>
      <c r="HBV109" t="s">
        <v>119</v>
      </c>
      <c r="HBX109" s="8"/>
      <c r="HCA109" s="19">
        <f t="shared" ref="HCA109" si="8707">HCA105</f>
        <v>11.535</v>
      </c>
      <c r="HCB109" s="1" t="s">
        <v>12</v>
      </c>
      <c r="HCD109" t="s">
        <v>119</v>
      </c>
      <c r="HCF109" s="8"/>
      <c r="HCI109" s="19">
        <f t="shared" ref="HCI109" si="8708">HCI105</f>
        <v>11.535</v>
      </c>
      <c r="HCJ109" s="1" t="s">
        <v>12</v>
      </c>
      <c r="HCL109" t="s">
        <v>119</v>
      </c>
      <c r="HCN109" s="8"/>
      <c r="HCQ109" s="19">
        <f t="shared" ref="HCQ109" si="8709">HCQ105</f>
        <v>11.535</v>
      </c>
      <c r="HCR109" s="1" t="s">
        <v>12</v>
      </c>
      <c r="HCT109" t="s">
        <v>119</v>
      </c>
      <c r="HCV109" s="8"/>
      <c r="HCY109" s="19">
        <f t="shared" ref="HCY109" si="8710">HCY105</f>
        <v>11.535</v>
      </c>
      <c r="HCZ109" s="1" t="s">
        <v>12</v>
      </c>
      <c r="HDB109" t="s">
        <v>119</v>
      </c>
      <c r="HDD109" s="8"/>
      <c r="HDG109" s="19">
        <f t="shared" ref="HDG109" si="8711">HDG105</f>
        <v>11.535</v>
      </c>
      <c r="HDH109" s="1" t="s">
        <v>12</v>
      </c>
      <c r="HDJ109" t="s">
        <v>119</v>
      </c>
      <c r="HDL109" s="8"/>
      <c r="HDO109" s="19">
        <f t="shared" ref="HDO109" si="8712">HDO105</f>
        <v>11.535</v>
      </c>
      <c r="HDP109" s="1" t="s">
        <v>12</v>
      </c>
      <c r="HDR109" t="s">
        <v>119</v>
      </c>
      <c r="HDT109" s="8"/>
      <c r="HDW109" s="19">
        <f t="shared" ref="HDW109" si="8713">HDW105</f>
        <v>11.535</v>
      </c>
      <c r="HDX109" s="1" t="s">
        <v>12</v>
      </c>
      <c r="HDZ109" t="s">
        <v>119</v>
      </c>
      <c r="HEB109" s="8"/>
      <c r="HEE109" s="19">
        <f t="shared" ref="HEE109" si="8714">HEE105</f>
        <v>11.535</v>
      </c>
      <c r="HEF109" s="1" t="s">
        <v>12</v>
      </c>
      <c r="HEH109" t="s">
        <v>119</v>
      </c>
      <c r="HEJ109" s="8"/>
      <c r="HEM109" s="19">
        <f t="shared" ref="HEM109" si="8715">HEM105</f>
        <v>11.535</v>
      </c>
      <c r="HEN109" s="1" t="s">
        <v>12</v>
      </c>
      <c r="HEP109" t="s">
        <v>119</v>
      </c>
      <c r="HER109" s="8"/>
      <c r="HEU109" s="19">
        <f t="shared" ref="HEU109" si="8716">HEU105</f>
        <v>11.535</v>
      </c>
      <c r="HEV109" s="1" t="s">
        <v>12</v>
      </c>
      <c r="HEX109" t="s">
        <v>119</v>
      </c>
      <c r="HEZ109" s="8"/>
      <c r="HFC109" s="19">
        <f t="shared" ref="HFC109" si="8717">HFC105</f>
        <v>11.535</v>
      </c>
      <c r="HFD109" s="1" t="s">
        <v>12</v>
      </c>
      <c r="HFF109" t="s">
        <v>119</v>
      </c>
      <c r="HFH109" s="8"/>
      <c r="HFK109" s="19">
        <f t="shared" ref="HFK109" si="8718">HFK105</f>
        <v>11.535</v>
      </c>
      <c r="HFL109" s="1" t="s">
        <v>12</v>
      </c>
      <c r="HFN109" t="s">
        <v>119</v>
      </c>
      <c r="HFP109" s="8"/>
      <c r="HFS109" s="19">
        <f t="shared" ref="HFS109" si="8719">HFS105</f>
        <v>11.535</v>
      </c>
      <c r="HFT109" s="1" t="s">
        <v>12</v>
      </c>
      <c r="HFV109" t="s">
        <v>119</v>
      </c>
      <c r="HFX109" s="8"/>
      <c r="HGA109" s="19">
        <f t="shared" ref="HGA109" si="8720">HGA105</f>
        <v>11.535</v>
      </c>
      <c r="HGB109" s="1" t="s">
        <v>12</v>
      </c>
      <c r="HGD109" t="s">
        <v>119</v>
      </c>
      <c r="HGF109" s="8"/>
      <c r="HGI109" s="19">
        <f t="shared" ref="HGI109" si="8721">HGI105</f>
        <v>11.535</v>
      </c>
      <c r="HGJ109" s="1" t="s">
        <v>12</v>
      </c>
      <c r="HGL109" t="s">
        <v>119</v>
      </c>
      <c r="HGN109" s="8"/>
      <c r="HGQ109" s="19">
        <f t="shared" ref="HGQ109" si="8722">HGQ105</f>
        <v>11.535</v>
      </c>
      <c r="HGR109" s="1" t="s">
        <v>12</v>
      </c>
      <c r="HGT109" t="s">
        <v>119</v>
      </c>
      <c r="HGV109" s="8"/>
      <c r="HGY109" s="19">
        <f t="shared" ref="HGY109" si="8723">HGY105</f>
        <v>11.535</v>
      </c>
      <c r="HGZ109" s="1" t="s">
        <v>12</v>
      </c>
      <c r="HHB109" t="s">
        <v>119</v>
      </c>
      <c r="HHD109" s="8"/>
      <c r="HHG109" s="19">
        <f t="shared" ref="HHG109" si="8724">HHG105</f>
        <v>11.535</v>
      </c>
      <c r="HHH109" s="1" t="s">
        <v>12</v>
      </c>
      <c r="HHJ109" t="s">
        <v>119</v>
      </c>
      <c r="HHL109" s="8"/>
      <c r="HHO109" s="19">
        <f t="shared" ref="HHO109" si="8725">HHO105</f>
        <v>11.535</v>
      </c>
      <c r="HHP109" s="1" t="s">
        <v>12</v>
      </c>
      <c r="HHR109" t="s">
        <v>119</v>
      </c>
      <c r="HHT109" s="8"/>
      <c r="HHW109" s="19">
        <f t="shared" ref="HHW109" si="8726">HHW105</f>
        <v>11.535</v>
      </c>
      <c r="HHX109" s="1" t="s">
        <v>12</v>
      </c>
      <c r="HHZ109" t="s">
        <v>119</v>
      </c>
      <c r="HIB109" s="8"/>
      <c r="HIE109" s="19">
        <f t="shared" ref="HIE109" si="8727">HIE105</f>
        <v>11.535</v>
      </c>
      <c r="HIF109" s="1" t="s">
        <v>12</v>
      </c>
      <c r="HIH109" t="s">
        <v>119</v>
      </c>
      <c r="HIJ109" s="8"/>
      <c r="HIM109" s="19">
        <f t="shared" ref="HIM109" si="8728">HIM105</f>
        <v>11.535</v>
      </c>
      <c r="HIN109" s="1" t="s">
        <v>12</v>
      </c>
      <c r="HIP109" t="s">
        <v>119</v>
      </c>
      <c r="HIR109" s="8"/>
      <c r="HIU109" s="19">
        <f t="shared" ref="HIU109" si="8729">HIU105</f>
        <v>11.535</v>
      </c>
      <c r="HIV109" s="1" t="s">
        <v>12</v>
      </c>
      <c r="HIX109" t="s">
        <v>119</v>
      </c>
      <c r="HIZ109" s="8"/>
      <c r="HJC109" s="19">
        <f t="shared" ref="HJC109" si="8730">HJC105</f>
        <v>11.535</v>
      </c>
      <c r="HJD109" s="1" t="s">
        <v>12</v>
      </c>
      <c r="HJF109" t="s">
        <v>119</v>
      </c>
      <c r="HJH109" s="8"/>
      <c r="HJK109" s="19">
        <f t="shared" ref="HJK109" si="8731">HJK105</f>
        <v>11.535</v>
      </c>
      <c r="HJL109" s="1" t="s">
        <v>12</v>
      </c>
      <c r="HJN109" t="s">
        <v>119</v>
      </c>
      <c r="HJP109" s="8"/>
      <c r="HJS109" s="19">
        <f t="shared" ref="HJS109" si="8732">HJS105</f>
        <v>11.535</v>
      </c>
      <c r="HJT109" s="1" t="s">
        <v>12</v>
      </c>
      <c r="HJV109" t="s">
        <v>119</v>
      </c>
      <c r="HJX109" s="8"/>
      <c r="HKA109" s="19">
        <f t="shared" ref="HKA109" si="8733">HKA105</f>
        <v>11.535</v>
      </c>
      <c r="HKB109" s="1" t="s">
        <v>12</v>
      </c>
      <c r="HKD109" t="s">
        <v>119</v>
      </c>
      <c r="HKF109" s="8"/>
      <c r="HKI109" s="19">
        <f t="shared" ref="HKI109" si="8734">HKI105</f>
        <v>11.535</v>
      </c>
      <c r="HKJ109" s="1" t="s">
        <v>12</v>
      </c>
      <c r="HKL109" t="s">
        <v>119</v>
      </c>
      <c r="HKN109" s="8"/>
      <c r="HKQ109" s="19">
        <f t="shared" ref="HKQ109" si="8735">HKQ105</f>
        <v>11.535</v>
      </c>
      <c r="HKR109" s="1" t="s">
        <v>12</v>
      </c>
      <c r="HKT109" t="s">
        <v>119</v>
      </c>
      <c r="HKV109" s="8"/>
      <c r="HKY109" s="19">
        <f t="shared" ref="HKY109" si="8736">HKY105</f>
        <v>11.535</v>
      </c>
      <c r="HKZ109" s="1" t="s">
        <v>12</v>
      </c>
      <c r="HLB109" t="s">
        <v>119</v>
      </c>
      <c r="HLD109" s="8"/>
      <c r="HLG109" s="19">
        <f t="shared" ref="HLG109" si="8737">HLG105</f>
        <v>11.535</v>
      </c>
      <c r="HLH109" s="1" t="s">
        <v>12</v>
      </c>
      <c r="HLJ109" t="s">
        <v>119</v>
      </c>
      <c r="HLL109" s="8"/>
      <c r="HLO109" s="19">
        <f t="shared" ref="HLO109" si="8738">HLO105</f>
        <v>11.535</v>
      </c>
      <c r="HLP109" s="1" t="s">
        <v>12</v>
      </c>
      <c r="HLR109" t="s">
        <v>119</v>
      </c>
      <c r="HLT109" s="8"/>
      <c r="HLW109" s="19">
        <f t="shared" ref="HLW109" si="8739">HLW105</f>
        <v>11.535</v>
      </c>
      <c r="HLX109" s="1" t="s">
        <v>12</v>
      </c>
      <c r="HLZ109" t="s">
        <v>119</v>
      </c>
      <c r="HMB109" s="8"/>
      <c r="HME109" s="19">
        <f t="shared" ref="HME109" si="8740">HME105</f>
        <v>11.535</v>
      </c>
      <c r="HMF109" s="1" t="s">
        <v>12</v>
      </c>
      <c r="HMH109" t="s">
        <v>119</v>
      </c>
      <c r="HMJ109" s="8"/>
      <c r="HMM109" s="19">
        <f t="shared" ref="HMM109" si="8741">HMM105</f>
        <v>11.535</v>
      </c>
      <c r="HMN109" s="1" t="s">
        <v>12</v>
      </c>
      <c r="HMP109" t="s">
        <v>119</v>
      </c>
      <c r="HMR109" s="8"/>
      <c r="HMU109" s="19">
        <f t="shared" ref="HMU109" si="8742">HMU105</f>
        <v>11.535</v>
      </c>
      <c r="HMV109" s="1" t="s">
        <v>12</v>
      </c>
      <c r="HMX109" t="s">
        <v>119</v>
      </c>
      <c r="HMZ109" s="8"/>
      <c r="HNC109" s="19">
        <f t="shared" ref="HNC109" si="8743">HNC105</f>
        <v>11.535</v>
      </c>
      <c r="HND109" s="1" t="s">
        <v>12</v>
      </c>
      <c r="HNF109" t="s">
        <v>119</v>
      </c>
      <c r="HNH109" s="8"/>
      <c r="HNK109" s="19">
        <f t="shared" ref="HNK109" si="8744">HNK105</f>
        <v>11.535</v>
      </c>
      <c r="HNL109" s="1" t="s">
        <v>12</v>
      </c>
      <c r="HNN109" t="s">
        <v>119</v>
      </c>
      <c r="HNP109" s="8"/>
      <c r="HNS109" s="19">
        <f t="shared" ref="HNS109" si="8745">HNS105</f>
        <v>11.535</v>
      </c>
      <c r="HNT109" s="1" t="s">
        <v>12</v>
      </c>
      <c r="HNV109" t="s">
        <v>119</v>
      </c>
      <c r="HNX109" s="8"/>
      <c r="HOA109" s="19">
        <f t="shared" ref="HOA109" si="8746">HOA105</f>
        <v>11.535</v>
      </c>
      <c r="HOB109" s="1" t="s">
        <v>12</v>
      </c>
      <c r="HOD109" t="s">
        <v>119</v>
      </c>
      <c r="HOF109" s="8"/>
      <c r="HOI109" s="19">
        <f t="shared" ref="HOI109" si="8747">HOI105</f>
        <v>11.535</v>
      </c>
      <c r="HOJ109" s="1" t="s">
        <v>12</v>
      </c>
      <c r="HOL109" t="s">
        <v>119</v>
      </c>
      <c r="HON109" s="8"/>
      <c r="HOQ109" s="19">
        <f t="shared" ref="HOQ109" si="8748">HOQ105</f>
        <v>11.535</v>
      </c>
      <c r="HOR109" s="1" t="s">
        <v>12</v>
      </c>
      <c r="HOT109" t="s">
        <v>119</v>
      </c>
      <c r="HOV109" s="8"/>
      <c r="HOY109" s="19">
        <f t="shared" ref="HOY109" si="8749">HOY105</f>
        <v>11.535</v>
      </c>
      <c r="HOZ109" s="1" t="s">
        <v>12</v>
      </c>
      <c r="HPB109" t="s">
        <v>119</v>
      </c>
      <c r="HPD109" s="8"/>
      <c r="HPG109" s="19">
        <f t="shared" ref="HPG109" si="8750">HPG105</f>
        <v>11.535</v>
      </c>
      <c r="HPH109" s="1" t="s">
        <v>12</v>
      </c>
      <c r="HPJ109" t="s">
        <v>119</v>
      </c>
      <c r="HPL109" s="8"/>
      <c r="HPO109" s="19">
        <f t="shared" ref="HPO109" si="8751">HPO105</f>
        <v>11.535</v>
      </c>
      <c r="HPP109" s="1" t="s">
        <v>12</v>
      </c>
      <c r="HPR109" t="s">
        <v>119</v>
      </c>
      <c r="HPT109" s="8"/>
      <c r="HPW109" s="19">
        <f t="shared" ref="HPW109" si="8752">HPW105</f>
        <v>11.535</v>
      </c>
      <c r="HPX109" s="1" t="s">
        <v>12</v>
      </c>
      <c r="HPZ109" t="s">
        <v>119</v>
      </c>
      <c r="HQB109" s="8"/>
      <c r="HQE109" s="19">
        <f t="shared" ref="HQE109" si="8753">HQE105</f>
        <v>11.535</v>
      </c>
      <c r="HQF109" s="1" t="s">
        <v>12</v>
      </c>
      <c r="HQH109" t="s">
        <v>119</v>
      </c>
      <c r="HQJ109" s="8"/>
      <c r="HQM109" s="19">
        <f t="shared" ref="HQM109" si="8754">HQM105</f>
        <v>11.535</v>
      </c>
      <c r="HQN109" s="1" t="s">
        <v>12</v>
      </c>
      <c r="HQP109" t="s">
        <v>119</v>
      </c>
      <c r="HQR109" s="8"/>
      <c r="HQU109" s="19">
        <f t="shared" ref="HQU109" si="8755">HQU105</f>
        <v>11.535</v>
      </c>
      <c r="HQV109" s="1" t="s">
        <v>12</v>
      </c>
      <c r="HQX109" t="s">
        <v>119</v>
      </c>
      <c r="HQZ109" s="8"/>
      <c r="HRC109" s="19">
        <f t="shared" ref="HRC109" si="8756">HRC105</f>
        <v>11.535</v>
      </c>
      <c r="HRD109" s="1" t="s">
        <v>12</v>
      </c>
      <c r="HRF109" t="s">
        <v>119</v>
      </c>
      <c r="HRH109" s="8"/>
      <c r="HRK109" s="19">
        <f t="shared" ref="HRK109" si="8757">HRK105</f>
        <v>11.535</v>
      </c>
      <c r="HRL109" s="1" t="s">
        <v>12</v>
      </c>
      <c r="HRN109" t="s">
        <v>119</v>
      </c>
      <c r="HRP109" s="8"/>
      <c r="HRS109" s="19">
        <f t="shared" ref="HRS109" si="8758">HRS105</f>
        <v>11.535</v>
      </c>
      <c r="HRT109" s="1" t="s">
        <v>12</v>
      </c>
      <c r="HRV109" t="s">
        <v>119</v>
      </c>
      <c r="HRX109" s="8"/>
      <c r="HSA109" s="19">
        <f t="shared" ref="HSA109" si="8759">HSA105</f>
        <v>11.535</v>
      </c>
      <c r="HSB109" s="1" t="s">
        <v>12</v>
      </c>
      <c r="HSD109" t="s">
        <v>119</v>
      </c>
      <c r="HSF109" s="8"/>
      <c r="HSI109" s="19">
        <f t="shared" ref="HSI109" si="8760">HSI105</f>
        <v>11.535</v>
      </c>
      <c r="HSJ109" s="1" t="s">
        <v>12</v>
      </c>
      <c r="HSL109" t="s">
        <v>119</v>
      </c>
      <c r="HSN109" s="8"/>
      <c r="HSQ109" s="19">
        <f t="shared" ref="HSQ109" si="8761">HSQ105</f>
        <v>11.535</v>
      </c>
      <c r="HSR109" s="1" t="s">
        <v>12</v>
      </c>
      <c r="HST109" t="s">
        <v>119</v>
      </c>
      <c r="HSV109" s="8"/>
      <c r="HSY109" s="19">
        <f t="shared" ref="HSY109" si="8762">HSY105</f>
        <v>11.535</v>
      </c>
      <c r="HSZ109" s="1" t="s">
        <v>12</v>
      </c>
      <c r="HTB109" t="s">
        <v>119</v>
      </c>
      <c r="HTD109" s="8"/>
      <c r="HTG109" s="19">
        <f t="shared" ref="HTG109" si="8763">HTG105</f>
        <v>11.535</v>
      </c>
      <c r="HTH109" s="1" t="s">
        <v>12</v>
      </c>
      <c r="HTJ109" t="s">
        <v>119</v>
      </c>
      <c r="HTL109" s="8"/>
      <c r="HTO109" s="19">
        <f t="shared" ref="HTO109" si="8764">HTO105</f>
        <v>11.535</v>
      </c>
      <c r="HTP109" s="1" t="s">
        <v>12</v>
      </c>
      <c r="HTR109" t="s">
        <v>119</v>
      </c>
      <c r="HTT109" s="8"/>
      <c r="HTW109" s="19">
        <f t="shared" ref="HTW109" si="8765">HTW105</f>
        <v>11.535</v>
      </c>
      <c r="HTX109" s="1" t="s">
        <v>12</v>
      </c>
      <c r="HTZ109" t="s">
        <v>119</v>
      </c>
      <c r="HUB109" s="8"/>
      <c r="HUE109" s="19">
        <f t="shared" ref="HUE109" si="8766">HUE105</f>
        <v>11.535</v>
      </c>
      <c r="HUF109" s="1" t="s">
        <v>12</v>
      </c>
      <c r="HUH109" t="s">
        <v>119</v>
      </c>
      <c r="HUJ109" s="8"/>
      <c r="HUM109" s="19">
        <f t="shared" ref="HUM109" si="8767">HUM105</f>
        <v>11.535</v>
      </c>
      <c r="HUN109" s="1" t="s">
        <v>12</v>
      </c>
      <c r="HUP109" t="s">
        <v>119</v>
      </c>
      <c r="HUR109" s="8"/>
      <c r="HUU109" s="19">
        <f t="shared" ref="HUU109" si="8768">HUU105</f>
        <v>11.535</v>
      </c>
      <c r="HUV109" s="1" t="s">
        <v>12</v>
      </c>
      <c r="HUX109" t="s">
        <v>119</v>
      </c>
      <c r="HUZ109" s="8"/>
      <c r="HVC109" s="19">
        <f t="shared" ref="HVC109" si="8769">HVC105</f>
        <v>11.535</v>
      </c>
      <c r="HVD109" s="1" t="s">
        <v>12</v>
      </c>
      <c r="HVF109" t="s">
        <v>119</v>
      </c>
      <c r="HVH109" s="8"/>
      <c r="HVK109" s="19">
        <f t="shared" ref="HVK109" si="8770">HVK105</f>
        <v>11.535</v>
      </c>
      <c r="HVL109" s="1" t="s">
        <v>12</v>
      </c>
      <c r="HVN109" t="s">
        <v>119</v>
      </c>
      <c r="HVP109" s="8"/>
      <c r="HVS109" s="19">
        <f t="shared" ref="HVS109" si="8771">HVS105</f>
        <v>11.535</v>
      </c>
      <c r="HVT109" s="1" t="s">
        <v>12</v>
      </c>
      <c r="HVV109" t="s">
        <v>119</v>
      </c>
      <c r="HVX109" s="8"/>
      <c r="HWA109" s="19">
        <f t="shared" ref="HWA109" si="8772">HWA105</f>
        <v>11.535</v>
      </c>
      <c r="HWB109" s="1" t="s">
        <v>12</v>
      </c>
      <c r="HWD109" t="s">
        <v>119</v>
      </c>
      <c r="HWF109" s="8"/>
      <c r="HWI109" s="19">
        <f t="shared" ref="HWI109" si="8773">HWI105</f>
        <v>11.535</v>
      </c>
      <c r="HWJ109" s="1" t="s">
        <v>12</v>
      </c>
      <c r="HWL109" t="s">
        <v>119</v>
      </c>
      <c r="HWN109" s="8"/>
      <c r="HWQ109" s="19">
        <f t="shared" ref="HWQ109" si="8774">HWQ105</f>
        <v>11.535</v>
      </c>
      <c r="HWR109" s="1" t="s">
        <v>12</v>
      </c>
      <c r="HWT109" t="s">
        <v>119</v>
      </c>
      <c r="HWV109" s="8"/>
      <c r="HWY109" s="19">
        <f t="shared" ref="HWY109" si="8775">HWY105</f>
        <v>11.535</v>
      </c>
      <c r="HWZ109" s="1" t="s">
        <v>12</v>
      </c>
      <c r="HXB109" t="s">
        <v>119</v>
      </c>
      <c r="HXD109" s="8"/>
      <c r="HXG109" s="19">
        <f t="shared" ref="HXG109" si="8776">HXG105</f>
        <v>11.535</v>
      </c>
      <c r="HXH109" s="1" t="s">
        <v>12</v>
      </c>
      <c r="HXJ109" t="s">
        <v>119</v>
      </c>
      <c r="HXL109" s="8"/>
      <c r="HXO109" s="19">
        <f t="shared" ref="HXO109" si="8777">HXO105</f>
        <v>11.535</v>
      </c>
      <c r="HXP109" s="1" t="s">
        <v>12</v>
      </c>
      <c r="HXR109" t="s">
        <v>119</v>
      </c>
      <c r="HXT109" s="8"/>
      <c r="HXW109" s="19">
        <f t="shared" ref="HXW109" si="8778">HXW105</f>
        <v>11.535</v>
      </c>
      <c r="HXX109" s="1" t="s">
        <v>12</v>
      </c>
      <c r="HXZ109" t="s">
        <v>119</v>
      </c>
      <c r="HYB109" s="8"/>
      <c r="HYE109" s="19">
        <f t="shared" ref="HYE109" si="8779">HYE105</f>
        <v>11.535</v>
      </c>
      <c r="HYF109" s="1" t="s">
        <v>12</v>
      </c>
      <c r="HYH109" t="s">
        <v>119</v>
      </c>
      <c r="HYJ109" s="8"/>
      <c r="HYM109" s="19">
        <f t="shared" ref="HYM109" si="8780">HYM105</f>
        <v>11.535</v>
      </c>
      <c r="HYN109" s="1" t="s">
        <v>12</v>
      </c>
      <c r="HYP109" t="s">
        <v>119</v>
      </c>
      <c r="HYR109" s="8"/>
      <c r="HYU109" s="19">
        <f t="shared" ref="HYU109" si="8781">HYU105</f>
        <v>11.535</v>
      </c>
      <c r="HYV109" s="1" t="s">
        <v>12</v>
      </c>
      <c r="HYX109" t="s">
        <v>119</v>
      </c>
      <c r="HYZ109" s="8"/>
      <c r="HZC109" s="19">
        <f t="shared" ref="HZC109" si="8782">HZC105</f>
        <v>11.535</v>
      </c>
      <c r="HZD109" s="1" t="s">
        <v>12</v>
      </c>
      <c r="HZF109" t="s">
        <v>119</v>
      </c>
      <c r="HZH109" s="8"/>
      <c r="HZK109" s="19">
        <f t="shared" ref="HZK109" si="8783">HZK105</f>
        <v>11.535</v>
      </c>
      <c r="HZL109" s="1" t="s">
        <v>12</v>
      </c>
      <c r="HZN109" t="s">
        <v>119</v>
      </c>
      <c r="HZP109" s="8"/>
      <c r="HZS109" s="19">
        <f t="shared" ref="HZS109" si="8784">HZS105</f>
        <v>11.535</v>
      </c>
      <c r="HZT109" s="1" t="s">
        <v>12</v>
      </c>
      <c r="HZV109" t="s">
        <v>119</v>
      </c>
      <c r="HZX109" s="8"/>
      <c r="IAA109" s="19">
        <f t="shared" ref="IAA109" si="8785">IAA105</f>
        <v>11.535</v>
      </c>
      <c r="IAB109" s="1" t="s">
        <v>12</v>
      </c>
      <c r="IAD109" t="s">
        <v>119</v>
      </c>
      <c r="IAF109" s="8"/>
      <c r="IAI109" s="19">
        <f t="shared" ref="IAI109" si="8786">IAI105</f>
        <v>11.535</v>
      </c>
      <c r="IAJ109" s="1" t="s">
        <v>12</v>
      </c>
      <c r="IAL109" t="s">
        <v>119</v>
      </c>
      <c r="IAN109" s="8"/>
      <c r="IAQ109" s="19">
        <f t="shared" ref="IAQ109" si="8787">IAQ105</f>
        <v>11.535</v>
      </c>
      <c r="IAR109" s="1" t="s">
        <v>12</v>
      </c>
      <c r="IAT109" t="s">
        <v>119</v>
      </c>
      <c r="IAV109" s="8"/>
      <c r="IAY109" s="19">
        <f t="shared" ref="IAY109" si="8788">IAY105</f>
        <v>11.535</v>
      </c>
      <c r="IAZ109" s="1" t="s">
        <v>12</v>
      </c>
      <c r="IBB109" t="s">
        <v>119</v>
      </c>
      <c r="IBD109" s="8"/>
      <c r="IBG109" s="19">
        <f t="shared" ref="IBG109" si="8789">IBG105</f>
        <v>11.535</v>
      </c>
      <c r="IBH109" s="1" t="s">
        <v>12</v>
      </c>
      <c r="IBJ109" t="s">
        <v>119</v>
      </c>
      <c r="IBL109" s="8"/>
      <c r="IBO109" s="19">
        <f t="shared" ref="IBO109" si="8790">IBO105</f>
        <v>11.535</v>
      </c>
      <c r="IBP109" s="1" t="s">
        <v>12</v>
      </c>
      <c r="IBR109" t="s">
        <v>119</v>
      </c>
      <c r="IBT109" s="8"/>
      <c r="IBW109" s="19">
        <f t="shared" ref="IBW109" si="8791">IBW105</f>
        <v>11.535</v>
      </c>
      <c r="IBX109" s="1" t="s">
        <v>12</v>
      </c>
      <c r="IBZ109" t="s">
        <v>119</v>
      </c>
      <c r="ICB109" s="8"/>
      <c r="ICE109" s="19">
        <f t="shared" ref="ICE109" si="8792">ICE105</f>
        <v>11.535</v>
      </c>
      <c r="ICF109" s="1" t="s">
        <v>12</v>
      </c>
      <c r="ICH109" t="s">
        <v>119</v>
      </c>
      <c r="ICJ109" s="8"/>
      <c r="ICM109" s="19">
        <f t="shared" ref="ICM109" si="8793">ICM105</f>
        <v>11.535</v>
      </c>
      <c r="ICN109" s="1" t="s">
        <v>12</v>
      </c>
      <c r="ICP109" t="s">
        <v>119</v>
      </c>
      <c r="ICR109" s="8"/>
      <c r="ICU109" s="19">
        <f t="shared" ref="ICU109" si="8794">ICU105</f>
        <v>11.535</v>
      </c>
      <c r="ICV109" s="1" t="s">
        <v>12</v>
      </c>
      <c r="ICX109" t="s">
        <v>119</v>
      </c>
      <c r="ICZ109" s="8"/>
      <c r="IDC109" s="19">
        <f t="shared" ref="IDC109" si="8795">IDC105</f>
        <v>11.535</v>
      </c>
      <c r="IDD109" s="1" t="s">
        <v>12</v>
      </c>
      <c r="IDF109" t="s">
        <v>119</v>
      </c>
      <c r="IDH109" s="8"/>
      <c r="IDK109" s="19">
        <f t="shared" ref="IDK109" si="8796">IDK105</f>
        <v>11.535</v>
      </c>
      <c r="IDL109" s="1" t="s">
        <v>12</v>
      </c>
      <c r="IDN109" t="s">
        <v>119</v>
      </c>
      <c r="IDP109" s="8"/>
      <c r="IDS109" s="19">
        <f t="shared" ref="IDS109" si="8797">IDS105</f>
        <v>11.535</v>
      </c>
      <c r="IDT109" s="1" t="s">
        <v>12</v>
      </c>
      <c r="IDV109" t="s">
        <v>119</v>
      </c>
      <c r="IDX109" s="8"/>
      <c r="IEA109" s="19">
        <f t="shared" ref="IEA109" si="8798">IEA105</f>
        <v>11.535</v>
      </c>
      <c r="IEB109" s="1" t="s">
        <v>12</v>
      </c>
      <c r="IED109" t="s">
        <v>119</v>
      </c>
      <c r="IEF109" s="8"/>
      <c r="IEI109" s="19">
        <f t="shared" ref="IEI109" si="8799">IEI105</f>
        <v>11.535</v>
      </c>
      <c r="IEJ109" s="1" t="s">
        <v>12</v>
      </c>
      <c r="IEL109" t="s">
        <v>119</v>
      </c>
      <c r="IEN109" s="8"/>
      <c r="IEQ109" s="19">
        <f t="shared" ref="IEQ109" si="8800">IEQ105</f>
        <v>11.535</v>
      </c>
      <c r="IER109" s="1" t="s">
        <v>12</v>
      </c>
      <c r="IET109" t="s">
        <v>119</v>
      </c>
      <c r="IEV109" s="8"/>
      <c r="IEY109" s="19">
        <f t="shared" ref="IEY109" si="8801">IEY105</f>
        <v>11.535</v>
      </c>
      <c r="IEZ109" s="1" t="s">
        <v>12</v>
      </c>
      <c r="IFB109" t="s">
        <v>119</v>
      </c>
      <c r="IFD109" s="8"/>
      <c r="IFG109" s="19">
        <f t="shared" ref="IFG109" si="8802">IFG105</f>
        <v>11.535</v>
      </c>
      <c r="IFH109" s="1" t="s">
        <v>12</v>
      </c>
      <c r="IFJ109" t="s">
        <v>119</v>
      </c>
      <c r="IFL109" s="8"/>
      <c r="IFO109" s="19">
        <f t="shared" ref="IFO109" si="8803">IFO105</f>
        <v>11.535</v>
      </c>
      <c r="IFP109" s="1" t="s">
        <v>12</v>
      </c>
      <c r="IFR109" t="s">
        <v>119</v>
      </c>
      <c r="IFT109" s="8"/>
      <c r="IFW109" s="19">
        <f t="shared" ref="IFW109" si="8804">IFW105</f>
        <v>11.535</v>
      </c>
      <c r="IFX109" s="1" t="s">
        <v>12</v>
      </c>
      <c r="IFZ109" t="s">
        <v>119</v>
      </c>
      <c r="IGB109" s="8"/>
      <c r="IGE109" s="19">
        <f t="shared" ref="IGE109" si="8805">IGE105</f>
        <v>11.535</v>
      </c>
      <c r="IGF109" s="1" t="s">
        <v>12</v>
      </c>
      <c r="IGH109" t="s">
        <v>119</v>
      </c>
      <c r="IGJ109" s="8"/>
      <c r="IGM109" s="19">
        <f t="shared" ref="IGM109" si="8806">IGM105</f>
        <v>11.535</v>
      </c>
      <c r="IGN109" s="1" t="s">
        <v>12</v>
      </c>
      <c r="IGP109" t="s">
        <v>119</v>
      </c>
      <c r="IGR109" s="8"/>
      <c r="IGU109" s="19">
        <f t="shared" ref="IGU109" si="8807">IGU105</f>
        <v>11.535</v>
      </c>
      <c r="IGV109" s="1" t="s">
        <v>12</v>
      </c>
      <c r="IGX109" t="s">
        <v>119</v>
      </c>
      <c r="IGZ109" s="8"/>
      <c r="IHC109" s="19">
        <f t="shared" ref="IHC109" si="8808">IHC105</f>
        <v>11.535</v>
      </c>
      <c r="IHD109" s="1" t="s">
        <v>12</v>
      </c>
      <c r="IHF109" t="s">
        <v>119</v>
      </c>
      <c r="IHH109" s="8"/>
      <c r="IHK109" s="19">
        <f t="shared" ref="IHK109" si="8809">IHK105</f>
        <v>11.535</v>
      </c>
      <c r="IHL109" s="1" t="s">
        <v>12</v>
      </c>
      <c r="IHN109" t="s">
        <v>119</v>
      </c>
      <c r="IHP109" s="8"/>
      <c r="IHS109" s="19">
        <f t="shared" ref="IHS109" si="8810">IHS105</f>
        <v>11.535</v>
      </c>
      <c r="IHT109" s="1" t="s">
        <v>12</v>
      </c>
      <c r="IHV109" t="s">
        <v>119</v>
      </c>
      <c r="IHX109" s="8"/>
      <c r="IIA109" s="19">
        <f t="shared" ref="IIA109" si="8811">IIA105</f>
        <v>11.535</v>
      </c>
      <c r="IIB109" s="1" t="s">
        <v>12</v>
      </c>
      <c r="IID109" t="s">
        <v>119</v>
      </c>
      <c r="IIF109" s="8"/>
      <c r="III109" s="19">
        <f t="shared" ref="III109" si="8812">III105</f>
        <v>11.535</v>
      </c>
      <c r="IIJ109" s="1" t="s">
        <v>12</v>
      </c>
      <c r="IIL109" t="s">
        <v>119</v>
      </c>
      <c r="IIN109" s="8"/>
      <c r="IIQ109" s="19">
        <f t="shared" ref="IIQ109" si="8813">IIQ105</f>
        <v>11.535</v>
      </c>
      <c r="IIR109" s="1" t="s">
        <v>12</v>
      </c>
      <c r="IIT109" t="s">
        <v>119</v>
      </c>
      <c r="IIV109" s="8"/>
      <c r="IIY109" s="19">
        <f t="shared" ref="IIY109" si="8814">IIY105</f>
        <v>11.535</v>
      </c>
      <c r="IIZ109" s="1" t="s">
        <v>12</v>
      </c>
      <c r="IJB109" t="s">
        <v>119</v>
      </c>
      <c r="IJD109" s="8"/>
      <c r="IJG109" s="19">
        <f t="shared" ref="IJG109" si="8815">IJG105</f>
        <v>11.535</v>
      </c>
      <c r="IJH109" s="1" t="s">
        <v>12</v>
      </c>
      <c r="IJJ109" t="s">
        <v>119</v>
      </c>
      <c r="IJL109" s="8"/>
      <c r="IJO109" s="19">
        <f t="shared" ref="IJO109" si="8816">IJO105</f>
        <v>11.535</v>
      </c>
      <c r="IJP109" s="1" t="s">
        <v>12</v>
      </c>
      <c r="IJR109" t="s">
        <v>119</v>
      </c>
      <c r="IJT109" s="8"/>
      <c r="IJW109" s="19">
        <f t="shared" ref="IJW109" si="8817">IJW105</f>
        <v>11.535</v>
      </c>
      <c r="IJX109" s="1" t="s">
        <v>12</v>
      </c>
      <c r="IJZ109" t="s">
        <v>119</v>
      </c>
      <c r="IKB109" s="8"/>
      <c r="IKE109" s="19">
        <f t="shared" ref="IKE109" si="8818">IKE105</f>
        <v>11.535</v>
      </c>
      <c r="IKF109" s="1" t="s">
        <v>12</v>
      </c>
      <c r="IKH109" t="s">
        <v>119</v>
      </c>
      <c r="IKJ109" s="8"/>
      <c r="IKM109" s="19">
        <f t="shared" ref="IKM109" si="8819">IKM105</f>
        <v>11.535</v>
      </c>
      <c r="IKN109" s="1" t="s">
        <v>12</v>
      </c>
      <c r="IKP109" t="s">
        <v>119</v>
      </c>
      <c r="IKR109" s="8"/>
      <c r="IKU109" s="19">
        <f t="shared" ref="IKU109" si="8820">IKU105</f>
        <v>11.535</v>
      </c>
      <c r="IKV109" s="1" t="s">
        <v>12</v>
      </c>
      <c r="IKX109" t="s">
        <v>119</v>
      </c>
      <c r="IKZ109" s="8"/>
      <c r="ILC109" s="19">
        <f t="shared" ref="ILC109" si="8821">ILC105</f>
        <v>11.535</v>
      </c>
      <c r="ILD109" s="1" t="s">
        <v>12</v>
      </c>
      <c r="ILF109" t="s">
        <v>119</v>
      </c>
      <c r="ILH109" s="8"/>
      <c r="ILK109" s="19">
        <f t="shared" ref="ILK109" si="8822">ILK105</f>
        <v>11.535</v>
      </c>
      <c r="ILL109" s="1" t="s">
        <v>12</v>
      </c>
      <c r="ILN109" t="s">
        <v>119</v>
      </c>
      <c r="ILP109" s="8"/>
      <c r="ILS109" s="19">
        <f t="shared" ref="ILS109" si="8823">ILS105</f>
        <v>11.535</v>
      </c>
      <c r="ILT109" s="1" t="s">
        <v>12</v>
      </c>
      <c r="ILV109" t="s">
        <v>119</v>
      </c>
      <c r="ILX109" s="8"/>
      <c r="IMA109" s="19">
        <f t="shared" ref="IMA109" si="8824">IMA105</f>
        <v>11.535</v>
      </c>
      <c r="IMB109" s="1" t="s">
        <v>12</v>
      </c>
      <c r="IMD109" t="s">
        <v>119</v>
      </c>
      <c r="IMF109" s="8"/>
      <c r="IMI109" s="19">
        <f t="shared" ref="IMI109" si="8825">IMI105</f>
        <v>11.535</v>
      </c>
      <c r="IMJ109" s="1" t="s">
        <v>12</v>
      </c>
      <c r="IML109" t="s">
        <v>119</v>
      </c>
      <c r="IMN109" s="8"/>
      <c r="IMQ109" s="19">
        <f t="shared" ref="IMQ109" si="8826">IMQ105</f>
        <v>11.535</v>
      </c>
      <c r="IMR109" s="1" t="s">
        <v>12</v>
      </c>
      <c r="IMT109" t="s">
        <v>119</v>
      </c>
      <c r="IMV109" s="8"/>
      <c r="IMY109" s="19">
        <f t="shared" ref="IMY109" si="8827">IMY105</f>
        <v>11.535</v>
      </c>
      <c r="IMZ109" s="1" t="s">
        <v>12</v>
      </c>
      <c r="INB109" t="s">
        <v>119</v>
      </c>
      <c r="IND109" s="8"/>
      <c r="ING109" s="19">
        <f t="shared" ref="ING109" si="8828">ING105</f>
        <v>11.535</v>
      </c>
      <c r="INH109" s="1" t="s">
        <v>12</v>
      </c>
      <c r="INJ109" t="s">
        <v>119</v>
      </c>
      <c r="INL109" s="8"/>
      <c r="INO109" s="19">
        <f t="shared" ref="INO109" si="8829">INO105</f>
        <v>11.535</v>
      </c>
      <c r="INP109" s="1" t="s">
        <v>12</v>
      </c>
      <c r="INR109" t="s">
        <v>119</v>
      </c>
      <c r="INT109" s="8"/>
      <c r="INW109" s="19">
        <f t="shared" ref="INW109" si="8830">INW105</f>
        <v>11.535</v>
      </c>
      <c r="INX109" s="1" t="s">
        <v>12</v>
      </c>
      <c r="INZ109" t="s">
        <v>119</v>
      </c>
      <c r="IOB109" s="8"/>
      <c r="IOE109" s="19">
        <f t="shared" ref="IOE109" si="8831">IOE105</f>
        <v>11.535</v>
      </c>
      <c r="IOF109" s="1" t="s">
        <v>12</v>
      </c>
      <c r="IOH109" t="s">
        <v>119</v>
      </c>
      <c r="IOJ109" s="8"/>
      <c r="IOM109" s="19">
        <f t="shared" ref="IOM109" si="8832">IOM105</f>
        <v>11.535</v>
      </c>
      <c r="ION109" s="1" t="s">
        <v>12</v>
      </c>
      <c r="IOP109" t="s">
        <v>119</v>
      </c>
      <c r="IOR109" s="8"/>
      <c r="IOU109" s="19">
        <f t="shared" ref="IOU109" si="8833">IOU105</f>
        <v>11.535</v>
      </c>
      <c r="IOV109" s="1" t="s">
        <v>12</v>
      </c>
      <c r="IOX109" t="s">
        <v>119</v>
      </c>
      <c r="IOZ109" s="8"/>
      <c r="IPC109" s="19">
        <f t="shared" ref="IPC109" si="8834">IPC105</f>
        <v>11.535</v>
      </c>
      <c r="IPD109" s="1" t="s">
        <v>12</v>
      </c>
      <c r="IPF109" t="s">
        <v>119</v>
      </c>
      <c r="IPH109" s="8"/>
      <c r="IPK109" s="19">
        <f t="shared" ref="IPK109" si="8835">IPK105</f>
        <v>11.535</v>
      </c>
      <c r="IPL109" s="1" t="s">
        <v>12</v>
      </c>
      <c r="IPN109" t="s">
        <v>119</v>
      </c>
      <c r="IPP109" s="8"/>
      <c r="IPS109" s="19">
        <f t="shared" ref="IPS109" si="8836">IPS105</f>
        <v>11.535</v>
      </c>
      <c r="IPT109" s="1" t="s">
        <v>12</v>
      </c>
      <c r="IPV109" t="s">
        <v>119</v>
      </c>
      <c r="IPX109" s="8"/>
      <c r="IQA109" s="19">
        <f t="shared" ref="IQA109" si="8837">IQA105</f>
        <v>11.535</v>
      </c>
      <c r="IQB109" s="1" t="s">
        <v>12</v>
      </c>
      <c r="IQD109" t="s">
        <v>119</v>
      </c>
      <c r="IQF109" s="8"/>
      <c r="IQI109" s="19">
        <f t="shared" ref="IQI109" si="8838">IQI105</f>
        <v>11.535</v>
      </c>
      <c r="IQJ109" s="1" t="s">
        <v>12</v>
      </c>
      <c r="IQL109" t="s">
        <v>119</v>
      </c>
      <c r="IQN109" s="8"/>
      <c r="IQQ109" s="19">
        <f t="shared" ref="IQQ109" si="8839">IQQ105</f>
        <v>11.535</v>
      </c>
      <c r="IQR109" s="1" t="s">
        <v>12</v>
      </c>
      <c r="IQT109" t="s">
        <v>119</v>
      </c>
      <c r="IQV109" s="8"/>
      <c r="IQY109" s="19">
        <f t="shared" ref="IQY109" si="8840">IQY105</f>
        <v>11.535</v>
      </c>
      <c r="IQZ109" s="1" t="s">
        <v>12</v>
      </c>
      <c r="IRB109" t="s">
        <v>119</v>
      </c>
      <c r="IRD109" s="8"/>
      <c r="IRG109" s="19">
        <f t="shared" ref="IRG109" si="8841">IRG105</f>
        <v>11.535</v>
      </c>
      <c r="IRH109" s="1" t="s">
        <v>12</v>
      </c>
      <c r="IRJ109" t="s">
        <v>119</v>
      </c>
      <c r="IRL109" s="8"/>
      <c r="IRO109" s="19">
        <f t="shared" ref="IRO109" si="8842">IRO105</f>
        <v>11.535</v>
      </c>
      <c r="IRP109" s="1" t="s">
        <v>12</v>
      </c>
      <c r="IRR109" t="s">
        <v>119</v>
      </c>
      <c r="IRT109" s="8"/>
      <c r="IRW109" s="19">
        <f t="shared" ref="IRW109" si="8843">IRW105</f>
        <v>11.535</v>
      </c>
      <c r="IRX109" s="1" t="s">
        <v>12</v>
      </c>
      <c r="IRZ109" t="s">
        <v>119</v>
      </c>
      <c r="ISB109" s="8"/>
      <c r="ISE109" s="19">
        <f t="shared" ref="ISE109" si="8844">ISE105</f>
        <v>11.535</v>
      </c>
      <c r="ISF109" s="1" t="s">
        <v>12</v>
      </c>
      <c r="ISH109" t="s">
        <v>119</v>
      </c>
      <c r="ISJ109" s="8"/>
      <c r="ISM109" s="19">
        <f t="shared" ref="ISM109" si="8845">ISM105</f>
        <v>11.535</v>
      </c>
      <c r="ISN109" s="1" t="s">
        <v>12</v>
      </c>
      <c r="ISP109" t="s">
        <v>119</v>
      </c>
      <c r="ISR109" s="8"/>
      <c r="ISU109" s="19">
        <f t="shared" ref="ISU109" si="8846">ISU105</f>
        <v>11.535</v>
      </c>
      <c r="ISV109" s="1" t="s">
        <v>12</v>
      </c>
      <c r="ISX109" t="s">
        <v>119</v>
      </c>
      <c r="ISZ109" s="8"/>
      <c r="ITC109" s="19">
        <f t="shared" ref="ITC109" si="8847">ITC105</f>
        <v>11.535</v>
      </c>
      <c r="ITD109" s="1" t="s">
        <v>12</v>
      </c>
      <c r="ITF109" t="s">
        <v>119</v>
      </c>
      <c r="ITH109" s="8"/>
      <c r="ITK109" s="19">
        <f t="shared" ref="ITK109" si="8848">ITK105</f>
        <v>11.535</v>
      </c>
      <c r="ITL109" s="1" t="s">
        <v>12</v>
      </c>
      <c r="ITN109" t="s">
        <v>119</v>
      </c>
      <c r="ITP109" s="8"/>
      <c r="ITS109" s="19">
        <f t="shared" ref="ITS109" si="8849">ITS105</f>
        <v>11.535</v>
      </c>
      <c r="ITT109" s="1" t="s">
        <v>12</v>
      </c>
      <c r="ITV109" t="s">
        <v>119</v>
      </c>
      <c r="ITX109" s="8"/>
      <c r="IUA109" s="19">
        <f t="shared" ref="IUA109" si="8850">IUA105</f>
        <v>11.535</v>
      </c>
      <c r="IUB109" s="1" t="s">
        <v>12</v>
      </c>
      <c r="IUD109" t="s">
        <v>119</v>
      </c>
      <c r="IUF109" s="8"/>
      <c r="IUI109" s="19">
        <f t="shared" ref="IUI109" si="8851">IUI105</f>
        <v>11.535</v>
      </c>
      <c r="IUJ109" s="1" t="s">
        <v>12</v>
      </c>
      <c r="IUL109" t="s">
        <v>119</v>
      </c>
      <c r="IUN109" s="8"/>
      <c r="IUQ109" s="19">
        <f t="shared" ref="IUQ109" si="8852">IUQ105</f>
        <v>11.535</v>
      </c>
      <c r="IUR109" s="1" t="s">
        <v>12</v>
      </c>
      <c r="IUT109" t="s">
        <v>119</v>
      </c>
      <c r="IUV109" s="8"/>
      <c r="IUY109" s="19">
        <f t="shared" ref="IUY109" si="8853">IUY105</f>
        <v>11.535</v>
      </c>
      <c r="IUZ109" s="1" t="s">
        <v>12</v>
      </c>
      <c r="IVB109" t="s">
        <v>119</v>
      </c>
      <c r="IVD109" s="8"/>
      <c r="IVG109" s="19">
        <f t="shared" ref="IVG109" si="8854">IVG105</f>
        <v>11.535</v>
      </c>
      <c r="IVH109" s="1" t="s">
        <v>12</v>
      </c>
      <c r="IVJ109" t="s">
        <v>119</v>
      </c>
      <c r="IVL109" s="8"/>
      <c r="IVO109" s="19">
        <f t="shared" ref="IVO109" si="8855">IVO105</f>
        <v>11.535</v>
      </c>
      <c r="IVP109" s="1" t="s">
        <v>12</v>
      </c>
      <c r="IVR109" t="s">
        <v>119</v>
      </c>
      <c r="IVT109" s="8"/>
      <c r="IVW109" s="19">
        <f t="shared" ref="IVW109" si="8856">IVW105</f>
        <v>11.535</v>
      </c>
      <c r="IVX109" s="1" t="s">
        <v>12</v>
      </c>
      <c r="IVZ109" t="s">
        <v>119</v>
      </c>
      <c r="IWB109" s="8"/>
      <c r="IWE109" s="19">
        <f t="shared" ref="IWE109" si="8857">IWE105</f>
        <v>11.535</v>
      </c>
      <c r="IWF109" s="1" t="s">
        <v>12</v>
      </c>
      <c r="IWH109" t="s">
        <v>119</v>
      </c>
      <c r="IWJ109" s="8"/>
      <c r="IWM109" s="19">
        <f t="shared" ref="IWM109" si="8858">IWM105</f>
        <v>11.535</v>
      </c>
      <c r="IWN109" s="1" t="s">
        <v>12</v>
      </c>
      <c r="IWP109" t="s">
        <v>119</v>
      </c>
      <c r="IWR109" s="8"/>
      <c r="IWU109" s="19">
        <f t="shared" ref="IWU109" si="8859">IWU105</f>
        <v>11.535</v>
      </c>
      <c r="IWV109" s="1" t="s">
        <v>12</v>
      </c>
      <c r="IWX109" t="s">
        <v>119</v>
      </c>
      <c r="IWZ109" s="8"/>
      <c r="IXC109" s="19">
        <f t="shared" ref="IXC109" si="8860">IXC105</f>
        <v>11.535</v>
      </c>
      <c r="IXD109" s="1" t="s">
        <v>12</v>
      </c>
      <c r="IXF109" t="s">
        <v>119</v>
      </c>
      <c r="IXH109" s="8"/>
      <c r="IXK109" s="19">
        <f t="shared" ref="IXK109" si="8861">IXK105</f>
        <v>11.535</v>
      </c>
      <c r="IXL109" s="1" t="s">
        <v>12</v>
      </c>
      <c r="IXN109" t="s">
        <v>119</v>
      </c>
      <c r="IXP109" s="8"/>
      <c r="IXS109" s="19">
        <f t="shared" ref="IXS109" si="8862">IXS105</f>
        <v>11.535</v>
      </c>
      <c r="IXT109" s="1" t="s">
        <v>12</v>
      </c>
      <c r="IXV109" t="s">
        <v>119</v>
      </c>
      <c r="IXX109" s="8"/>
      <c r="IYA109" s="19">
        <f t="shared" ref="IYA109" si="8863">IYA105</f>
        <v>11.535</v>
      </c>
      <c r="IYB109" s="1" t="s">
        <v>12</v>
      </c>
      <c r="IYD109" t="s">
        <v>119</v>
      </c>
      <c r="IYF109" s="8"/>
      <c r="IYI109" s="19">
        <f t="shared" ref="IYI109" si="8864">IYI105</f>
        <v>11.535</v>
      </c>
      <c r="IYJ109" s="1" t="s">
        <v>12</v>
      </c>
      <c r="IYL109" t="s">
        <v>119</v>
      </c>
      <c r="IYN109" s="8"/>
      <c r="IYQ109" s="19">
        <f t="shared" ref="IYQ109" si="8865">IYQ105</f>
        <v>11.535</v>
      </c>
      <c r="IYR109" s="1" t="s">
        <v>12</v>
      </c>
      <c r="IYT109" t="s">
        <v>119</v>
      </c>
      <c r="IYV109" s="8"/>
      <c r="IYY109" s="19">
        <f t="shared" ref="IYY109" si="8866">IYY105</f>
        <v>11.535</v>
      </c>
      <c r="IYZ109" s="1" t="s">
        <v>12</v>
      </c>
      <c r="IZB109" t="s">
        <v>119</v>
      </c>
      <c r="IZD109" s="8"/>
      <c r="IZG109" s="19">
        <f t="shared" ref="IZG109" si="8867">IZG105</f>
        <v>11.535</v>
      </c>
      <c r="IZH109" s="1" t="s">
        <v>12</v>
      </c>
      <c r="IZJ109" t="s">
        <v>119</v>
      </c>
      <c r="IZL109" s="8"/>
      <c r="IZO109" s="19">
        <f t="shared" ref="IZO109" si="8868">IZO105</f>
        <v>11.535</v>
      </c>
      <c r="IZP109" s="1" t="s">
        <v>12</v>
      </c>
      <c r="IZR109" t="s">
        <v>119</v>
      </c>
      <c r="IZT109" s="8"/>
      <c r="IZW109" s="19">
        <f t="shared" ref="IZW109" si="8869">IZW105</f>
        <v>11.535</v>
      </c>
      <c r="IZX109" s="1" t="s">
        <v>12</v>
      </c>
      <c r="IZZ109" t="s">
        <v>119</v>
      </c>
      <c r="JAB109" s="8"/>
      <c r="JAE109" s="19">
        <f t="shared" ref="JAE109" si="8870">JAE105</f>
        <v>11.535</v>
      </c>
      <c r="JAF109" s="1" t="s">
        <v>12</v>
      </c>
      <c r="JAH109" t="s">
        <v>119</v>
      </c>
      <c r="JAJ109" s="8"/>
      <c r="JAM109" s="19">
        <f t="shared" ref="JAM109" si="8871">JAM105</f>
        <v>11.535</v>
      </c>
      <c r="JAN109" s="1" t="s">
        <v>12</v>
      </c>
      <c r="JAP109" t="s">
        <v>119</v>
      </c>
      <c r="JAR109" s="8"/>
      <c r="JAU109" s="19">
        <f t="shared" ref="JAU109" si="8872">JAU105</f>
        <v>11.535</v>
      </c>
      <c r="JAV109" s="1" t="s">
        <v>12</v>
      </c>
      <c r="JAX109" t="s">
        <v>119</v>
      </c>
      <c r="JAZ109" s="8"/>
      <c r="JBC109" s="19">
        <f t="shared" ref="JBC109" si="8873">JBC105</f>
        <v>11.535</v>
      </c>
      <c r="JBD109" s="1" t="s">
        <v>12</v>
      </c>
      <c r="JBF109" t="s">
        <v>119</v>
      </c>
      <c r="JBH109" s="8"/>
      <c r="JBK109" s="19">
        <f t="shared" ref="JBK109" si="8874">JBK105</f>
        <v>11.535</v>
      </c>
      <c r="JBL109" s="1" t="s">
        <v>12</v>
      </c>
      <c r="JBN109" t="s">
        <v>119</v>
      </c>
      <c r="JBP109" s="8"/>
      <c r="JBS109" s="19">
        <f t="shared" ref="JBS109" si="8875">JBS105</f>
        <v>11.535</v>
      </c>
      <c r="JBT109" s="1" t="s">
        <v>12</v>
      </c>
      <c r="JBV109" t="s">
        <v>119</v>
      </c>
      <c r="JBX109" s="8"/>
      <c r="JCA109" s="19">
        <f t="shared" ref="JCA109" si="8876">JCA105</f>
        <v>11.535</v>
      </c>
      <c r="JCB109" s="1" t="s">
        <v>12</v>
      </c>
      <c r="JCD109" t="s">
        <v>119</v>
      </c>
      <c r="JCF109" s="8"/>
      <c r="JCI109" s="19">
        <f t="shared" ref="JCI109" si="8877">JCI105</f>
        <v>11.535</v>
      </c>
      <c r="JCJ109" s="1" t="s">
        <v>12</v>
      </c>
      <c r="JCL109" t="s">
        <v>119</v>
      </c>
      <c r="JCN109" s="8"/>
      <c r="JCQ109" s="19">
        <f t="shared" ref="JCQ109" si="8878">JCQ105</f>
        <v>11.535</v>
      </c>
      <c r="JCR109" s="1" t="s">
        <v>12</v>
      </c>
      <c r="JCT109" t="s">
        <v>119</v>
      </c>
      <c r="JCV109" s="8"/>
      <c r="JCY109" s="19">
        <f t="shared" ref="JCY109" si="8879">JCY105</f>
        <v>11.535</v>
      </c>
      <c r="JCZ109" s="1" t="s">
        <v>12</v>
      </c>
      <c r="JDB109" t="s">
        <v>119</v>
      </c>
      <c r="JDD109" s="8"/>
      <c r="JDG109" s="19">
        <f t="shared" ref="JDG109" si="8880">JDG105</f>
        <v>11.535</v>
      </c>
      <c r="JDH109" s="1" t="s">
        <v>12</v>
      </c>
      <c r="JDJ109" t="s">
        <v>119</v>
      </c>
      <c r="JDL109" s="8"/>
      <c r="JDO109" s="19">
        <f t="shared" ref="JDO109" si="8881">JDO105</f>
        <v>11.535</v>
      </c>
      <c r="JDP109" s="1" t="s">
        <v>12</v>
      </c>
      <c r="JDR109" t="s">
        <v>119</v>
      </c>
      <c r="JDT109" s="8"/>
      <c r="JDW109" s="19">
        <f t="shared" ref="JDW109" si="8882">JDW105</f>
        <v>11.535</v>
      </c>
      <c r="JDX109" s="1" t="s">
        <v>12</v>
      </c>
      <c r="JDZ109" t="s">
        <v>119</v>
      </c>
      <c r="JEB109" s="8"/>
      <c r="JEE109" s="19">
        <f t="shared" ref="JEE109" si="8883">JEE105</f>
        <v>11.535</v>
      </c>
      <c r="JEF109" s="1" t="s">
        <v>12</v>
      </c>
      <c r="JEH109" t="s">
        <v>119</v>
      </c>
      <c r="JEJ109" s="8"/>
      <c r="JEM109" s="19">
        <f t="shared" ref="JEM109" si="8884">JEM105</f>
        <v>11.535</v>
      </c>
      <c r="JEN109" s="1" t="s">
        <v>12</v>
      </c>
      <c r="JEP109" t="s">
        <v>119</v>
      </c>
      <c r="JER109" s="8"/>
      <c r="JEU109" s="19">
        <f t="shared" ref="JEU109" si="8885">JEU105</f>
        <v>11.535</v>
      </c>
      <c r="JEV109" s="1" t="s">
        <v>12</v>
      </c>
      <c r="JEX109" t="s">
        <v>119</v>
      </c>
      <c r="JEZ109" s="8"/>
      <c r="JFC109" s="19">
        <f t="shared" ref="JFC109" si="8886">JFC105</f>
        <v>11.535</v>
      </c>
      <c r="JFD109" s="1" t="s">
        <v>12</v>
      </c>
      <c r="JFF109" t="s">
        <v>119</v>
      </c>
      <c r="JFH109" s="8"/>
      <c r="JFK109" s="19">
        <f t="shared" ref="JFK109" si="8887">JFK105</f>
        <v>11.535</v>
      </c>
      <c r="JFL109" s="1" t="s">
        <v>12</v>
      </c>
      <c r="JFN109" t="s">
        <v>119</v>
      </c>
      <c r="JFP109" s="8"/>
      <c r="JFS109" s="19">
        <f t="shared" ref="JFS109" si="8888">JFS105</f>
        <v>11.535</v>
      </c>
      <c r="JFT109" s="1" t="s">
        <v>12</v>
      </c>
      <c r="JFV109" t="s">
        <v>119</v>
      </c>
      <c r="JFX109" s="8"/>
      <c r="JGA109" s="19">
        <f t="shared" ref="JGA109" si="8889">JGA105</f>
        <v>11.535</v>
      </c>
      <c r="JGB109" s="1" t="s">
        <v>12</v>
      </c>
      <c r="JGD109" t="s">
        <v>119</v>
      </c>
      <c r="JGF109" s="8"/>
      <c r="JGI109" s="19">
        <f t="shared" ref="JGI109" si="8890">JGI105</f>
        <v>11.535</v>
      </c>
      <c r="JGJ109" s="1" t="s">
        <v>12</v>
      </c>
      <c r="JGL109" t="s">
        <v>119</v>
      </c>
      <c r="JGN109" s="8"/>
      <c r="JGQ109" s="19">
        <f t="shared" ref="JGQ109" si="8891">JGQ105</f>
        <v>11.535</v>
      </c>
      <c r="JGR109" s="1" t="s">
        <v>12</v>
      </c>
      <c r="JGT109" t="s">
        <v>119</v>
      </c>
      <c r="JGV109" s="8"/>
      <c r="JGY109" s="19">
        <f t="shared" ref="JGY109" si="8892">JGY105</f>
        <v>11.535</v>
      </c>
      <c r="JGZ109" s="1" t="s">
        <v>12</v>
      </c>
      <c r="JHB109" t="s">
        <v>119</v>
      </c>
      <c r="JHD109" s="8"/>
      <c r="JHG109" s="19">
        <f t="shared" ref="JHG109" si="8893">JHG105</f>
        <v>11.535</v>
      </c>
      <c r="JHH109" s="1" t="s">
        <v>12</v>
      </c>
      <c r="JHJ109" t="s">
        <v>119</v>
      </c>
      <c r="JHL109" s="8"/>
      <c r="JHO109" s="19">
        <f t="shared" ref="JHO109" si="8894">JHO105</f>
        <v>11.535</v>
      </c>
      <c r="JHP109" s="1" t="s">
        <v>12</v>
      </c>
      <c r="JHR109" t="s">
        <v>119</v>
      </c>
      <c r="JHT109" s="8"/>
      <c r="JHW109" s="19">
        <f t="shared" ref="JHW109" si="8895">JHW105</f>
        <v>11.535</v>
      </c>
      <c r="JHX109" s="1" t="s">
        <v>12</v>
      </c>
      <c r="JHZ109" t="s">
        <v>119</v>
      </c>
      <c r="JIB109" s="8"/>
      <c r="JIE109" s="19">
        <f t="shared" ref="JIE109" si="8896">JIE105</f>
        <v>11.535</v>
      </c>
      <c r="JIF109" s="1" t="s">
        <v>12</v>
      </c>
      <c r="JIH109" t="s">
        <v>119</v>
      </c>
      <c r="JIJ109" s="8"/>
      <c r="JIM109" s="19">
        <f t="shared" ref="JIM109" si="8897">JIM105</f>
        <v>11.535</v>
      </c>
      <c r="JIN109" s="1" t="s">
        <v>12</v>
      </c>
      <c r="JIP109" t="s">
        <v>119</v>
      </c>
      <c r="JIR109" s="8"/>
      <c r="JIU109" s="19">
        <f t="shared" ref="JIU109" si="8898">JIU105</f>
        <v>11.535</v>
      </c>
      <c r="JIV109" s="1" t="s">
        <v>12</v>
      </c>
      <c r="JIX109" t="s">
        <v>119</v>
      </c>
      <c r="JIZ109" s="8"/>
      <c r="JJC109" s="19">
        <f t="shared" ref="JJC109" si="8899">JJC105</f>
        <v>11.535</v>
      </c>
      <c r="JJD109" s="1" t="s">
        <v>12</v>
      </c>
      <c r="JJF109" t="s">
        <v>119</v>
      </c>
      <c r="JJH109" s="8"/>
      <c r="JJK109" s="19">
        <f t="shared" ref="JJK109" si="8900">JJK105</f>
        <v>11.535</v>
      </c>
      <c r="JJL109" s="1" t="s">
        <v>12</v>
      </c>
      <c r="JJN109" t="s">
        <v>119</v>
      </c>
      <c r="JJP109" s="8"/>
      <c r="JJS109" s="19">
        <f t="shared" ref="JJS109" si="8901">JJS105</f>
        <v>11.535</v>
      </c>
      <c r="JJT109" s="1" t="s">
        <v>12</v>
      </c>
      <c r="JJV109" t="s">
        <v>119</v>
      </c>
      <c r="JJX109" s="8"/>
      <c r="JKA109" s="19">
        <f t="shared" ref="JKA109" si="8902">JKA105</f>
        <v>11.535</v>
      </c>
      <c r="JKB109" s="1" t="s">
        <v>12</v>
      </c>
      <c r="JKD109" t="s">
        <v>119</v>
      </c>
      <c r="JKF109" s="8"/>
      <c r="JKI109" s="19">
        <f t="shared" ref="JKI109" si="8903">JKI105</f>
        <v>11.535</v>
      </c>
      <c r="JKJ109" s="1" t="s">
        <v>12</v>
      </c>
      <c r="JKL109" t="s">
        <v>119</v>
      </c>
      <c r="JKN109" s="8"/>
      <c r="JKQ109" s="19">
        <f t="shared" ref="JKQ109" si="8904">JKQ105</f>
        <v>11.535</v>
      </c>
      <c r="JKR109" s="1" t="s">
        <v>12</v>
      </c>
      <c r="JKT109" t="s">
        <v>119</v>
      </c>
      <c r="JKV109" s="8"/>
      <c r="JKY109" s="19">
        <f t="shared" ref="JKY109" si="8905">JKY105</f>
        <v>11.535</v>
      </c>
      <c r="JKZ109" s="1" t="s">
        <v>12</v>
      </c>
      <c r="JLB109" t="s">
        <v>119</v>
      </c>
      <c r="JLD109" s="8"/>
      <c r="JLG109" s="19">
        <f t="shared" ref="JLG109" si="8906">JLG105</f>
        <v>11.535</v>
      </c>
      <c r="JLH109" s="1" t="s">
        <v>12</v>
      </c>
      <c r="JLJ109" t="s">
        <v>119</v>
      </c>
      <c r="JLL109" s="8"/>
      <c r="JLO109" s="19">
        <f t="shared" ref="JLO109" si="8907">JLO105</f>
        <v>11.535</v>
      </c>
      <c r="JLP109" s="1" t="s">
        <v>12</v>
      </c>
      <c r="JLR109" t="s">
        <v>119</v>
      </c>
      <c r="JLT109" s="8"/>
      <c r="JLW109" s="19">
        <f t="shared" ref="JLW109" si="8908">JLW105</f>
        <v>11.535</v>
      </c>
      <c r="JLX109" s="1" t="s">
        <v>12</v>
      </c>
      <c r="JLZ109" t="s">
        <v>119</v>
      </c>
      <c r="JMB109" s="8"/>
      <c r="JME109" s="19">
        <f t="shared" ref="JME109" si="8909">JME105</f>
        <v>11.535</v>
      </c>
      <c r="JMF109" s="1" t="s">
        <v>12</v>
      </c>
      <c r="JMH109" t="s">
        <v>119</v>
      </c>
      <c r="JMJ109" s="8"/>
      <c r="JMM109" s="19">
        <f t="shared" ref="JMM109" si="8910">JMM105</f>
        <v>11.535</v>
      </c>
      <c r="JMN109" s="1" t="s">
        <v>12</v>
      </c>
      <c r="JMP109" t="s">
        <v>119</v>
      </c>
      <c r="JMR109" s="8"/>
      <c r="JMU109" s="19">
        <f t="shared" ref="JMU109" si="8911">JMU105</f>
        <v>11.535</v>
      </c>
      <c r="JMV109" s="1" t="s">
        <v>12</v>
      </c>
      <c r="JMX109" t="s">
        <v>119</v>
      </c>
      <c r="JMZ109" s="8"/>
      <c r="JNC109" s="19">
        <f t="shared" ref="JNC109" si="8912">JNC105</f>
        <v>11.535</v>
      </c>
      <c r="JND109" s="1" t="s">
        <v>12</v>
      </c>
      <c r="JNF109" t="s">
        <v>119</v>
      </c>
      <c r="JNH109" s="8"/>
      <c r="JNK109" s="19">
        <f t="shared" ref="JNK109" si="8913">JNK105</f>
        <v>11.535</v>
      </c>
      <c r="JNL109" s="1" t="s">
        <v>12</v>
      </c>
      <c r="JNN109" t="s">
        <v>119</v>
      </c>
      <c r="JNP109" s="8"/>
      <c r="JNS109" s="19">
        <f t="shared" ref="JNS109" si="8914">JNS105</f>
        <v>11.535</v>
      </c>
      <c r="JNT109" s="1" t="s">
        <v>12</v>
      </c>
      <c r="JNV109" t="s">
        <v>119</v>
      </c>
      <c r="JNX109" s="8"/>
      <c r="JOA109" s="19">
        <f t="shared" ref="JOA109" si="8915">JOA105</f>
        <v>11.535</v>
      </c>
      <c r="JOB109" s="1" t="s">
        <v>12</v>
      </c>
      <c r="JOD109" t="s">
        <v>119</v>
      </c>
      <c r="JOF109" s="8"/>
      <c r="JOI109" s="19">
        <f t="shared" ref="JOI109" si="8916">JOI105</f>
        <v>11.535</v>
      </c>
      <c r="JOJ109" s="1" t="s">
        <v>12</v>
      </c>
      <c r="JOL109" t="s">
        <v>119</v>
      </c>
      <c r="JON109" s="8"/>
      <c r="JOQ109" s="19">
        <f t="shared" ref="JOQ109" si="8917">JOQ105</f>
        <v>11.535</v>
      </c>
      <c r="JOR109" s="1" t="s">
        <v>12</v>
      </c>
      <c r="JOT109" t="s">
        <v>119</v>
      </c>
      <c r="JOV109" s="8"/>
      <c r="JOY109" s="19">
        <f t="shared" ref="JOY109" si="8918">JOY105</f>
        <v>11.535</v>
      </c>
      <c r="JOZ109" s="1" t="s">
        <v>12</v>
      </c>
      <c r="JPB109" t="s">
        <v>119</v>
      </c>
      <c r="JPD109" s="8"/>
      <c r="JPG109" s="19">
        <f t="shared" ref="JPG109" si="8919">JPG105</f>
        <v>11.535</v>
      </c>
      <c r="JPH109" s="1" t="s">
        <v>12</v>
      </c>
      <c r="JPJ109" t="s">
        <v>119</v>
      </c>
      <c r="JPL109" s="8"/>
      <c r="JPO109" s="19">
        <f t="shared" ref="JPO109" si="8920">JPO105</f>
        <v>11.535</v>
      </c>
      <c r="JPP109" s="1" t="s">
        <v>12</v>
      </c>
      <c r="JPR109" t="s">
        <v>119</v>
      </c>
      <c r="JPT109" s="8"/>
      <c r="JPW109" s="19">
        <f t="shared" ref="JPW109" si="8921">JPW105</f>
        <v>11.535</v>
      </c>
      <c r="JPX109" s="1" t="s">
        <v>12</v>
      </c>
      <c r="JPZ109" t="s">
        <v>119</v>
      </c>
      <c r="JQB109" s="8"/>
      <c r="JQE109" s="19">
        <f t="shared" ref="JQE109" si="8922">JQE105</f>
        <v>11.535</v>
      </c>
      <c r="JQF109" s="1" t="s">
        <v>12</v>
      </c>
      <c r="JQH109" t="s">
        <v>119</v>
      </c>
      <c r="JQJ109" s="8"/>
      <c r="JQM109" s="19">
        <f t="shared" ref="JQM109" si="8923">JQM105</f>
        <v>11.535</v>
      </c>
      <c r="JQN109" s="1" t="s">
        <v>12</v>
      </c>
      <c r="JQP109" t="s">
        <v>119</v>
      </c>
      <c r="JQR109" s="8"/>
      <c r="JQU109" s="19">
        <f t="shared" ref="JQU109" si="8924">JQU105</f>
        <v>11.535</v>
      </c>
      <c r="JQV109" s="1" t="s">
        <v>12</v>
      </c>
      <c r="JQX109" t="s">
        <v>119</v>
      </c>
      <c r="JQZ109" s="8"/>
      <c r="JRC109" s="19">
        <f t="shared" ref="JRC109" si="8925">JRC105</f>
        <v>11.535</v>
      </c>
      <c r="JRD109" s="1" t="s">
        <v>12</v>
      </c>
      <c r="JRF109" t="s">
        <v>119</v>
      </c>
      <c r="JRH109" s="8"/>
      <c r="JRK109" s="19">
        <f t="shared" ref="JRK109" si="8926">JRK105</f>
        <v>11.535</v>
      </c>
      <c r="JRL109" s="1" t="s">
        <v>12</v>
      </c>
      <c r="JRN109" t="s">
        <v>119</v>
      </c>
      <c r="JRP109" s="8"/>
      <c r="JRS109" s="19">
        <f t="shared" ref="JRS109" si="8927">JRS105</f>
        <v>11.535</v>
      </c>
      <c r="JRT109" s="1" t="s">
        <v>12</v>
      </c>
      <c r="JRV109" t="s">
        <v>119</v>
      </c>
      <c r="JRX109" s="8"/>
      <c r="JSA109" s="19">
        <f t="shared" ref="JSA109" si="8928">JSA105</f>
        <v>11.535</v>
      </c>
      <c r="JSB109" s="1" t="s">
        <v>12</v>
      </c>
      <c r="JSD109" t="s">
        <v>119</v>
      </c>
      <c r="JSF109" s="8"/>
      <c r="JSI109" s="19">
        <f t="shared" ref="JSI109" si="8929">JSI105</f>
        <v>11.535</v>
      </c>
      <c r="JSJ109" s="1" t="s">
        <v>12</v>
      </c>
      <c r="JSL109" t="s">
        <v>119</v>
      </c>
      <c r="JSN109" s="8"/>
      <c r="JSQ109" s="19">
        <f t="shared" ref="JSQ109" si="8930">JSQ105</f>
        <v>11.535</v>
      </c>
      <c r="JSR109" s="1" t="s">
        <v>12</v>
      </c>
      <c r="JST109" t="s">
        <v>119</v>
      </c>
      <c r="JSV109" s="8"/>
      <c r="JSY109" s="19">
        <f t="shared" ref="JSY109" si="8931">JSY105</f>
        <v>11.535</v>
      </c>
      <c r="JSZ109" s="1" t="s">
        <v>12</v>
      </c>
      <c r="JTB109" t="s">
        <v>119</v>
      </c>
      <c r="JTD109" s="8"/>
      <c r="JTG109" s="19">
        <f t="shared" ref="JTG109" si="8932">JTG105</f>
        <v>11.535</v>
      </c>
      <c r="JTH109" s="1" t="s">
        <v>12</v>
      </c>
      <c r="JTJ109" t="s">
        <v>119</v>
      </c>
      <c r="JTL109" s="8"/>
      <c r="JTO109" s="19">
        <f t="shared" ref="JTO109" si="8933">JTO105</f>
        <v>11.535</v>
      </c>
      <c r="JTP109" s="1" t="s">
        <v>12</v>
      </c>
      <c r="JTR109" t="s">
        <v>119</v>
      </c>
      <c r="JTT109" s="8"/>
      <c r="JTW109" s="19">
        <f t="shared" ref="JTW109" si="8934">JTW105</f>
        <v>11.535</v>
      </c>
      <c r="JTX109" s="1" t="s">
        <v>12</v>
      </c>
      <c r="JTZ109" t="s">
        <v>119</v>
      </c>
      <c r="JUB109" s="8"/>
      <c r="JUE109" s="19">
        <f t="shared" ref="JUE109" si="8935">JUE105</f>
        <v>11.535</v>
      </c>
      <c r="JUF109" s="1" t="s">
        <v>12</v>
      </c>
      <c r="JUH109" t="s">
        <v>119</v>
      </c>
      <c r="JUJ109" s="8"/>
      <c r="JUM109" s="19">
        <f t="shared" ref="JUM109" si="8936">JUM105</f>
        <v>11.535</v>
      </c>
      <c r="JUN109" s="1" t="s">
        <v>12</v>
      </c>
      <c r="JUP109" t="s">
        <v>119</v>
      </c>
      <c r="JUR109" s="8"/>
      <c r="JUU109" s="19">
        <f t="shared" ref="JUU109" si="8937">JUU105</f>
        <v>11.535</v>
      </c>
      <c r="JUV109" s="1" t="s">
        <v>12</v>
      </c>
      <c r="JUX109" t="s">
        <v>119</v>
      </c>
      <c r="JUZ109" s="8"/>
      <c r="JVC109" s="19">
        <f t="shared" ref="JVC109" si="8938">JVC105</f>
        <v>11.535</v>
      </c>
      <c r="JVD109" s="1" t="s">
        <v>12</v>
      </c>
      <c r="JVF109" t="s">
        <v>119</v>
      </c>
      <c r="JVH109" s="8"/>
      <c r="JVK109" s="19">
        <f t="shared" ref="JVK109" si="8939">JVK105</f>
        <v>11.535</v>
      </c>
      <c r="JVL109" s="1" t="s">
        <v>12</v>
      </c>
      <c r="JVN109" t="s">
        <v>119</v>
      </c>
      <c r="JVP109" s="8"/>
      <c r="JVS109" s="19">
        <f t="shared" ref="JVS109" si="8940">JVS105</f>
        <v>11.535</v>
      </c>
      <c r="JVT109" s="1" t="s">
        <v>12</v>
      </c>
      <c r="JVV109" t="s">
        <v>119</v>
      </c>
      <c r="JVX109" s="8"/>
      <c r="JWA109" s="19">
        <f t="shared" ref="JWA109" si="8941">JWA105</f>
        <v>11.535</v>
      </c>
      <c r="JWB109" s="1" t="s">
        <v>12</v>
      </c>
      <c r="JWD109" t="s">
        <v>119</v>
      </c>
      <c r="JWF109" s="8"/>
      <c r="JWI109" s="19">
        <f t="shared" ref="JWI109" si="8942">JWI105</f>
        <v>11.535</v>
      </c>
      <c r="JWJ109" s="1" t="s">
        <v>12</v>
      </c>
      <c r="JWL109" t="s">
        <v>119</v>
      </c>
      <c r="JWN109" s="8"/>
      <c r="JWQ109" s="19">
        <f t="shared" ref="JWQ109" si="8943">JWQ105</f>
        <v>11.535</v>
      </c>
      <c r="JWR109" s="1" t="s">
        <v>12</v>
      </c>
      <c r="JWT109" t="s">
        <v>119</v>
      </c>
      <c r="JWV109" s="8"/>
      <c r="JWY109" s="19">
        <f t="shared" ref="JWY109" si="8944">JWY105</f>
        <v>11.535</v>
      </c>
      <c r="JWZ109" s="1" t="s">
        <v>12</v>
      </c>
      <c r="JXB109" t="s">
        <v>119</v>
      </c>
      <c r="JXD109" s="8"/>
      <c r="JXG109" s="19">
        <f t="shared" ref="JXG109" si="8945">JXG105</f>
        <v>11.535</v>
      </c>
      <c r="JXH109" s="1" t="s">
        <v>12</v>
      </c>
      <c r="JXJ109" t="s">
        <v>119</v>
      </c>
      <c r="JXL109" s="8"/>
      <c r="JXO109" s="19">
        <f t="shared" ref="JXO109" si="8946">JXO105</f>
        <v>11.535</v>
      </c>
      <c r="JXP109" s="1" t="s">
        <v>12</v>
      </c>
      <c r="JXR109" t="s">
        <v>119</v>
      </c>
      <c r="JXT109" s="8"/>
      <c r="JXW109" s="19">
        <f t="shared" ref="JXW109" si="8947">JXW105</f>
        <v>11.535</v>
      </c>
      <c r="JXX109" s="1" t="s">
        <v>12</v>
      </c>
      <c r="JXZ109" t="s">
        <v>119</v>
      </c>
      <c r="JYB109" s="8"/>
      <c r="JYE109" s="19">
        <f t="shared" ref="JYE109" si="8948">JYE105</f>
        <v>11.535</v>
      </c>
      <c r="JYF109" s="1" t="s">
        <v>12</v>
      </c>
      <c r="JYH109" t="s">
        <v>119</v>
      </c>
      <c r="JYJ109" s="8"/>
      <c r="JYM109" s="19">
        <f t="shared" ref="JYM109" si="8949">JYM105</f>
        <v>11.535</v>
      </c>
      <c r="JYN109" s="1" t="s">
        <v>12</v>
      </c>
      <c r="JYP109" t="s">
        <v>119</v>
      </c>
      <c r="JYR109" s="8"/>
      <c r="JYU109" s="19">
        <f t="shared" ref="JYU109" si="8950">JYU105</f>
        <v>11.535</v>
      </c>
      <c r="JYV109" s="1" t="s">
        <v>12</v>
      </c>
      <c r="JYX109" t="s">
        <v>119</v>
      </c>
      <c r="JYZ109" s="8"/>
      <c r="JZC109" s="19">
        <f t="shared" ref="JZC109" si="8951">JZC105</f>
        <v>11.535</v>
      </c>
      <c r="JZD109" s="1" t="s">
        <v>12</v>
      </c>
      <c r="JZF109" t="s">
        <v>119</v>
      </c>
      <c r="JZH109" s="8"/>
      <c r="JZK109" s="19">
        <f t="shared" ref="JZK109" si="8952">JZK105</f>
        <v>11.535</v>
      </c>
      <c r="JZL109" s="1" t="s">
        <v>12</v>
      </c>
      <c r="JZN109" t="s">
        <v>119</v>
      </c>
      <c r="JZP109" s="8"/>
      <c r="JZS109" s="19">
        <f t="shared" ref="JZS109" si="8953">JZS105</f>
        <v>11.535</v>
      </c>
      <c r="JZT109" s="1" t="s">
        <v>12</v>
      </c>
      <c r="JZV109" t="s">
        <v>119</v>
      </c>
      <c r="JZX109" s="8"/>
      <c r="KAA109" s="19">
        <f t="shared" ref="KAA109" si="8954">KAA105</f>
        <v>11.535</v>
      </c>
      <c r="KAB109" s="1" t="s">
        <v>12</v>
      </c>
      <c r="KAD109" t="s">
        <v>119</v>
      </c>
      <c r="KAF109" s="8"/>
      <c r="KAI109" s="19">
        <f t="shared" ref="KAI109" si="8955">KAI105</f>
        <v>11.535</v>
      </c>
      <c r="KAJ109" s="1" t="s">
        <v>12</v>
      </c>
      <c r="KAL109" t="s">
        <v>119</v>
      </c>
      <c r="KAN109" s="8"/>
      <c r="KAQ109" s="19">
        <f t="shared" ref="KAQ109" si="8956">KAQ105</f>
        <v>11.535</v>
      </c>
      <c r="KAR109" s="1" t="s">
        <v>12</v>
      </c>
      <c r="KAT109" t="s">
        <v>119</v>
      </c>
      <c r="KAV109" s="8"/>
      <c r="KAY109" s="19">
        <f t="shared" ref="KAY109" si="8957">KAY105</f>
        <v>11.535</v>
      </c>
      <c r="KAZ109" s="1" t="s">
        <v>12</v>
      </c>
      <c r="KBB109" t="s">
        <v>119</v>
      </c>
      <c r="KBD109" s="8"/>
      <c r="KBG109" s="19">
        <f t="shared" ref="KBG109" si="8958">KBG105</f>
        <v>11.535</v>
      </c>
      <c r="KBH109" s="1" t="s">
        <v>12</v>
      </c>
      <c r="KBJ109" t="s">
        <v>119</v>
      </c>
      <c r="KBL109" s="8"/>
      <c r="KBO109" s="19">
        <f t="shared" ref="KBO109" si="8959">KBO105</f>
        <v>11.535</v>
      </c>
      <c r="KBP109" s="1" t="s">
        <v>12</v>
      </c>
      <c r="KBR109" t="s">
        <v>119</v>
      </c>
      <c r="KBT109" s="8"/>
      <c r="KBW109" s="19">
        <f t="shared" ref="KBW109" si="8960">KBW105</f>
        <v>11.535</v>
      </c>
      <c r="KBX109" s="1" t="s">
        <v>12</v>
      </c>
      <c r="KBZ109" t="s">
        <v>119</v>
      </c>
      <c r="KCB109" s="8"/>
      <c r="KCE109" s="19">
        <f t="shared" ref="KCE109" si="8961">KCE105</f>
        <v>11.535</v>
      </c>
      <c r="KCF109" s="1" t="s">
        <v>12</v>
      </c>
      <c r="KCH109" t="s">
        <v>119</v>
      </c>
      <c r="KCJ109" s="8"/>
      <c r="KCM109" s="19">
        <f t="shared" ref="KCM109" si="8962">KCM105</f>
        <v>11.535</v>
      </c>
      <c r="KCN109" s="1" t="s">
        <v>12</v>
      </c>
      <c r="KCP109" t="s">
        <v>119</v>
      </c>
      <c r="KCR109" s="8"/>
      <c r="KCU109" s="19">
        <f t="shared" ref="KCU109" si="8963">KCU105</f>
        <v>11.535</v>
      </c>
      <c r="KCV109" s="1" t="s">
        <v>12</v>
      </c>
      <c r="KCX109" t="s">
        <v>119</v>
      </c>
      <c r="KCZ109" s="8"/>
      <c r="KDC109" s="19">
        <f t="shared" ref="KDC109" si="8964">KDC105</f>
        <v>11.535</v>
      </c>
      <c r="KDD109" s="1" t="s">
        <v>12</v>
      </c>
      <c r="KDF109" t="s">
        <v>119</v>
      </c>
      <c r="KDH109" s="8"/>
      <c r="KDK109" s="19">
        <f t="shared" ref="KDK109" si="8965">KDK105</f>
        <v>11.535</v>
      </c>
      <c r="KDL109" s="1" t="s">
        <v>12</v>
      </c>
      <c r="KDN109" t="s">
        <v>119</v>
      </c>
      <c r="KDP109" s="8"/>
      <c r="KDS109" s="19">
        <f t="shared" ref="KDS109" si="8966">KDS105</f>
        <v>11.535</v>
      </c>
      <c r="KDT109" s="1" t="s">
        <v>12</v>
      </c>
      <c r="KDV109" t="s">
        <v>119</v>
      </c>
      <c r="KDX109" s="8"/>
      <c r="KEA109" s="19">
        <f t="shared" ref="KEA109" si="8967">KEA105</f>
        <v>11.535</v>
      </c>
      <c r="KEB109" s="1" t="s">
        <v>12</v>
      </c>
      <c r="KED109" t="s">
        <v>119</v>
      </c>
      <c r="KEF109" s="8"/>
      <c r="KEI109" s="19">
        <f t="shared" ref="KEI109" si="8968">KEI105</f>
        <v>11.535</v>
      </c>
      <c r="KEJ109" s="1" t="s">
        <v>12</v>
      </c>
      <c r="KEL109" t="s">
        <v>119</v>
      </c>
      <c r="KEN109" s="8"/>
      <c r="KEQ109" s="19">
        <f t="shared" ref="KEQ109" si="8969">KEQ105</f>
        <v>11.535</v>
      </c>
      <c r="KER109" s="1" t="s">
        <v>12</v>
      </c>
      <c r="KET109" t="s">
        <v>119</v>
      </c>
      <c r="KEV109" s="8"/>
      <c r="KEY109" s="19">
        <f t="shared" ref="KEY109" si="8970">KEY105</f>
        <v>11.535</v>
      </c>
      <c r="KEZ109" s="1" t="s">
        <v>12</v>
      </c>
      <c r="KFB109" t="s">
        <v>119</v>
      </c>
      <c r="KFD109" s="8"/>
      <c r="KFG109" s="19">
        <f t="shared" ref="KFG109" si="8971">KFG105</f>
        <v>11.535</v>
      </c>
      <c r="KFH109" s="1" t="s">
        <v>12</v>
      </c>
      <c r="KFJ109" t="s">
        <v>119</v>
      </c>
      <c r="KFL109" s="8"/>
      <c r="KFO109" s="19">
        <f t="shared" ref="KFO109" si="8972">KFO105</f>
        <v>11.535</v>
      </c>
      <c r="KFP109" s="1" t="s">
        <v>12</v>
      </c>
      <c r="KFR109" t="s">
        <v>119</v>
      </c>
      <c r="KFT109" s="8"/>
      <c r="KFW109" s="19">
        <f t="shared" ref="KFW109" si="8973">KFW105</f>
        <v>11.535</v>
      </c>
      <c r="KFX109" s="1" t="s">
        <v>12</v>
      </c>
      <c r="KFZ109" t="s">
        <v>119</v>
      </c>
      <c r="KGB109" s="8"/>
      <c r="KGE109" s="19">
        <f t="shared" ref="KGE109" si="8974">KGE105</f>
        <v>11.535</v>
      </c>
      <c r="KGF109" s="1" t="s">
        <v>12</v>
      </c>
      <c r="KGH109" t="s">
        <v>119</v>
      </c>
      <c r="KGJ109" s="8"/>
      <c r="KGM109" s="19">
        <f t="shared" ref="KGM109" si="8975">KGM105</f>
        <v>11.535</v>
      </c>
      <c r="KGN109" s="1" t="s">
        <v>12</v>
      </c>
      <c r="KGP109" t="s">
        <v>119</v>
      </c>
      <c r="KGR109" s="8"/>
      <c r="KGU109" s="19">
        <f t="shared" ref="KGU109" si="8976">KGU105</f>
        <v>11.535</v>
      </c>
      <c r="KGV109" s="1" t="s">
        <v>12</v>
      </c>
      <c r="KGX109" t="s">
        <v>119</v>
      </c>
      <c r="KGZ109" s="8"/>
      <c r="KHC109" s="19">
        <f t="shared" ref="KHC109" si="8977">KHC105</f>
        <v>11.535</v>
      </c>
      <c r="KHD109" s="1" t="s">
        <v>12</v>
      </c>
      <c r="KHF109" t="s">
        <v>119</v>
      </c>
      <c r="KHH109" s="8"/>
      <c r="KHK109" s="19">
        <f t="shared" ref="KHK109" si="8978">KHK105</f>
        <v>11.535</v>
      </c>
      <c r="KHL109" s="1" t="s">
        <v>12</v>
      </c>
      <c r="KHN109" t="s">
        <v>119</v>
      </c>
      <c r="KHP109" s="8"/>
      <c r="KHS109" s="19">
        <f t="shared" ref="KHS109" si="8979">KHS105</f>
        <v>11.535</v>
      </c>
      <c r="KHT109" s="1" t="s">
        <v>12</v>
      </c>
      <c r="KHV109" t="s">
        <v>119</v>
      </c>
      <c r="KHX109" s="8"/>
      <c r="KIA109" s="19">
        <f t="shared" ref="KIA109" si="8980">KIA105</f>
        <v>11.535</v>
      </c>
      <c r="KIB109" s="1" t="s">
        <v>12</v>
      </c>
      <c r="KID109" t="s">
        <v>119</v>
      </c>
      <c r="KIF109" s="8"/>
      <c r="KII109" s="19">
        <f t="shared" ref="KII109" si="8981">KII105</f>
        <v>11.535</v>
      </c>
      <c r="KIJ109" s="1" t="s">
        <v>12</v>
      </c>
      <c r="KIL109" t="s">
        <v>119</v>
      </c>
      <c r="KIN109" s="8"/>
      <c r="KIQ109" s="19">
        <f t="shared" ref="KIQ109" si="8982">KIQ105</f>
        <v>11.535</v>
      </c>
      <c r="KIR109" s="1" t="s">
        <v>12</v>
      </c>
      <c r="KIT109" t="s">
        <v>119</v>
      </c>
      <c r="KIV109" s="8"/>
      <c r="KIY109" s="19">
        <f t="shared" ref="KIY109" si="8983">KIY105</f>
        <v>11.535</v>
      </c>
      <c r="KIZ109" s="1" t="s">
        <v>12</v>
      </c>
      <c r="KJB109" t="s">
        <v>119</v>
      </c>
      <c r="KJD109" s="8"/>
      <c r="KJG109" s="19">
        <f t="shared" ref="KJG109" si="8984">KJG105</f>
        <v>11.535</v>
      </c>
      <c r="KJH109" s="1" t="s">
        <v>12</v>
      </c>
      <c r="KJJ109" t="s">
        <v>119</v>
      </c>
      <c r="KJL109" s="8"/>
      <c r="KJO109" s="19">
        <f t="shared" ref="KJO109" si="8985">KJO105</f>
        <v>11.535</v>
      </c>
      <c r="KJP109" s="1" t="s">
        <v>12</v>
      </c>
      <c r="KJR109" t="s">
        <v>119</v>
      </c>
      <c r="KJT109" s="8"/>
      <c r="KJW109" s="19">
        <f t="shared" ref="KJW109" si="8986">KJW105</f>
        <v>11.535</v>
      </c>
      <c r="KJX109" s="1" t="s">
        <v>12</v>
      </c>
      <c r="KJZ109" t="s">
        <v>119</v>
      </c>
      <c r="KKB109" s="8"/>
      <c r="KKE109" s="19">
        <f t="shared" ref="KKE109" si="8987">KKE105</f>
        <v>11.535</v>
      </c>
      <c r="KKF109" s="1" t="s">
        <v>12</v>
      </c>
      <c r="KKH109" t="s">
        <v>119</v>
      </c>
      <c r="KKJ109" s="8"/>
      <c r="KKM109" s="19">
        <f t="shared" ref="KKM109" si="8988">KKM105</f>
        <v>11.535</v>
      </c>
      <c r="KKN109" s="1" t="s">
        <v>12</v>
      </c>
      <c r="KKP109" t="s">
        <v>119</v>
      </c>
      <c r="KKR109" s="8"/>
      <c r="KKU109" s="19">
        <f t="shared" ref="KKU109" si="8989">KKU105</f>
        <v>11.535</v>
      </c>
      <c r="KKV109" s="1" t="s">
        <v>12</v>
      </c>
      <c r="KKX109" t="s">
        <v>119</v>
      </c>
      <c r="KKZ109" s="8"/>
      <c r="KLC109" s="19">
        <f t="shared" ref="KLC109" si="8990">KLC105</f>
        <v>11.535</v>
      </c>
      <c r="KLD109" s="1" t="s">
        <v>12</v>
      </c>
      <c r="KLF109" t="s">
        <v>119</v>
      </c>
      <c r="KLH109" s="8"/>
      <c r="KLK109" s="19">
        <f t="shared" ref="KLK109" si="8991">KLK105</f>
        <v>11.535</v>
      </c>
      <c r="KLL109" s="1" t="s">
        <v>12</v>
      </c>
      <c r="KLN109" t="s">
        <v>119</v>
      </c>
      <c r="KLP109" s="8"/>
      <c r="KLS109" s="19">
        <f t="shared" ref="KLS109" si="8992">KLS105</f>
        <v>11.535</v>
      </c>
      <c r="KLT109" s="1" t="s">
        <v>12</v>
      </c>
      <c r="KLV109" t="s">
        <v>119</v>
      </c>
      <c r="KLX109" s="8"/>
      <c r="KMA109" s="19">
        <f t="shared" ref="KMA109" si="8993">KMA105</f>
        <v>11.535</v>
      </c>
      <c r="KMB109" s="1" t="s">
        <v>12</v>
      </c>
      <c r="KMD109" t="s">
        <v>119</v>
      </c>
      <c r="KMF109" s="8"/>
      <c r="KMI109" s="19">
        <f t="shared" ref="KMI109" si="8994">KMI105</f>
        <v>11.535</v>
      </c>
      <c r="KMJ109" s="1" t="s">
        <v>12</v>
      </c>
      <c r="KML109" t="s">
        <v>119</v>
      </c>
      <c r="KMN109" s="8"/>
      <c r="KMQ109" s="19">
        <f t="shared" ref="KMQ109" si="8995">KMQ105</f>
        <v>11.535</v>
      </c>
      <c r="KMR109" s="1" t="s">
        <v>12</v>
      </c>
      <c r="KMT109" t="s">
        <v>119</v>
      </c>
      <c r="KMV109" s="8"/>
      <c r="KMY109" s="19">
        <f t="shared" ref="KMY109" si="8996">KMY105</f>
        <v>11.535</v>
      </c>
      <c r="KMZ109" s="1" t="s">
        <v>12</v>
      </c>
      <c r="KNB109" t="s">
        <v>119</v>
      </c>
      <c r="KND109" s="8"/>
      <c r="KNG109" s="19">
        <f t="shared" ref="KNG109" si="8997">KNG105</f>
        <v>11.535</v>
      </c>
      <c r="KNH109" s="1" t="s">
        <v>12</v>
      </c>
      <c r="KNJ109" t="s">
        <v>119</v>
      </c>
      <c r="KNL109" s="8"/>
      <c r="KNO109" s="19">
        <f t="shared" ref="KNO109" si="8998">KNO105</f>
        <v>11.535</v>
      </c>
      <c r="KNP109" s="1" t="s">
        <v>12</v>
      </c>
      <c r="KNR109" t="s">
        <v>119</v>
      </c>
      <c r="KNT109" s="8"/>
      <c r="KNW109" s="19">
        <f t="shared" ref="KNW109" si="8999">KNW105</f>
        <v>11.535</v>
      </c>
      <c r="KNX109" s="1" t="s">
        <v>12</v>
      </c>
      <c r="KNZ109" t="s">
        <v>119</v>
      </c>
      <c r="KOB109" s="8"/>
      <c r="KOE109" s="19">
        <f t="shared" ref="KOE109" si="9000">KOE105</f>
        <v>11.535</v>
      </c>
      <c r="KOF109" s="1" t="s">
        <v>12</v>
      </c>
      <c r="KOH109" t="s">
        <v>119</v>
      </c>
      <c r="KOJ109" s="8"/>
      <c r="KOM109" s="19">
        <f t="shared" ref="KOM109" si="9001">KOM105</f>
        <v>11.535</v>
      </c>
      <c r="KON109" s="1" t="s">
        <v>12</v>
      </c>
      <c r="KOP109" t="s">
        <v>119</v>
      </c>
      <c r="KOR109" s="8"/>
      <c r="KOU109" s="19">
        <f t="shared" ref="KOU109" si="9002">KOU105</f>
        <v>11.535</v>
      </c>
      <c r="KOV109" s="1" t="s">
        <v>12</v>
      </c>
      <c r="KOX109" t="s">
        <v>119</v>
      </c>
      <c r="KOZ109" s="8"/>
      <c r="KPC109" s="19">
        <f t="shared" ref="KPC109" si="9003">KPC105</f>
        <v>11.535</v>
      </c>
      <c r="KPD109" s="1" t="s">
        <v>12</v>
      </c>
      <c r="KPF109" t="s">
        <v>119</v>
      </c>
      <c r="KPH109" s="8"/>
      <c r="KPK109" s="19">
        <f t="shared" ref="KPK109" si="9004">KPK105</f>
        <v>11.535</v>
      </c>
      <c r="KPL109" s="1" t="s">
        <v>12</v>
      </c>
      <c r="KPN109" t="s">
        <v>119</v>
      </c>
      <c r="KPP109" s="8"/>
      <c r="KPS109" s="19">
        <f t="shared" ref="KPS109" si="9005">KPS105</f>
        <v>11.535</v>
      </c>
      <c r="KPT109" s="1" t="s">
        <v>12</v>
      </c>
      <c r="KPV109" t="s">
        <v>119</v>
      </c>
      <c r="KPX109" s="8"/>
      <c r="KQA109" s="19">
        <f t="shared" ref="KQA109" si="9006">KQA105</f>
        <v>11.535</v>
      </c>
      <c r="KQB109" s="1" t="s">
        <v>12</v>
      </c>
      <c r="KQD109" t="s">
        <v>119</v>
      </c>
      <c r="KQF109" s="8"/>
      <c r="KQI109" s="19">
        <f t="shared" ref="KQI109" si="9007">KQI105</f>
        <v>11.535</v>
      </c>
      <c r="KQJ109" s="1" t="s">
        <v>12</v>
      </c>
      <c r="KQL109" t="s">
        <v>119</v>
      </c>
      <c r="KQN109" s="8"/>
      <c r="KQQ109" s="19">
        <f t="shared" ref="KQQ109" si="9008">KQQ105</f>
        <v>11.535</v>
      </c>
      <c r="KQR109" s="1" t="s">
        <v>12</v>
      </c>
      <c r="KQT109" t="s">
        <v>119</v>
      </c>
      <c r="KQV109" s="8"/>
      <c r="KQY109" s="19">
        <f t="shared" ref="KQY109" si="9009">KQY105</f>
        <v>11.535</v>
      </c>
      <c r="KQZ109" s="1" t="s">
        <v>12</v>
      </c>
      <c r="KRB109" t="s">
        <v>119</v>
      </c>
      <c r="KRD109" s="8"/>
      <c r="KRG109" s="19">
        <f t="shared" ref="KRG109" si="9010">KRG105</f>
        <v>11.535</v>
      </c>
      <c r="KRH109" s="1" t="s">
        <v>12</v>
      </c>
      <c r="KRJ109" t="s">
        <v>119</v>
      </c>
      <c r="KRL109" s="8"/>
      <c r="KRO109" s="19">
        <f t="shared" ref="KRO109" si="9011">KRO105</f>
        <v>11.535</v>
      </c>
      <c r="KRP109" s="1" t="s">
        <v>12</v>
      </c>
      <c r="KRR109" t="s">
        <v>119</v>
      </c>
      <c r="KRT109" s="8"/>
      <c r="KRW109" s="19">
        <f t="shared" ref="KRW109" si="9012">KRW105</f>
        <v>11.535</v>
      </c>
      <c r="KRX109" s="1" t="s">
        <v>12</v>
      </c>
      <c r="KRZ109" t="s">
        <v>119</v>
      </c>
      <c r="KSB109" s="8"/>
      <c r="KSE109" s="19">
        <f t="shared" ref="KSE109" si="9013">KSE105</f>
        <v>11.535</v>
      </c>
      <c r="KSF109" s="1" t="s">
        <v>12</v>
      </c>
      <c r="KSH109" t="s">
        <v>119</v>
      </c>
      <c r="KSJ109" s="8"/>
      <c r="KSM109" s="19">
        <f t="shared" ref="KSM109" si="9014">KSM105</f>
        <v>11.535</v>
      </c>
      <c r="KSN109" s="1" t="s">
        <v>12</v>
      </c>
      <c r="KSP109" t="s">
        <v>119</v>
      </c>
      <c r="KSR109" s="8"/>
      <c r="KSU109" s="19">
        <f t="shared" ref="KSU109" si="9015">KSU105</f>
        <v>11.535</v>
      </c>
      <c r="KSV109" s="1" t="s">
        <v>12</v>
      </c>
      <c r="KSX109" t="s">
        <v>119</v>
      </c>
      <c r="KSZ109" s="8"/>
      <c r="KTC109" s="19">
        <f t="shared" ref="KTC109" si="9016">KTC105</f>
        <v>11.535</v>
      </c>
      <c r="KTD109" s="1" t="s">
        <v>12</v>
      </c>
      <c r="KTF109" t="s">
        <v>119</v>
      </c>
      <c r="KTH109" s="8"/>
      <c r="KTK109" s="19">
        <f t="shared" ref="KTK109" si="9017">KTK105</f>
        <v>11.535</v>
      </c>
      <c r="KTL109" s="1" t="s">
        <v>12</v>
      </c>
      <c r="KTN109" t="s">
        <v>119</v>
      </c>
      <c r="KTP109" s="8"/>
      <c r="KTS109" s="19">
        <f t="shared" ref="KTS109" si="9018">KTS105</f>
        <v>11.535</v>
      </c>
      <c r="KTT109" s="1" t="s">
        <v>12</v>
      </c>
      <c r="KTV109" t="s">
        <v>119</v>
      </c>
      <c r="KTX109" s="8"/>
      <c r="KUA109" s="19">
        <f t="shared" ref="KUA109" si="9019">KUA105</f>
        <v>11.535</v>
      </c>
      <c r="KUB109" s="1" t="s">
        <v>12</v>
      </c>
      <c r="KUD109" t="s">
        <v>119</v>
      </c>
      <c r="KUF109" s="8"/>
      <c r="KUI109" s="19">
        <f t="shared" ref="KUI109" si="9020">KUI105</f>
        <v>11.535</v>
      </c>
      <c r="KUJ109" s="1" t="s">
        <v>12</v>
      </c>
      <c r="KUL109" t="s">
        <v>119</v>
      </c>
      <c r="KUN109" s="8"/>
      <c r="KUQ109" s="19">
        <f t="shared" ref="KUQ109" si="9021">KUQ105</f>
        <v>11.535</v>
      </c>
      <c r="KUR109" s="1" t="s">
        <v>12</v>
      </c>
      <c r="KUT109" t="s">
        <v>119</v>
      </c>
      <c r="KUV109" s="8"/>
      <c r="KUY109" s="19">
        <f t="shared" ref="KUY109" si="9022">KUY105</f>
        <v>11.535</v>
      </c>
      <c r="KUZ109" s="1" t="s">
        <v>12</v>
      </c>
      <c r="KVB109" t="s">
        <v>119</v>
      </c>
      <c r="KVD109" s="8"/>
      <c r="KVG109" s="19">
        <f t="shared" ref="KVG109" si="9023">KVG105</f>
        <v>11.535</v>
      </c>
      <c r="KVH109" s="1" t="s">
        <v>12</v>
      </c>
      <c r="KVJ109" t="s">
        <v>119</v>
      </c>
      <c r="KVL109" s="8"/>
      <c r="KVO109" s="19">
        <f t="shared" ref="KVO109" si="9024">KVO105</f>
        <v>11.535</v>
      </c>
      <c r="KVP109" s="1" t="s">
        <v>12</v>
      </c>
      <c r="KVR109" t="s">
        <v>119</v>
      </c>
      <c r="KVT109" s="8"/>
      <c r="KVW109" s="19">
        <f t="shared" ref="KVW109" si="9025">KVW105</f>
        <v>11.535</v>
      </c>
      <c r="KVX109" s="1" t="s">
        <v>12</v>
      </c>
      <c r="KVZ109" t="s">
        <v>119</v>
      </c>
      <c r="KWB109" s="8"/>
      <c r="KWE109" s="19">
        <f t="shared" ref="KWE109" si="9026">KWE105</f>
        <v>11.535</v>
      </c>
      <c r="KWF109" s="1" t="s">
        <v>12</v>
      </c>
      <c r="KWH109" t="s">
        <v>119</v>
      </c>
      <c r="KWJ109" s="8"/>
      <c r="KWM109" s="19">
        <f t="shared" ref="KWM109" si="9027">KWM105</f>
        <v>11.535</v>
      </c>
      <c r="KWN109" s="1" t="s">
        <v>12</v>
      </c>
      <c r="KWP109" t="s">
        <v>119</v>
      </c>
      <c r="KWR109" s="8"/>
      <c r="KWU109" s="19">
        <f t="shared" ref="KWU109" si="9028">KWU105</f>
        <v>11.535</v>
      </c>
      <c r="KWV109" s="1" t="s">
        <v>12</v>
      </c>
      <c r="KWX109" t="s">
        <v>119</v>
      </c>
      <c r="KWZ109" s="8"/>
      <c r="KXC109" s="19">
        <f t="shared" ref="KXC109" si="9029">KXC105</f>
        <v>11.535</v>
      </c>
      <c r="KXD109" s="1" t="s">
        <v>12</v>
      </c>
      <c r="KXF109" t="s">
        <v>119</v>
      </c>
      <c r="KXH109" s="8"/>
      <c r="KXK109" s="19">
        <f t="shared" ref="KXK109" si="9030">KXK105</f>
        <v>11.535</v>
      </c>
      <c r="KXL109" s="1" t="s">
        <v>12</v>
      </c>
      <c r="KXN109" t="s">
        <v>119</v>
      </c>
      <c r="KXP109" s="8"/>
      <c r="KXS109" s="19">
        <f t="shared" ref="KXS109" si="9031">KXS105</f>
        <v>11.535</v>
      </c>
      <c r="KXT109" s="1" t="s">
        <v>12</v>
      </c>
      <c r="KXV109" t="s">
        <v>119</v>
      </c>
      <c r="KXX109" s="8"/>
      <c r="KYA109" s="19">
        <f t="shared" ref="KYA109" si="9032">KYA105</f>
        <v>11.535</v>
      </c>
      <c r="KYB109" s="1" t="s">
        <v>12</v>
      </c>
      <c r="KYD109" t="s">
        <v>119</v>
      </c>
      <c r="KYF109" s="8"/>
      <c r="KYI109" s="19">
        <f t="shared" ref="KYI109" si="9033">KYI105</f>
        <v>11.535</v>
      </c>
      <c r="KYJ109" s="1" t="s">
        <v>12</v>
      </c>
      <c r="KYL109" t="s">
        <v>119</v>
      </c>
      <c r="KYN109" s="8"/>
      <c r="KYQ109" s="19">
        <f t="shared" ref="KYQ109" si="9034">KYQ105</f>
        <v>11.535</v>
      </c>
      <c r="KYR109" s="1" t="s">
        <v>12</v>
      </c>
      <c r="KYT109" t="s">
        <v>119</v>
      </c>
      <c r="KYV109" s="8"/>
      <c r="KYY109" s="19">
        <f t="shared" ref="KYY109" si="9035">KYY105</f>
        <v>11.535</v>
      </c>
      <c r="KYZ109" s="1" t="s">
        <v>12</v>
      </c>
      <c r="KZB109" t="s">
        <v>119</v>
      </c>
      <c r="KZD109" s="8"/>
      <c r="KZG109" s="19">
        <f t="shared" ref="KZG109" si="9036">KZG105</f>
        <v>11.535</v>
      </c>
      <c r="KZH109" s="1" t="s">
        <v>12</v>
      </c>
      <c r="KZJ109" t="s">
        <v>119</v>
      </c>
      <c r="KZL109" s="8"/>
      <c r="KZO109" s="19">
        <f t="shared" ref="KZO109" si="9037">KZO105</f>
        <v>11.535</v>
      </c>
      <c r="KZP109" s="1" t="s">
        <v>12</v>
      </c>
      <c r="KZR109" t="s">
        <v>119</v>
      </c>
      <c r="KZT109" s="8"/>
      <c r="KZW109" s="19">
        <f t="shared" ref="KZW109" si="9038">KZW105</f>
        <v>11.535</v>
      </c>
      <c r="KZX109" s="1" t="s">
        <v>12</v>
      </c>
      <c r="KZZ109" t="s">
        <v>119</v>
      </c>
      <c r="LAB109" s="8"/>
      <c r="LAE109" s="19">
        <f t="shared" ref="LAE109" si="9039">LAE105</f>
        <v>11.535</v>
      </c>
      <c r="LAF109" s="1" t="s">
        <v>12</v>
      </c>
      <c r="LAH109" t="s">
        <v>119</v>
      </c>
      <c r="LAJ109" s="8"/>
      <c r="LAM109" s="19">
        <f t="shared" ref="LAM109" si="9040">LAM105</f>
        <v>11.535</v>
      </c>
      <c r="LAN109" s="1" t="s">
        <v>12</v>
      </c>
      <c r="LAP109" t="s">
        <v>119</v>
      </c>
      <c r="LAR109" s="8"/>
      <c r="LAU109" s="19">
        <f t="shared" ref="LAU109" si="9041">LAU105</f>
        <v>11.535</v>
      </c>
      <c r="LAV109" s="1" t="s">
        <v>12</v>
      </c>
      <c r="LAX109" t="s">
        <v>119</v>
      </c>
      <c r="LAZ109" s="8"/>
      <c r="LBC109" s="19">
        <f t="shared" ref="LBC109" si="9042">LBC105</f>
        <v>11.535</v>
      </c>
      <c r="LBD109" s="1" t="s">
        <v>12</v>
      </c>
      <c r="LBF109" t="s">
        <v>119</v>
      </c>
      <c r="LBH109" s="8"/>
      <c r="LBK109" s="19">
        <f t="shared" ref="LBK109" si="9043">LBK105</f>
        <v>11.535</v>
      </c>
      <c r="LBL109" s="1" t="s">
        <v>12</v>
      </c>
      <c r="LBN109" t="s">
        <v>119</v>
      </c>
      <c r="LBP109" s="8"/>
      <c r="LBS109" s="19">
        <f t="shared" ref="LBS109" si="9044">LBS105</f>
        <v>11.535</v>
      </c>
      <c r="LBT109" s="1" t="s">
        <v>12</v>
      </c>
      <c r="LBV109" t="s">
        <v>119</v>
      </c>
      <c r="LBX109" s="8"/>
      <c r="LCA109" s="19">
        <f t="shared" ref="LCA109" si="9045">LCA105</f>
        <v>11.535</v>
      </c>
      <c r="LCB109" s="1" t="s">
        <v>12</v>
      </c>
      <c r="LCD109" t="s">
        <v>119</v>
      </c>
      <c r="LCF109" s="8"/>
      <c r="LCI109" s="19">
        <f t="shared" ref="LCI109" si="9046">LCI105</f>
        <v>11.535</v>
      </c>
      <c r="LCJ109" s="1" t="s">
        <v>12</v>
      </c>
      <c r="LCL109" t="s">
        <v>119</v>
      </c>
      <c r="LCN109" s="8"/>
      <c r="LCQ109" s="19">
        <f t="shared" ref="LCQ109" si="9047">LCQ105</f>
        <v>11.535</v>
      </c>
      <c r="LCR109" s="1" t="s">
        <v>12</v>
      </c>
      <c r="LCT109" t="s">
        <v>119</v>
      </c>
      <c r="LCV109" s="8"/>
      <c r="LCY109" s="19">
        <f t="shared" ref="LCY109" si="9048">LCY105</f>
        <v>11.535</v>
      </c>
      <c r="LCZ109" s="1" t="s">
        <v>12</v>
      </c>
      <c r="LDB109" t="s">
        <v>119</v>
      </c>
      <c r="LDD109" s="8"/>
      <c r="LDG109" s="19">
        <f t="shared" ref="LDG109" si="9049">LDG105</f>
        <v>11.535</v>
      </c>
      <c r="LDH109" s="1" t="s">
        <v>12</v>
      </c>
      <c r="LDJ109" t="s">
        <v>119</v>
      </c>
      <c r="LDL109" s="8"/>
      <c r="LDO109" s="19">
        <f t="shared" ref="LDO109" si="9050">LDO105</f>
        <v>11.535</v>
      </c>
      <c r="LDP109" s="1" t="s">
        <v>12</v>
      </c>
      <c r="LDR109" t="s">
        <v>119</v>
      </c>
      <c r="LDT109" s="8"/>
      <c r="LDW109" s="19">
        <f t="shared" ref="LDW109" si="9051">LDW105</f>
        <v>11.535</v>
      </c>
      <c r="LDX109" s="1" t="s">
        <v>12</v>
      </c>
      <c r="LDZ109" t="s">
        <v>119</v>
      </c>
      <c r="LEB109" s="8"/>
      <c r="LEE109" s="19">
        <f t="shared" ref="LEE109" si="9052">LEE105</f>
        <v>11.535</v>
      </c>
      <c r="LEF109" s="1" t="s">
        <v>12</v>
      </c>
      <c r="LEH109" t="s">
        <v>119</v>
      </c>
      <c r="LEJ109" s="8"/>
      <c r="LEM109" s="19">
        <f t="shared" ref="LEM109" si="9053">LEM105</f>
        <v>11.535</v>
      </c>
      <c r="LEN109" s="1" t="s">
        <v>12</v>
      </c>
      <c r="LEP109" t="s">
        <v>119</v>
      </c>
      <c r="LER109" s="8"/>
      <c r="LEU109" s="19">
        <f t="shared" ref="LEU109" si="9054">LEU105</f>
        <v>11.535</v>
      </c>
      <c r="LEV109" s="1" t="s">
        <v>12</v>
      </c>
      <c r="LEX109" t="s">
        <v>119</v>
      </c>
      <c r="LEZ109" s="8"/>
      <c r="LFC109" s="19">
        <f t="shared" ref="LFC109" si="9055">LFC105</f>
        <v>11.535</v>
      </c>
      <c r="LFD109" s="1" t="s">
        <v>12</v>
      </c>
      <c r="LFF109" t="s">
        <v>119</v>
      </c>
      <c r="LFH109" s="8"/>
      <c r="LFK109" s="19">
        <f t="shared" ref="LFK109" si="9056">LFK105</f>
        <v>11.535</v>
      </c>
      <c r="LFL109" s="1" t="s">
        <v>12</v>
      </c>
      <c r="LFN109" t="s">
        <v>119</v>
      </c>
      <c r="LFP109" s="8"/>
      <c r="LFS109" s="19">
        <f t="shared" ref="LFS109" si="9057">LFS105</f>
        <v>11.535</v>
      </c>
      <c r="LFT109" s="1" t="s">
        <v>12</v>
      </c>
      <c r="LFV109" t="s">
        <v>119</v>
      </c>
      <c r="LFX109" s="8"/>
      <c r="LGA109" s="19">
        <f t="shared" ref="LGA109" si="9058">LGA105</f>
        <v>11.535</v>
      </c>
      <c r="LGB109" s="1" t="s">
        <v>12</v>
      </c>
      <c r="LGD109" t="s">
        <v>119</v>
      </c>
      <c r="LGF109" s="8"/>
      <c r="LGI109" s="19">
        <f t="shared" ref="LGI109" si="9059">LGI105</f>
        <v>11.535</v>
      </c>
      <c r="LGJ109" s="1" t="s">
        <v>12</v>
      </c>
      <c r="LGL109" t="s">
        <v>119</v>
      </c>
      <c r="LGN109" s="8"/>
      <c r="LGQ109" s="19">
        <f t="shared" ref="LGQ109" si="9060">LGQ105</f>
        <v>11.535</v>
      </c>
      <c r="LGR109" s="1" t="s">
        <v>12</v>
      </c>
      <c r="LGT109" t="s">
        <v>119</v>
      </c>
      <c r="LGV109" s="8"/>
      <c r="LGY109" s="19">
        <f t="shared" ref="LGY109" si="9061">LGY105</f>
        <v>11.535</v>
      </c>
      <c r="LGZ109" s="1" t="s">
        <v>12</v>
      </c>
      <c r="LHB109" t="s">
        <v>119</v>
      </c>
      <c r="LHD109" s="8"/>
      <c r="LHG109" s="19">
        <f t="shared" ref="LHG109" si="9062">LHG105</f>
        <v>11.535</v>
      </c>
      <c r="LHH109" s="1" t="s">
        <v>12</v>
      </c>
      <c r="LHJ109" t="s">
        <v>119</v>
      </c>
      <c r="LHL109" s="8"/>
      <c r="LHO109" s="19">
        <f t="shared" ref="LHO109" si="9063">LHO105</f>
        <v>11.535</v>
      </c>
      <c r="LHP109" s="1" t="s">
        <v>12</v>
      </c>
      <c r="LHR109" t="s">
        <v>119</v>
      </c>
      <c r="LHT109" s="8"/>
      <c r="LHW109" s="19">
        <f t="shared" ref="LHW109" si="9064">LHW105</f>
        <v>11.535</v>
      </c>
      <c r="LHX109" s="1" t="s">
        <v>12</v>
      </c>
      <c r="LHZ109" t="s">
        <v>119</v>
      </c>
      <c r="LIB109" s="8"/>
      <c r="LIE109" s="19">
        <f t="shared" ref="LIE109" si="9065">LIE105</f>
        <v>11.535</v>
      </c>
      <c r="LIF109" s="1" t="s">
        <v>12</v>
      </c>
      <c r="LIH109" t="s">
        <v>119</v>
      </c>
      <c r="LIJ109" s="8"/>
      <c r="LIM109" s="19">
        <f t="shared" ref="LIM109" si="9066">LIM105</f>
        <v>11.535</v>
      </c>
      <c r="LIN109" s="1" t="s">
        <v>12</v>
      </c>
      <c r="LIP109" t="s">
        <v>119</v>
      </c>
      <c r="LIR109" s="8"/>
      <c r="LIU109" s="19">
        <f t="shared" ref="LIU109" si="9067">LIU105</f>
        <v>11.535</v>
      </c>
      <c r="LIV109" s="1" t="s">
        <v>12</v>
      </c>
      <c r="LIX109" t="s">
        <v>119</v>
      </c>
      <c r="LIZ109" s="8"/>
      <c r="LJC109" s="19">
        <f t="shared" ref="LJC109" si="9068">LJC105</f>
        <v>11.535</v>
      </c>
      <c r="LJD109" s="1" t="s">
        <v>12</v>
      </c>
      <c r="LJF109" t="s">
        <v>119</v>
      </c>
      <c r="LJH109" s="8"/>
      <c r="LJK109" s="19">
        <f t="shared" ref="LJK109" si="9069">LJK105</f>
        <v>11.535</v>
      </c>
      <c r="LJL109" s="1" t="s">
        <v>12</v>
      </c>
      <c r="LJN109" t="s">
        <v>119</v>
      </c>
      <c r="LJP109" s="8"/>
      <c r="LJS109" s="19">
        <f t="shared" ref="LJS109" si="9070">LJS105</f>
        <v>11.535</v>
      </c>
      <c r="LJT109" s="1" t="s">
        <v>12</v>
      </c>
      <c r="LJV109" t="s">
        <v>119</v>
      </c>
      <c r="LJX109" s="8"/>
      <c r="LKA109" s="19">
        <f t="shared" ref="LKA109" si="9071">LKA105</f>
        <v>11.535</v>
      </c>
      <c r="LKB109" s="1" t="s">
        <v>12</v>
      </c>
      <c r="LKD109" t="s">
        <v>119</v>
      </c>
      <c r="LKF109" s="8"/>
      <c r="LKI109" s="19">
        <f t="shared" ref="LKI109" si="9072">LKI105</f>
        <v>11.535</v>
      </c>
      <c r="LKJ109" s="1" t="s">
        <v>12</v>
      </c>
      <c r="LKL109" t="s">
        <v>119</v>
      </c>
      <c r="LKN109" s="8"/>
      <c r="LKQ109" s="19">
        <f t="shared" ref="LKQ109" si="9073">LKQ105</f>
        <v>11.535</v>
      </c>
      <c r="LKR109" s="1" t="s">
        <v>12</v>
      </c>
      <c r="LKT109" t="s">
        <v>119</v>
      </c>
      <c r="LKV109" s="8"/>
      <c r="LKY109" s="19">
        <f t="shared" ref="LKY109" si="9074">LKY105</f>
        <v>11.535</v>
      </c>
      <c r="LKZ109" s="1" t="s">
        <v>12</v>
      </c>
      <c r="LLB109" t="s">
        <v>119</v>
      </c>
      <c r="LLD109" s="8"/>
      <c r="LLG109" s="19">
        <f t="shared" ref="LLG109" si="9075">LLG105</f>
        <v>11.535</v>
      </c>
      <c r="LLH109" s="1" t="s">
        <v>12</v>
      </c>
      <c r="LLJ109" t="s">
        <v>119</v>
      </c>
      <c r="LLL109" s="8"/>
      <c r="LLO109" s="19">
        <f t="shared" ref="LLO109" si="9076">LLO105</f>
        <v>11.535</v>
      </c>
      <c r="LLP109" s="1" t="s">
        <v>12</v>
      </c>
      <c r="LLR109" t="s">
        <v>119</v>
      </c>
      <c r="LLT109" s="8"/>
      <c r="LLW109" s="19">
        <f t="shared" ref="LLW109" si="9077">LLW105</f>
        <v>11.535</v>
      </c>
      <c r="LLX109" s="1" t="s">
        <v>12</v>
      </c>
      <c r="LLZ109" t="s">
        <v>119</v>
      </c>
      <c r="LMB109" s="8"/>
      <c r="LME109" s="19">
        <f t="shared" ref="LME109" si="9078">LME105</f>
        <v>11.535</v>
      </c>
      <c r="LMF109" s="1" t="s">
        <v>12</v>
      </c>
      <c r="LMH109" t="s">
        <v>119</v>
      </c>
      <c r="LMJ109" s="8"/>
      <c r="LMM109" s="19">
        <f t="shared" ref="LMM109" si="9079">LMM105</f>
        <v>11.535</v>
      </c>
      <c r="LMN109" s="1" t="s">
        <v>12</v>
      </c>
      <c r="LMP109" t="s">
        <v>119</v>
      </c>
      <c r="LMR109" s="8"/>
      <c r="LMU109" s="19">
        <f t="shared" ref="LMU109" si="9080">LMU105</f>
        <v>11.535</v>
      </c>
      <c r="LMV109" s="1" t="s">
        <v>12</v>
      </c>
      <c r="LMX109" t="s">
        <v>119</v>
      </c>
      <c r="LMZ109" s="8"/>
      <c r="LNC109" s="19">
        <f t="shared" ref="LNC109" si="9081">LNC105</f>
        <v>11.535</v>
      </c>
      <c r="LND109" s="1" t="s">
        <v>12</v>
      </c>
      <c r="LNF109" t="s">
        <v>119</v>
      </c>
      <c r="LNH109" s="8"/>
      <c r="LNK109" s="19">
        <f t="shared" ref="LNK109" si="9082">LNK105</f>
        <v>11.535</v>
      </c>
      <c r="LNL109" s="1" t="s">
        <v>12</v>
      </c>
      <c r="LNN109" t="s">
        <v>119</v>
      </c>
      <c r="LNP109" s="8"/>
      <c r="LNS109" s="19">
        <f t="shared" ref="LNS109" si="9083">LNS105</f>
        <v>11.535</v>
      </c>
      <c r="LNT109" s="1" t="s">
        <v>12</v>
      </c>
      <c r="LNV109" t="s">
        <v>119</v>
      </c>
      <c r="LNX109" s="8"/>
      <c r="LOA109" s="19">
        <f t="shared" ref="LOA109" si="9084">LOA105</f>
        <v>11.535</v>
      </c>
      <c r="LOB109" s="1" t="s">
        <v>12</v>
      </c>
      <c r="LOD109" t="s">
        <v>119</v>
      </c>
      <c r="LOF109" s="8"/>
      <c r="LOI109" s="19">
        <f t="shared" ref="LOI109" si="9085">LOI105</f>
        <v>11.535</v>
      </c>
      <c r="LOJ109" s="1" t="s">
        <v>12</v>
      </c>
      <c r="LOL109" t="s">
        <v>119</v>
      </c>
      <c r="LON109" s="8"/>
      <c r="LOQ109" s="19">
        <f t="shared" ref="LOQ109" si="9086">LOQ105</f>
        <v>11.535</v>
      </c>
      <c r="LOR109" s="1" t="s">
        <v>12</v>
      </c>
      <c r="LOT109" t="s">
        <v>119</v>
      </c>
      <c r="LOV109" s="8"/>
      <c r="LOY109" s="19">
        <f t="shared" ref="LOY109" si="9087">LOY105</f>
        <v>11.535</v>
      </c>
      <c r="LOZ109" s="1" t="s">
        <v>12</v>
      </c>
      <c r="LPB109" t="s">
        <v>119</v>
      </c>
      <c r="LPD109" s="8"/>
      <c r="LPG109" s="19">
        <f t="shared" ref="LPG109" si="9088">LPG105</f>
        <v>11.535</v>
      </c>
      <c r="LPH109" s="1" t="s">
        <v>12</v>
      </c>
      <c r="LPJ109" t="s">
        <v>119</v>
      </c>
      <c r="LPL109" s="8"/>
      <c r="LPO109" s="19">
        <f t="shared" ref="LPO109" si="9089">LPO105</f>
        <v>11.535</v>
      </c>
      <c r="LPP109" s="1" t="s">
        <v>12</v>
      </c>
      <c r="LPR109" t="s">
        <v>119</v>
      </c>
      <c r="LPT109" s="8"/>
      <c r="LPW109" s="19">
        <f t="shared" ref="LPW109" si="9090">LPW105</f>
        <v>11.535</v>
      </c>
      <c r="LPX109" s="1" t="s">
        <v>12</v>
      </c>
      <c r="LPZ109" t="s">
        <v>119</v>
      </c>
      <c r="LQB109" s="8"/>
      <c r="LQE109" s="19">
        <f t="shared" ref="LQE109" si="9091">LQE105</f>
        <v>11.535</v>
      </c>
      <c r="LQF109" s="1" t="s">
        <v>12</v>
      </c>
      <c r="LQH109" t="s">
        <v>119</v>
      </c>
      <c r="LQJ109" s="8"/>
      <c r="LQM109" s="19">
        <f t="shared" ref="LQM109" si="9092">LQM105</f>
        <v>11.535</v>
      </c>
      <c r="LQN109" s="1" t="s">
        <v>12</v>
      </c>
      <c r="LQP109" t="s">
        <v>119</v>
      </c>
      <c r="LQR109" s="8"/>
      <c r="LQU109" s="19">
        <f t="shared" ref="LQU109" si="9093">LQU105</f>
        <v>11.535</v>
      </c>
      <c r="LQV109" s="1" t="s">
        <v>12</v>
      </c>
      <c r="LQX109" t="s">
        <v>119</v>
      </c>
      <c r="LQZ109" s="8"/>
      <c r="LRC109" s="19">
        <f t="shared" ref="LRC109" si="9094">LRC105</f>
        <v>11.535</v>
      </c>
      <c r="LRD109" s="1" t="s">
        <v>12</v>
      </c>
      <c r="LRF109" t="s">
        <v>119</v>
      </c>
      <c r="LRH109" s="8"/>
      <c r="LRK109" s="19">
        <f t="shared" ref="LRK109" si="9095">LRK105</f>
        <v>11.535</v>
      </c>
      <c r="LRL109" s="1" t="s">
        <v>12</v>
      </c>
      <c r="LRN109" t="s">
        <v>119</v>
      </c>
      <c r="LRP109" s="8"/>
      <c r="LRS109" s="19">
        <f t="shared" ref="LRS109" si="9096">LRS105</f>
        <v>11.535</v>
      </c>
      <c r="LRT109" s="1" t="s">
        <v>12</v>
      </c>
      <c r="LRV109" t="s">
        <v>119</v>
      </c>
      <c r="LRX109" s="8"/>
      <c r="LSA109" s="19">
        <f t="shared" ref="LSA109" si="9097">LSA105</f>
        <v>11.535</v>
      </c>
      <c r="LSB109" s="1" t="s">
        <v>12</v>
      </c>
      <c r="LSD109" t="s">
        <v>119</v>
      </c>
      <c r="LSF109" s="8"/>
      <c r="LSI109" s="19">
        <f t="shared" ref="LSI109" si="9098">LSI105</f>
        <v>11.535</v>
      </c>
      <c r="LSJ109" s="1" t="s">
        <v>12</v>
      </c>
      <c r="LSL109" t="s">
        <v>119</v>
      </c>
      <c r="LSN109" s="8"/>
      <c r="LSQ109" s="19">
        <f t="shared" ref="LSQ109" si="9099">LSQ105</f>
        <v>11.535</v>
      </c>
      <c r="LSR109" s="1" t="s">
        <v>12</v>
      </c>
      <c r="LST109" t="s">
        <v>119</v>
      </c>
      <c r="LSV109" s="8"/>
      <c r="LSY109" s="19">
        <f t="shared" ref="LSY109" si="9100">LSY105</f>
        <v>11.535</v>
      </c>
      <c r="LSZ109" s="1" t="s">
        <v>12</v>
      </c>
      <c r="LTB109" t="s">
        <v>119</v>
      </c>
      <c r="LTD109" s="8"/>
      <c r="LTG109" s="19">
        <f t="shared" ref="LTG109" si="9101">LTG105</f>
        <v>11.535</v>
      </c>
      <c r="LTH109" s="1" t="s">
        <v>12</v>
      </c>
      <c r="LTJ109" t="s">
        <v>119</v>
      </c>
      <c r="LTL109" s="8"/>
      <c r="LTO109" s="19">
        <f t="shared" ref="LTO109" si="9102">LTO105</f>
        <v>11.535</v>
      </c>
      <c r="LTP109" s="1" t="s">
        <v>12</v>
      </c>
      <c r="LTR109" t="s">
        <v>119</v>
      </c>
      <c r="LTT109" s="8"/>
      <c r="LTW109" s="19">
        <f t="shared" ref="LTW109" si="9103">LTW105</f>
        <v>11.535</v>
      </c>
      <c r="LTX109" s="1" t="s">
        <v>12</v>
      </c>
      <c r="LTZ109" t="s">
        <v>119</v>
      </c>
      <c r="LUB109" s="8"/>
      <c r="LUE109" s="19">
        <f t="shared" ref="LUE109" si="9104">LUE105</f>
        <v>11.535</v>
      </c>
      <c r="LUF109" s="1" t="s">
        <v>12</v>
      </c>
      <c r="LUH109" t="s">
        <v>119</v>
      </c>
      <c r="LUJ109" s="8"/>
      <c r="LUM109" s="19">
        <f t="shared" ref="LUM109" si="9105">LUM105</f>
        <v>11.535</v>
      </c>
      <c r="LUN109" s="1" t="s">
        <v>12</v>
      </c>
      <c r="LUP109" t="s">
        <v>119</v>
      </c>
      <c r="LUR109" s="8"/>
      <c r="LUU109" s="19">
        <f t="shared" ref="LUU109" si="9106">LUU105</f>
        <v>11.535</v>
      </c>
      <c r="LUV109" s="1" t="s">
        <v>12</v>
      </c>
      <c r="LUX109" t="s">
        <v>119</v>
      </c>
      <c r="LUZ109" s="8"/>
      <c r="LVC109" s="19">
        <f t="shared" ref="LVC109" si="9107">LVC105</f>
        <v>11.535</v>
      </c>
      <c r="LVD109" s="1" t="s">
        <v>12</v>
      </c>
      <c r="LVF109" t="s">
        <v>119</v>
      </c>
      <c r="LVH109" s="8"/>
      <c r="LVK109" s="19">
        <f t="shared" ref="LVK109" si="9108">LVK105</f>
        <v>11.535</v>
      </c>
      <c r="LVL109" s="1" t="s">
        <v>12</v>
      </c>
      <c r="LVN109" t="s">
        <v>119</v>
      </c>
      <c r="LVP109" s="8"/>
      <c r="LVS109" s="19">
        <f t="shared" ref="LVS109" si="9109">LVS105</f>
        <v>11.535</v>
      </c>
      <c r="LVT109" s="1" t="s">
        <v>12</v>
      </c>
      <c r="LVV109" t="s">
        <v>119</v>
      </c>
      <c r="LVX109" s="8"/>
      <c r="LWA109" s="19">
        <f t="shared" ref="LWA109" si="9110">LWA105</f>
        <v>11.535</v>
      </c>
      <c r="LWB109" s="1" t="s">
        <v>12</v>
      </c>
      <c r="LWD109" t="s">
        <v>119</v>
      </c>
      <c r="LWF109" s="8"/>
      <c r="LWI109" s="19">
        <f t="shared" ref="LWI109" si="9111">LWI105</f>
        <v>11.535</v>
      </c>
      <c r="LWJ109" s="1" t="s">
        <v>12</v>
      </c>
      <c r="LWL109" t="s">
        <v>119</v>
      </c>
      <c r="LWN109" s="8"/>
      <c r="LWQ109" s="19">
        <f t="shared" ref="LWQ109" si="9112">LWQ105</f>
        <v>11.535</v>
      </c>
      <c r="LWR109" s="1" t="s">
        <v>12</v>
      </c>
      <c r="LWT109" t="s">
        <v>119</v>
      </c>
      <c r="LWV109" s="8"/>
      <c r="LWY109" s="19">
        <f t="shared" ref="LWY109" si="9113">LWY105</f>
        <v>11.535</v>
      </c>
      <c r="LWZ109" s="1" t="s">
        <v>12</v>
      </c>
      <c r="LXB109" t="s">
        <v>119</v>
      </c>
      <c r="LXD109" s="8"/>
      <c r="LXG109" s="19">
        <f t="shared" ref="LXG109" si="9114">LXG105</f>
        <v>11.535</v>
      </c>
      <c r="LXH109" s="1" t="s">
        <v>12</v>
      </c>
      <c r="LXJ109" t="s">
        <v>119</v>
      </c>
      <c r="LXL109" s="8"/>
      <c r="LXO109" s="19">
        <f t="shared" ref="LXO109" si="9115">LXO105</f>
        <v>11.535</v>
      </c>
      <c r="LXP109" s="1" t="s">
        <v>12</v>
      </c>
      <c r="LXR109" t="s">
        <v>119</v>
      </c>
      <c r="LXT109" s="8"/>
      <c r="LXW109" s="19">
        <f t="shared" ref="LXW109" si="9116">LXW105</f>
        <v>11.535</v>
      </c>
      <c r="LXX109" s="1" t="s">
        <v>12</v>
      </c>
      <c r="LXZ109" t="s">
        <v>119</v>
      </c>
      <c r="LYB109" s="8"/>
      <c r="LYE109" s="19">
        <f t="shared" ref="LYE109" si="9117">LYE105</f>
        <v>11.535</v>
      </c>
      <c r="LYF109" s="1" t="s">
        <v>12</v>
      </c>
      <c r="LYH109" t="s">
        <v>119</v>
      </c>
      <c r="LYJ109" s="8"/>
      <c r="LYM109" s="19">
        <f t="shared" ref="LYM109" si="9118">LYM105</f>
        <v>11.535</v>
      </c>
      <c r="LYN109" s="1" t="s">
        <v>12</v>
      </c>
      <c r="LYP109" t="s">
        <v>119</v>
      </c>
      <c r="LYR109" s="8"/>
      <c r="LYU109" s="19">
        <f t="shared" ref="LYU109" si="9119">LYU105</f>
        <v>11.535</v>
      </c>
      <c r="LYV109" s="1" t="s">
        <v>12</v>
      </c>
      <c r="LYX109" t="s">
        <v>119</v>
      </c>
      <c r="LYZ109" s="8"/>
      <c r="LZC109" s="19">
        <f t="shared" ref="LZC109" si="9120">LZC105</f>
        <v>11.535</v>
      </c>
      <c r="LZD109" s="1" t="s">
        <v>12</v>
      </c>
      <c r="LZF109" t="s">
        <v>119</v>
      </c>
      <c r="LZH109" s="8"/>
      <c r="LZK109" s="19">
        <f t="shared" ref="LZK109" si="9121">LZK105</f>
        <v>11.535</v>
      </c>
      <c r="LZL109" s="1" t="s">
        <v>12</v>
      </c>
      <c r="LZN109" t="s">
        <v>119</v>
      </c>
      <c r="LZP109" s="8"/>
      <c r="LZS109" s="19">
        <f t="shared" ref="LZS109" si="9122">LZS105</f>
        <v>11.535</v>
      </c>
      <c r="LZT109" s="1" t="s">
        <v>12</v>
      </c>
      <c r="LZV109" t="s">
        <v>119</v>
      </c>
      <c r="LZX109" s="8"/>
      <c r="MAA109" s="19">
        <f t="shared" ref="MAA109" si="9123">MAA105</f>
        <v>11.535</v>
      </c>
      <c r="MAB109" s="1" t="s">
        <v>12</v>
      </c>
      <c r="MAD109" t="s">
        <v>119</v>
      </c>
      <c r="MAF109" s="8"/>
      <c r="MAI109" s="19">
        <f t="shared" ref="MAI109" si="9124">MAI105</f>
        <v>11.535</v>
      </c>
      <c r="MAJ109" s="1" t="s">
        <v>12</v>
      </c>
      <c r="MAL109" t="s">
        <v>119</v>
      </c>
      <c r="MAN109" s="8"/>
      <c r="MAQ109" s="19">
        <f t="shared" ref="MAQ109" si="9125">MAQ105</f>
        <v>11.535</v>
      </c>
      <c r="MAR109" s="1" t="s">
        <v>12</v>
      </c>
      <c r="MAT109" t="s">
        <v>119</v>
      </c>
      <c r="MAV109" s="8"/>
      <c r="MAY109" s="19">
        <f t="shared" ref="MAY109" si="9126">MAY105</f>
        <v>11.535</v>
      </c>
      <c r="MAZ109" s="1" t="s">
        <v>12</v>
      </c>
      <c r="MBB109" t="s">
        <v>119</v>
      </c>
      <c r="MBD109" s="8"/>
      <c r="MBG109" s="19">
        <f t="shared" ref="MBG109" si="9127">MBG105</f>
        <v>11.535</v>
      </c>
      <c r="MBH109" s="1" t="s">
        <v>12</v>
      </c>
      <c r="MBJ109" t="s">
        <v>119</v>
      </c>
      <c r="MBL109" s="8"/>
      <c r="MBO109" s="19">
        <f t="shared" ref="MBO109" si="9128">MBO105</f>
        <v>11.535</v>
      </c>
      <c r="MBP109" s="1" t="s">
        <v>12</v>
      </c>
      <c r="MBR109" t="s">
        <v>119</v>
      </c>
      <c r="MBT109" s="8"/>
      <c r="MBW109" s="19">
        <f t="shared" ref="MBW109" si="9129">MBW105</f>
        <v>11.535</v>
      </c>
      <c r="MBX109" s="1" t="s">
        <v>12</v>
      </c>
      <c r="MBZ109" t="s">
        <v>119</v>
      </c>
      <c r="MCB109" s="8"/>
      <c r="MCE109" s="19">
        <f t="shared" ref="MCE109" si="9130">MCE105</f>
        <v>11.535</v>
      </c>
      <c r="MCF109" s="1" t="s">
        <v>12</v>
      </c>
      <c r="MCH109" t="s">
        <v>119</v>
      </c>
      <c r="MCJ109" s="8"/>
      <c r="MCM109" s="19">
        <f t="shared" ref="MCM109" si="9131">MCM105</f>
        <v>11.535</v>
      </c>
      <c r="MCN109" s="1" t="s">
        <v>12</v>
      </c>
      <c r="MCP109" t="s">
        <v>119</v>
      </c>
      <c r="MCR109" s="8"/>
      <c r="MCU109" s="19">
        <f t="shared" ref="MCU109" si="9132">MCU105</f>
        <v>11.535</v>
      </c>
      <c r="MCV109" s="1" t="s">
        <v>12</v>
      </c>
      <c r="MCX109" t="s">
        <v>119</v>
      </c>
      <c r="MCZ109" s="8"/>
      <c r="MDC109" s="19">
        <f t="shared" ref="MDC109" si="9133">MDC105</f>
        <v>11.535</v>
      </c>
      <c r="MDD109" s="1" t="s">
        <v>12</v>
      </c>
      <c r="MDF109" t="s">
        <v>119</v>
      </c>
      <c r="MDH109" s="8"/>
      <c r="MDK109" s="19">
        <f t="shared" ref="MDK109" si="9134">MDK105</f>
        <v>11.535</v>
      </c>
      <c r="MDL109" s="1" t="s">
        <v>12</v>
      </c>
      <c r="MDN109" t="s">
        <v>119</v>
      </c>
      <c r="MDP109" s="8"/>
      <c r="MDS109" s="19">
        <f t="shared" ref="MDS109" si="9135">MDS105</f>
        <v>11.535</v>
      </c>
      <c r="MDT109" s="1" t="s">
        <v>12</v>
      </c>
      <c r="MDV109" t="s">
        <v>119</v>
      </c>
      <c r="MDX109" s="8"/>
      <c r="MEA109" s="19">
        <f t="shared" ref="MEA109" si="9136">MEA105</f>
        <v>11.535</v>
      </c>
      <c r="MEB109" s="1" t="s">
        <v>12</v>
      </c>
      <c r="MED109" t="s">
        <v>119</v>
      </c>
      <c r="MEF109" s="8"/>
      <c r="MEI109" s="19">
        <f t="shared" ref="MEI109" si="9137">MEI105</f>
        <v>11.535</v>
      </c>
      <c r="MEJ109" s="1" t="s">
        <v>12</v>
      </c>
      <c r="MEL109" t="s">
        <v>119</v>
      </c>
      <c r="MEN109" s="8"/>
      <c r="MEQ109" s="19">
        <f t="shared" ref="MEQ109" si="9138">MEQ105</f>
        <v>11.535</v>
      </c>
      <c r="MER109" s="1" t="s">
        <v>12</v>
      </c>
      <c r="MET109" t="s">
        <v>119</v>
      </c>
      <c r="MEV109" s="8"/>
      <c r="MEY109" s="19">
        <f t="shared" ref="MEY109" si="9139">MEY105</f>
        <v>11.535</v>
      </c>
      <c r="MEZ109" s="1" t="s">
        <v>12</v>
      </c>
      <c r="MFB109" t="s">
        <v>119</v>
      </c>
      <c r="MFD109" s="8"/>
      <c r="MFG109" s="19">
        <f t="shared" ref="MFG109" si="9140">MFG105</f>
        <v>11.535</v>
      </c>
      <c r="MFH109" s="1" t="s">
        <v>12</v>
      </c>
      <c r="MFJ109" t="s">
        <v>119</v>
      </c>
      <c r="MFL109" s="8"/>
      <c r="MFO109" s="19">
        <f t="shared" ref="MFO109" si="9141">MFO105</f>
        <v>11.535</v>
      </c>
      <c r="MFP109" s="1" t="s">
        <v>12</v>
      </c>
      <c r="MFR109" t="s">
        <v>119</v>
      </c>
      <c r="MFT109" s="8"/>
      <c r="MFW109" s="19">
        <f t="shared" ref="MFW109" si="9142">MFW105</f>
        <v>11.535</v>
      </c>
      <c r="MFX109" s="1" t="s">
        <v>12</v>
      </c>
      <c r="MFZ109" t="s">
        <v>119</v>
      </c>
      <c r="MGB109" s="8"/>
      <c r="MGE109" s="19">
        <f t="shared" ref="MGE109" si="9143">MGE105</f>
        <v>11.535</v>
      </c>
      <c r="MGF109" s="1" t="s">
        <v>12</v>
      </c>
      <c r="MGH109" t="s">
        <v>119</v>
      </c>
      <c r="MGJ109" s="8"/>
      <c r="MGM109" s="19">
        <f t="shared" ref="MGM109" si="9144">MGM105</f>
        <v>11.535</v>
      </c>
      <c r="MGN109" s="1" t="s">
        <v>12</v>
      </c>
      <c r="MGP109" t="s">
        <v>119</v>
      </c>
      <c r="MGR109" s="8"/>
      <c r="MGU109" s="19">
        <f t="shared" ref="MGU109" si="9145">MGU105</f>
        <v>11.535</v>
      </c>
      <c r="MGV109" s="1" t="s">
        <v>12</v>
      </c>
      <c r="MGX109" t="s">
        <v>119</v>
      </c>
      <c r="MGZ109" s="8"/>
      <c r="MHC109" s="19">
        <f t="shared" ref="MHC109" si="9146">MHC105</f>
        <v>11.535</v>
      </c>
      <c r="MHD109" s="1" t="s">
        <v>12</v>
      </c>
      <c r="MHF109" t="s">
        <v>119</v>
      </c>
      <c r="MHH109" s="8"/>
      <c r="MHK109" s="19">
        <f t="shared" ref="MHK109" si="9147">MHK105</f>
        <v>11.535</v>
      </c>
      <c r="MHL109" s="1" t="s">
        <v>12</v>
      </c>
      <c r="MHN109" t="s">
        <v>119</v>
      </c>
      <c r="MHP109" s="8"/>
      <c r="MHS109" s="19">
        <f t="shared" ref="MHS109" si="9148">MHS105</f>
        <v>11.535</v>
      </c>
      <c r="MHT109" s="1" t="s">
        <v>12</v>
      </c>
      <c r="MHV109" t="s">
        <v>119</v>
      </c>
      <c r="MHX109" s="8"/>
      <c r="MIA109" s="19">
        <f t="shared" ref="MIA109" si="9149">MIA105</f>
        <v>11.535</v>
      </c>
      <c r="MIB109" s="1" t="s">
        <v>12</v>
      </c>
      <c r="MID109" t="s">
        <v>119</v>
      </c>
      <c r="MIF109" s="8"/>
      <c r="MII109" s="19">
        <f t="shared" ref="MII109" si="9150">MII105</f>
        <v>11.535</v>
      </c>
      <c r="MIJ109" s="1" t="s">
        <v>12</v>
      </c>
      <c r="MIL109" t="s">
        <v>119</v>
      </c>
      <c r="MIN109" s="8"/>
      <c r="MIQ109" s="19">
        <f t="shared" ref="MIQ109" si="9151">MIQ105</f>
        <v>11.535</v>
      </c>
      <c r="MIR109" s="1" t="s">
        <v>12</v>
      </c>
      <c r="MIT109" t="s">
        <v>119</v>
      </c>
      <c r="MIV109" s="8"/>
      <c r="MIY109" s="19">
        <f t="shared" ref="MIY109" si="9152">MIY105</f>
        <v>11.535</v>
      </c>
      <c r="MIZ109" s="1" t="s">
        <v>12</v>
      </c>
      <c r="MJB109" t="s">
        <v>119</v>
      </c>
      <c r="MJD109" s="8"/>
      <c r="MJG109" s="19">
        <f t="shared" ref="MJG109" si="9153">MJG105</f>
        <v>11.535</v>
      </c>
      <c r="MJH109" s="1" t="s">
        <v>12</v>
      </c>
      <c r="MJJ109" t="s">
        <v>119</v>
      </c>
      <c r="MJL109" s="8"/>
      <c r="MJO109" s="19">
        <f t="shared" ref="MJO109" si="9154">MJO105</f>
        <v>11.535</v>
      </c>
      <c r="MJP109" s="1" t="s">
        <v>12</v>
      </c>
      <c r="MJR109" t="s">
        <v>119</v>
      </c>
      <c r="MJT109" s="8"/>
      <c r="MJW109" s="19">
        <f t="shared" ref="MJW109" si="9155">MJW105</f>
        <v>11.535</v>
      </c>
      <c r="MJX109" s="1" t="s">
        <v>12</v>
      </c>
      <c r="MJZ109" t="s">
        <v>119</v>
      </c>
      <c r="MKB109" s="8"/>
      <c r="MKE109" s="19">
        <f t="shared" ref="MKE109" si="9156">MKE105</f>
        <v>11.535</v>
      </c>
      <c r="MKF109" s="1" t="s">
        <v>12</v>
      </c>
      <c r="MKH109" t="s">
        <v>119</v>
      </c>
      <c r="MKJ109" s="8"/>
      <c r="MKM109" s="19">
        <f t="shared" ref="MKM109" si="9157">MKM105</f>
        <v>11.535</v>
      </c>
      <c r="MKN109" s="1" t="s">
        <v>12</v>
      </c>
      <c r="MKP109" t="s">
        <v>119</v>
      </c>
      <c r="MKR109" s="8"/>
      <c r="MKU109" s="19">
        <f t="shared" ref="MKU109" si="9158">MKU105</f>
        <v>11.535</v>
      </c>
      <c r="MKV109" s="1" t="s">
        <v>12</v>
      </c>
      <c r="MKX109" t="s">
        <v>119</v>
      </c>
      <c r="MKZ109" s="8"/>
      <c r="MLC109" s="19">
        <f t="shared" ref="MLC109" si="9159">MLC105</f>
        <v>11.535</v>
      </c>
      <c r="MLD109" s="1" t="s">
        <v>12</v>
      </c>
      <c r="MLF109" t="s">
        <v>119</v>
      </c>
      <c r="MLH109" s="8"/>
      <c r="MLK109" s="19">
        <f t="shared" ref="MLK109" si="9160">MLK105</f>
        <v>11.535</v>
      </c>
      <c r="MLL109" s="1" t="s">
        <v>12</v>
      </c>
      <c r="MLN109" t="s">
        <v>119</v>
      </c>
      <c r="MLP109" s="8"/>
      <c r="MLS109" s="19">
        <f t="shared" ref="MLS109" si="9161">MLS105</f>
        <v>11.535</v>
      </c>
      <c r="MLT109" s="1" t="s">
        <v>12</v>
      </c>
      <c r="MLV109" t="s">
        <v>119</v>
      </c>
      <c r="MLX109" s="8"/>
      <c r="MMA109" s="19">
        <f t="shared" ref="MMA109" si="9162">MMA105</f>
        <v>11.535</v>
      </c>
      <c r="MMB109" s="1" t="s">
        <v>12</v>
      </c>
      <c r="MMD109" t="s">
        <v>119</v>
      </c>
      <c r="MMF109" s="8"/>
      <c r="MMI109" s="19">
        <f t="shared" ref="MMI109" si="9163">MMI105</f>
        <v>11.535</v>
      </c>
      <c r="MMJ109" s="1" t="s">
        <v>12</v>
      </c>
      <c r="MML109" t="s">
        <v>119</v>
      </c>
      <c r="MMN109" s="8"/>
      <c r="MMQ109" s="19">
        <f t="shared" ref="MMQ109" si="9164">MMQ105</f>
        <v>11.535</v>
      </c>
      <c r="MMR109" s="1" t="s">
        <v>12</v>
      </c>
      <c r="MMT109" t="s">
        <v>119</v>
      </c>
      <c r="MMV109" s="8"/>
      <c r="MMY109" s="19">
        <f t="shared" ref="MMY109" si="9165">MMY105</f>
        <v>11.535</v>
      </c>
      <c r="MMZ109" s="1" t="s">
        <v>12</v>
      </c>
      <c r="MNB109" t="s">
        <v>119</v>
      </c>
      <c r="MND109" s="8"/>
      <c r="MNG109" s="19">
        <f t="shared" ref="MNG109" si="9166">MNG105</f>
        <v>11.535</v>
      </c>
      <c r="MNH109" s="1" t="s">
        <v>12</v>
      </c>
      <c r="MNJ109" t="s">
        <v>119</v>
      </c>
      <c r="MNL109" s="8"/>
      <c r="MNO109" s="19">
        <f t="shared" ref="MNO109" si="9167">MNO105</f>
        <v>11.535</v>
      </c>
      <c r="MNP109" s="1" t="s">
        <v>12</v>
      </c>
      <c r="MNR109" t="s">
        <v>119</v>
      </c>
      <c r="MNT109" s="8"/>
      <c r="MNW109" s="19">
        <f t="shared" ref="MNW109" si="9168">MNW105</f>
        <v>11.535</v>
      </c>
      <c r="MNX109" s="1" t="s">
        <v>12</v>
      </c>
      <c r="MNZ109" t="s">
        <v>119</v>
      </c>
      <c r="MOB109" s="8"/>
      <c r="MOE109" s="19">
        <f t="shared" ref="MOE109" si="9169">MOE105</f>
        <v>11.535</v>
      </c>
      <c r="MOF109" s="1" t="s">
        <v>12</v>
      </c>
      <c r="MOH109" t="s">
        <v>119</v>
      </c>
      <c r="MOJ109" s="8"/>
      <c r="MOM109" s="19">
        <f t="shared" ref="MOM109" si="9170">MOM105</f>
        <v>11.535</v>
      </c>
      <c r="MON109" s="1" t="s">
        <v>12</v>
      </c>
      <c r="MOP109" t="s">
        <v>119</v>
      </c>
      <c r="MOR109" s="8"/>
      <c r="MOU109" s="19">
        <f t="shared" ref="MOU109" si="9171">MOU105</f>
        <v>11.535</v>
      </c>
      <c r="MOV109" s="1" t="s">
        <v>12</v>
      </c>
      <c r="MOX109" t="s">
        <v>119</v>
      </c>
      <c r="MOZ109" s="8"/>
      <c r="MPC109" s="19">
        <f t="shared" ref="MPC109" si="9172">MPC105</f>
        <v>11.535</v>
      </c>
      <c r="MPD109" s="1" t="s">
        <v>12</v>
      </c>
      <c r="MPF109" t="s">
        <v>119</v>
      </c>
      <c r="MPH109" s="8"/>
      <c r="MPK109" s="19">
        <f t="shared" ref="MPK109" si="9173">MPK105</f>
        <v>11.535</v>
      </c>
      <c r="MPL109" s="1" t="s">
        <v>12</v>
      </c>
      <c r="MPN109" t="s">
        <v>119</v>
      </c>
      <c r="MPP109" s="8"/>
      <c r="MPS109" s="19">
        <f t="shared" ref="MPS109" si="9174">MPS105</f>
        <v>11.535</v>
      </c>
      <c r="MPT109" s="1" t="s">
        <v>12</v>
      </c>
      <c r="MPV109" t="s">
        <v>119</v>
      </c>
      <c r="MPX109" s="8"/>
      <c r="MQA109" s="19">
        <f t="shared" ref="MQA109" si="9175">MQA105</f>
        <v>11.535</v>
      </c>
      <c r="MQB109" s="1" t="s">
        <v>12</v>
      </c>
      <c r="MQD109" t="s">
        <v>119</v>
      </c>
      <c r="MQF109" s="8"/>
      <c r="MQI109" s="19">
        <f t="shared" ref="MQI109" si="9176">MQI105</f>
        <v>11.535</v>
      </c>
      <c r="MQJ109" s="1" t="s">
        <v>12</v>
      </c>
      <c r="MQL109" t="s">
        <v>119</v>
      </c>
      <c r="MQN109" s="8"/>
      <c r="MQQ109" s="19">
        <f t="shared" ref="MQQ109" si="9177">MQQ105</f>
        <v>11.535</v>
      </c>
      <c r="MQR109" s="1" t="s">
        <v>12</v>
      </c>
      <c r="MQT109" t="s">
        <v>119</v>
      </c>
      <c r="MQV109" s="8"/>
      <c r="MQY109" s="19">
        <f t="shared" ref="MQY109" si="9178">MQY105</f>
        <v>11.535</v>
      </c>
      <c r="MQZ109" s="1" t="s">
        <v>12</v>
      </c>
      <c r="MRB109" t="s">
        <v>119</v>
      </c>
      <c r="MRD109" s="8"/>
      <c r="MRG109" s="19">
        <f t="shared" ref="MRG109" si="9179">MRG105</f>
        <v>11.535</v>
      </c>
      <c r="MRH109" s="1" t="s">
        <v>12</v>
      </c>
      <c r="MRJ109" t="s">
        <v>119</v>
      </c>
      <c r="MRL109" s="8"/>
      <c r="MRO109" s="19">
        <f t="shared" ref="MRO109" si="9180">MRO105</f>
        <v>11.535</v>
      </c>
      <c r="MRP109" s="1" t="s">
        <v>12</v>
      </c>
      <c r="MRR109" t="s">
        <v>119</v>
      </c>
      <c r="MRT109" s="8"/>
      <c r="MRW109" s="19">
        <f t="shared" ref="MRW109" si="9181">MRW105</f>
        <v>11.535</v>
      </c>
      <c r="MRX109" s="1" t="s">
        <v>12</v>
      </c>
      <c r="MRZ109" t="s">
        <v>119</v>
      </c>
      <c r="MSB109" s="8"/>
      <c r="MSE109" s="19">
        <f t="shared" ref="MSE109" si="9182">MSE105</f>
        <v>11.535</v>
      </c>
      <c r="MSF109" s="1" t="s">
        <v>12</v>
      </c>
      <c r="MSH109" t="s">
        <v>119</v>
      </c>
      <c r="MSJ109" s="8"/>
      <c r="MSM109" s="19">
        <f t="shared" ref="MSM109" si="9183">MSM105</f>
        <v>11.535</v>
      </c>
      <c r="MSN109" s="1" t="s">
        <v>12</v>
      </c>
      <c r="MSP109" t="s">
        <v>119</v>
      </c>
      <c r="MSR109" s="8"/>
      <c r="MSU109" s="19">
        <f t="shared" ref="MSU109" si="9184">MSU105</f>
        <v>11.535</v>
      </c>
      <c r="MSV109" s="1" t="s">
        <v>12</v>
      </c>
      <c r="MSX109" t="s">
        <v>119</v>
      </c>
      <c r="MSZ109" s="8"/>
      <c r="MTC109" s="19">
        <f t="shared" ref="MTC109" si="9185">MTC105</f>
        <v>11.535</v>
      </c>
      <c r="MTD109" s="1" t="s">
        <v>12</v>
      </c>
      <c r="MTF109" t="s">
        <v>119</v>
      </c>
      <c r="MTH109" s="8"/>
      <c r="MTK109" s="19">
        <f t="shared" ref="MTK109" si="9186">MTK105</f>
        <v>11.535</v>
      </c>
      <c r="MTL109" s="1" t="s">
        <v>12</v>
      </c>
      <c r="MTN109" t="s">
        <v>119</v>
      </c>
      <c r="MTP109" s="8"/>
      <c r="MTS109" s="19">
        <f t="shared" ref="MTS109" si="9187">MTS105</f>
        <v>11.535</v>
      </c>
      <c r="MTT109" s="1" t="s">
        <v>12</v>
      </c>
      <c r="MTV109" t="s">
        <v>119</v>
      </c>
      <c r="MTX109" s="8"/>
      <c r="MUA109" s="19">
        <f t="shared" ref="MUA109" si="9188">MUA105</f>
        <v>11.535</v>
      </c>
      <c r="MUB109" s="1" t="s">
        <v>12</v>
      </c>
      <c r="MUD109" t="s">
        <v>119</v>
      </c>
      <c r="MUF109" s="8"/>
      <c r="MUI109" s="19">
        <f t="shared" ref="MUI109" si="9189">MUI105</f>
        <v>11.535</v>
      </c>
      <c r="MUJ109" s="1" t="s">
        <v>12</v>
      </c>
      <c r="MUL109" t="s">
        <v>119</v>
      </c>
      <c r="MUN109" s="8"/>
      <c r="MUQ109" s="19">
        <f t="shared" ref="MUQ109" si="9190">MUQ105</f>
        <v>11.535</v>
      </c>
      <c r="MUR109" s="1" t="s">
        <v>12</v>
      </c>
      <c r="MUT109" t="s">
        <v>119</v>
      </c>
      <c r="MUV109" s="8"/>
      <c r="MUY109" s="19">
        <f t="shared" ref="MUY109" si="9191">MUY105</f>
        <v>11.535</v>
      </c>
      <c r="MUZ109" s="1" t="s">
        <v>12</v>
      </c>
      <c r="MVB109" t="s">
        <v>119</v>
      </c>
      <c r="MVD109" s="8"/>
      <c r="MVG109" s="19">
        <f t="shared" ref="MVG109" si="9192">MVG105</f>
        <v>11.535</v>
      </c>
      <c r="MVH109" s="1" t="s">
        <v>12</v>
      </c>
      <c r="MVJ109" t="s">
        <v>119</v>
      </c>
      <c r="MVL109" s="8"/>
      <c r="MVO109" s="19">
        <f t="shared" ref="MVO109" si="9193">MVO105</f>
        <v>11.535</v>
      </c>
      <c r="MVP109" s="1" t="s">
        <v>12</v>
      </c>
      <c r="MVR109" t="s">
        <v>119</v>
      </c>
      <c r="MVT109" s="8"/>
      <c r="MVW109" s="19">
        <f t="shared" ref="MVW109" si="9194">MVW105</f>
        <v>11.535</v>
      </c>
      <c r="MVX109" s="1" t="s">
        <v>12</v>
      </c>
      <c r="MVZ109" t="s">
        <v>119</v>
      </c>
      <c r="MWB109" s="8"/>
      <c r="MWE109" s="19">
        <f t="shared" ref="MWE109" si="9195">MWE105</f>
        <v>11.535</v>
      </c>
      <c r="MWF109" s="1" t="s">
        <v>12</v>
      </c>
      <c r="MWH109" t="s">
        <v>119</v>
      </c>
      <c r="MWJ109" s="8"/>
      <c r="MWM109" s="19">
        <f t="shared" ref="MWM109" si="9196">MWM105</f>
        <v>11.535</v>
      </c>
      <c r="MWN109" s="1" t="s">
        <v>12</v>
      </c>
      <c r="MWP109" t="s">
        <v>119</v>
      </c>
      <c r="MWR109" s="8"/>
      <c r="MWU109" s="19">
        <f t="shared" ref="MWU109" si="9197">MWU105</f>
        <v>11.535</v>
      </c>
      <c r="MWV109" s="1" t="s">
        <v>12</v>
      </c>
      <c r="MWX109" t="s">
        <v>119</v>
      </c>
      <c r="MWZ109" s="8"/>
      <c r="MXC109" s="19">
        <f t="shared" ref="MXC109" si="9198">MXC105</f>
        <v>11.535</v>
      </c>
      <c r="MXD109" s="1" t="s">
        <v>12</v>
      </c>
      <c r="MXF109" t="s">
        <v>119</v>
      </c>
      <c r="MXH109" s="8"/>
      <c r="MXK109" s="19">
        <f t="shared" ref="MXK109" si="9199">MXK105</f>
        <v>11.535</v>
      </c>
      <c r="MXL109" s="1" t="s">
        <v>12</v>
      </c>
      <c r="MXN109" t="s">
        <v>119</v>
      </c>
      <c r="MXP109" s="8"/>
      <c r="MXS109" s="19">
        <f t="shared" ref="MXS109" si="9200">MXS105</f>
        <v>11.535</v>
      </c>
      <c r="MXT109" s="1" t="s">
        <v>12</v>
      </c>
      <c r="MXV109" t="s">
        <v>119</v>
      </c>
      <c r="MXX109" s="8"/>
      <c r="MYA109" s="19">
        <f t="shared" ref="MYA109" si="9201">MYA105</f>
        <v>11.535</v>
      </c>
      <c r="MYB109" s="1" t="s">
        <v>12</v>
      </c>
      <c r="MYD109" t="s">
        <v>119</v>
      </c>
      <c r="MYF109" s="8"/>
      <c r="MYI109" s="19">
        <f t="shared" ref="MYI109" si="9202">MYI105</f>
        <v>11.535</v>
      </c>
      <c r="MYJ109" s="1" t="s">
        <v>12</v>
      </c>
      <c r="MYL109" t="s">
        <v>119</v>
      </c>
      <c r="MYN109" s="8"/>
      <c r="MYQ109" s="19">
        <f t="shared" ref="MYQ109" si="9203">MYQ105</f>
        <v>11.535</v>
      </c>
      <c r="MYR109" s="1" t="s">
        <v>12</v>
      </c>
      <c r="MYT109" t="s">
        <v>119</v>
      </c>
      <c r="MYV109" s="8"/>
      <c r="MYY109" s="19">
        <f t="shared" ref="MYY109" si="9204">MYY105</f>
        <v>11.535</v>
      </c>
      <c r="MYZ109" s="1" t="s">
        <v>12</v>
      </c>
      <c r="MZB109" t="s">
        <v>119</v>
      </c>
      <c r="MZD109" s="8"/>
      <c r="MZG109" s="19">
        <f t="shared" ref="MZG109" si="9205">MZG105</f>
        <v>11.535</v>
      </c>
      <c r="MZH109" s="1" t="s">
        <v>12</v>
      </c>
      <c r="MZJ109" t="s">
        <v>119</v>
      </c>
      <c r="MZL109" s="8"/>
      <c r="MZO109" s="19">
        <f t="shared" ref="MZO109" si="9206">MZO105</f>
        <v>11.535</v>
      </c>
      <c r="MZP109" s="1" t="s">
        <v>12</v>
      </c>
      <c r="MZR109" t="s">
        <v>119</v>
      </c>
      <c r="MZT109" s="8"/>
      <c r="MZW109" s="19">
        <f t="shared" ref="MZW109" si="9207">MZW105</f>
        <v>11.535</v>
      </c>
      <c r="MZX109" s="1" t="s">
        <v>12</v>
      </c>
      <c r="MZZ109" t="s">
        <v>119</v>
      </c>
      <c r="NAB109" s="8"/>
      <c r="NAE109" s="19">
        <f t="shared" ref="NAE109" si="9208">NAE105</f>
        <v>11.535</v>
      </c>
      <c r="NAF109" s="1" t="s">
        <v>12</v>
      </c>
      <c r="NAH109" t="s">
        <v>119</v>
      </c>
      <c r="NAJ109" s="8"/>
      <c r="NAM109" s="19">
        <f t="shared" ref="NAM109" si="9209">NAM105</f>
        <v>11.535</v>
      </c>
      <c r="NAN109" s="1" t="s">
        <v>12</v>
      </c>
      <c r="NAP109" t="s">
        <v>119</v>
      </c>
      <c r="NAR109" s="8"/>
      <c r="NAU109" s="19">
        <f t="shared" ref="NAU109" si="9210">NAU105</f>
        <v>11.535</v>
      </c>
      <c r="NAV109" s="1" t="s">
        <v>12</v>
      </c>
      <c r="NAX109" t="s">
        <v>119</v>
      </c>
      <c r="NAZ109" s="8"/>
      <c r="NBC109" s="19">
        <f t="shared" ref="NBC109" si="9211">NBC105</f>
        <v>11.535</v>
      </c>
      <c r="NBD109" s="1" t="s">
        <v>12</v>
      </c>
      <c r="NBF109" t="s">
        <v>119</v>
      </c>
      <c r="NBH109" s="8"/>
      <c r="NBK109" s="19">
        <f t="shared" ref="NBK109" si="9212">NBK105</f>
        <v>11.535</v>
      </c>
      <c r="NBL109" s="1" t="s">
        <v>12</v>
      </c>
      <c r="NBN109" t="s">
        <v>119</v>
      </c>
      <c r="NBP109" s="8"/>
      <c r="NBS109" s="19">
        <f t="shared" ref="NBS109" si="9213">NBS105</f>
        <v>11.535</v>
      </c>
      <c r="NBT109" s="1" t="s">
        <v>12</v>
      </c>
      <c r="NBV109" t="s">
        <v>119</v>
      </c>
      <c r="NBX109" s="8"/>
      <c r="NCA109" s="19">
        <f t="shared" ref="NCA109" si="9214">NCA105</f>
        <v>11.535</v>
      </c>
      <c r="NCB109" s="1" t="s">
        <v>12</v>
      </c>
      <c r="NCD109" t="s">
        <v>119</v>
      </c>
      <c r="NCF109" s="8"/>
      <c r="NCI109" s="19">
        <f t="shared" ref="NCI109" si="9215">NCI105</f>
        <v>11.535</v>
      </c>
      <c r="NCJ109" s="1" t="s">
        <v>12</v>
      </c>
      <c r="NCL109" t="s">
        <v>119</v>
      </c>
      <c r="NCN109" s="8"/>
      <c r="NCQ109" s="19">
        <f t="shared" ref="NCQ109" si="9216">NCQ105</f>
        <v>11.535</v>
      </c>
      <c r="NCR109" s="1" t="s">
        <v>12</v>
      </c>
      <c r="NCT109" t="s">
        <v>119</v>
      </c>
      <c r="NCV109" s="8"/>
      <c r="NCY109" s="19">
        <f t="shared" ref="NCY109" si="9217">NCY105</f>
        <v>11.535</v>
      </c>
      <c r="NCZ109" s="1" t="s">
        <v>12</v>
      </c>
      <c r="NDB109" t="s">
        <v>119</v>
      </c>
      <c r="NDD109" s="8"/>
      <c r="NDG109" s="19">
        <f t="shared" ref="NDG109" si="9218">NDG105</f>
        <v>11.535</v>
      </c>
      <c r="NDH109" s="1" t="s">
        <v>12</v>
      </c>
      <c r="NDJ109" t="s">
        <v>119</v>
      </c>
      <c r="NDL109" s="8"/>
      <c r="NDO109" s="19">
        <f t="shared" ref="NDO109" si="9219">NDO105</f>
        <v>11.535</v>
      </c>
      <c r="NDP109" s="1" t="s">
        <v>12</v>
      </c>
      <c r="NDR109" t="s">
        <v>119</v>
      </c>
      <c r="NDT109" s="8"/>
      <c r="NDW109" s="19">
        <f t="shared" ref="NDW109" si="9220">NDW105</f>
        <v>11.535</v>
      </c>
      <c r="NDX109" s="1" t="s">
        <v>12</v>
      </c>
      <c r="NDZ109" t="s">
        <v>119</v>
      </c>
      <c r="NEB109" s="8"/>
      <c r="NEE109" s="19">
        <f t="shared" ref="NEE109" si="9221">NEE105</f>
        <v>11.535</v>
      </c>
      <c r="NEF109" s="1" t="s">
        <v>12</v>
      </c>
      <c r="NEH109" t="s">
        <v>119</v>
      </c>
      <c r="NEJ109" s="8"/>
      <c r="NEM109" s="19">
        <f t="shared" ref="NEM109" si="9222">NEM105</f>
        <v>11.535</v>
      </c>
      <c r="NEN109" s="1" t="s">
        <v>12</v>
      </c>
      <c r="NEP109" t="s">
        <v>119</v>
      </c>
      <c r="NER109" s="8"/>
      <c r="NEU109" s="19">
        <f t="shared" ref="NEU109" si="9223">NEU105</f>
        <v>11.535</v>
      </c>
      <c r="NEV109" s="1" t="s">
        <v>12</v>
      </c>
      <c r="NEX109" t="s">
        <v>119</v>
      </c>
      <c r="NEZ109" s="8"/>
      <c r="NFC109" s="19">
        <f t="shared" ref="NFC109" si="9224">NFC105</f>
        <v>11.535</v>
      </c>
      <c r="NFD109" s="1" t="s">
        <v>12</v>
      </c>
      <c r="NFF109" t="s">
        <v>119</v>
      </c>
      <c r="NFH109" s="8"/>
      <c r="NFK109" s="19">
        <f t="shared" ref="NFK109" si="9225">NFK105</f>
        <v>11.535</v>
      </c>
      <c r="NFL109" s="1" t="s">
        <v>12</v>
      </c>
      <c r="NFN109" t="s">
        <v>119</v>
      </c>
      <c r="NFP109" s="8"/>
      <c r="NFS109" s="19">
        <f t="shared" ref="NFS109" si="9226">NFS105</f>
        <v>11.535</v>
      </c>
      <c r="NFT109" s="1" t="s">
        <v>12</v>
      </c>
      <c r="NFV109" t="s">
        <v>119</v>
      </c>
      <c r="NFX109" s="8"/>
      <c r="NGA109" s="19">
        <f t="shared" ref="NGA109" si="9227">NGA105</f>
        <v>11.535</v>
      </c>
      <c r="NGB109" s="1" t="s">
        <v>12</v>
      </c>
      <c r="NGD109" t="s">
        <v>119</v>
      </c>
      <c r="NGF109" s="8"/>
      <c r="NGI109" s="19">
        <f t="shared" ref="NGI109" si="9228">NGI105</f>
        <v>11.535</v>
      </c>
      <c r="NGJ109" s="1" t="s">
        <v>12</v>
      </c>
      <c r="NGL109" t="s">
        <v>119</v>
      </c>
      <c r="NGN109" s="8"/>
      <c r="NGQ109" s="19">
        <f t="shared" ref="NGQ109" si="9229">NGQ105</f>
        <v>11.535</v>
      </c>
      <c r="NGR109" s="1" t="s">
        <v>12</v>
      </c>
      <c r="NGT109" t="s">
        <v>119</v>
      </c>
      <c r="NGV109" s="8"/>
      <c r="NGY109" s="19">
        <f t="shared" ref="NGY109" si="9230">NGY105</f>
        <v>11.535</v>
      </c>
      <c r="NGZ109" s="1" t="s">
        <v>12</v>
      </c>
      <c r="NHB109" t="s">
        <v>119</v>
      </c>
      <c r="NHD109" s="8"/>
      <c r="NHG109" s="19">
        <f t="shared" ref="NHG109" si="9231">NHG105</f>
        <v>11.535</v>
      </c>
      <c r="NHH109" s="1" t="s">
        <v>12</v>
      </c>
      <c r="NHJ109" t="s">
        <v>119</v>
      </c>
      <c r="NHL109" s="8"/>
      <c r="NHO109" s="19">
        <f t="shared" ref="NHO109" si="9232">NHO105</f>
        <v>11.535</v>
      </c>
      <c r="NHP109" s="1" t="s">
        <v>12</v>
      </c>
      <c r="NHR109" t="s">
        <v>119</v>
      </c>
      <c r="NHT109" s="8"/>
      <c r="NHW109" s="19">
        <f t="shared" ref="NHW109" si="9233">NHW105</f>
        <v>11.535</v>
      </c>
      <c r="NHX109" s="1" t="s">
        <v>12</v>
      </c>
      <c r="NHZ109" t="s">
        <v>119</v>
      </c>
      <c r="NIB109" s="8"/>
      <c r="NIE109" s="19">
        <f t="shared" ref="NIE109" si="9234">NIE105</f>
        <v>11.535</v>
      </c>
      <c r="NIF109" s="1" t="s">
        <v>12</v>
      </c>
      <c r="NIH109" t="s">
        <v>119</v>
      </c>
      <c r="NIJ109" s="8"/>
      <c r="NIM109" s="19">
        <f t="shared" ref="NIM109" si="9235">NIM105</f>
        <v>11.535</v>
      </c>
      <c r="NIN109" s="1" t="s">
        <v>12</v>
      </c>
      <c r="NIP109" t="s">
        <v>119</v>
      </c>
      <c r="NIR109" s="8"/>
      <c r="NIU109" s="19">
        <f t="shared" ref="NIU109" si="9236">NIU105</f>
        <v>11.535</v>
      </c>
      <c r="NIV109" s="1" t="s">
        <v>12</v>
      </c>
      <c r="NIX109" t="s">
        <v>119</v>
      </c>
      <c r="NIZ109" s="8"/>
      <c r="NJC109" s="19">
        <f t="shared" ref="NJC109" si="9237">NJC105</f>
        <v>11.535</v>
      </c>
      <c r="NJD109" s="1" t="s">
        <v>12</v>
      </c>
      <c r="NJF109" t="s">
        <v>119</v>
      </c>
      <c r="NJH109" s="8"/>
      <c r="NJK109" s="19">
        <f t="shared" ref="NJK109" si="9238">NJK105</f>
        <v>11.535</v>
      </c>
      <c r="NJL109" s="1" t="s">
        <v>12</v>
      </c>
      <c r="NJN109" t="s">
        <v>119</v>
      </c>
      <c r="NJP109" s="8"/>
      <c r="NJS109" s="19">
        <f t="shared" ref="NJS109" si="9239">NJS105</f>
        <v>11.535</v>
      </c>
      <c r="NJT109" s="1" t="s">
        <v>12</v>
      </c>
      <c r="NJV109" t="s">
        <v>119</v>
      </c>
      <c r="NJX109" s="8"/>
      <c r="NKA109" s="19">
        <f t="shared" ref="NKA109" si="9240">NKA105</f>
        <v>11.535</v>
      </c>
      <c r="NKB109" s="1" t="s">
        <v>12</v>
      </c>
      <c r="NKD109" t="s">
        <v>119</v>
      </c>
      <c r="NKF109" s="8"/>
      <c r="NKI109" s="19">
        <f t="shared" ref="NKI109" si="9241">NKI105</f>
        <v>11.535</v>
      </c>
      <c r="NKJ109" s="1" t="s">
        <v>12</v>
      </c>
      <c r="NKL109" t="s">
        <v>119</v>
      </c>
      <c r="NKN109" s="8"/>
      <c r="NKQ109" s="19">
        <f t="shared" ref="NKQ109" si="9242">NKQ105</f>
        <v>11.535</v>
      </c>
      <c r="NKR109" s="1" t="s">
        <v>12</v>
      </c>
      <c r="NKT109" t="s">
        <v>119</v>
      </c>
      <c r="NKV109" s="8"/>
      <c r="NKY109" s="19">
        <f t="shared" ref="NKY109" si="9243">NKY105</f>
        <v>11.535</v>
      </c>
      <c r="NKZ109" s="1" t="s">
        <v>12</v>
      </c>
      <c r="NLB109" t="s">
        <v>119</v>
      </c>
      <c r="NLD109" s="8"/>
      <c r="NLG109" s="19">
        <f t="shared" ref="NLG109" si="9244">NLG105</f>
        <v>11.535</v>
      </c>
      <c r="NLH109" s="1" t="s">
        <v>12</v>
      </c>
      <c r="NLJ109" t="s">
        <v>119</v>
      </c>
      <c r="NLL109" s="8"/>
      <c r="NLO109" s="19">
        <f t="shared" ref="NLO109" si="9245">NLO105</f>
        <v>11.535</v>
      </c>
      <c r="NLP109" s="1" t="s">
        <v>12</v>
      </c>
      <c r="NLR109" t="s">
        <v>119</v>
      </c>
      <c r="NLT109" s="8"/>
      <c r="NLW109" s="19">
        <f t="shared" ref="NLW109" si="9246">NLW105</f>
        <v>11.535</v>
      </c>
      <c r="NLX109" s="1" t="s">
        <v>12</v>
      </c>
      <c r="NLZ109" t="s">
        <v>119</v>
      </c>
      <c r="NMB109" s="8"/>
      <c r="NME109" s="19">
        <f t="shared" ref="NME109" si="9247">NME105</f>
        <v>11.535</v>
      </c>
      <c r="NMF109" s="1" t="s">
        <v>12</v>
      </c>
      <c r="NMH109" t="s">
        <v>119</v>
      </c>
      <c r="NMJ109" s="8"/>
      <c r="NMM109" s="19">
        <f t="shared" ref="NMM109" si="9248">NMM105</f>
        <v>11.535</v>
      </c>
      <c r="NMN109" s="1" t="s">
        <v>12</v>
      </c>
      <c r="NMP109" t="s">
        <v>119</v>
      </c>
      <c r="NMR109" s="8"/>
      <c r="NMU109" s="19">
        <f t="shared" ref="NMU109" si="9249">NMU105</f>
        <v>11.535</v>
      </c>
      <c r="NMV109" s="1" t="s">
        <v>12</v>
      </c>
      <c r="NMX109" t="s">
        <v>119</v>
      </c>
      <c r="NMZ109" s="8"/>
      <c r="NNC109" s="19">
        <f t="shared" ref="NNC109" si="9250">NNC105</f>
        <v>11.535</v>
      </c>
      <c r="NND109" s="1" t="s">
        <v>12</v>
      </c>
      <c r="NNF109" t="s">
        <v>119</v>
      </c>
      <c r="NNH109" s="8"/>
      <c r="NNK109" s="19">
        <f t="shared" ref="NNK109" si="9251">NNK105</f>
        <v>11.535</v>
      </c>
      <c r="NNL109" s="1" t="s">
        <v>12</v>
      </c>
      <c r="NNN109" t="s">
        <v>119</v>
      </c>
      <c r="NNP109" s="8"/>
      <c r="NNS109" s="19">
        <f t="shared" ref="NNS109" si="9252">NNS105</f>
        <v>11.535</v>
      </c>
      <c r="NNT109" s="1" t="s">
        <v>12</v>
      </c>
      <c r="NNV109" t="s">
        <v>119</v>
      </c>
      <c r="NNX109" s="8"/>
      <c r="NOA109" s="19">
        <f t="shared" ref="NOA109" si="9253">NOA105</f>
        <v>11.535</v>
      </c>
      <c r="NOB109" s="1" t="s">
        <v>12</v>
      </c>
      <c r="NOD109" t="s">
        <v>119</v>
      </c>
      <c r="NOF109" s="8"/>
      <c r="NOI109" s="19">
        <f t="shared" ref="NOI109" si="9254">NOI105</f>
        <v>11.535</v>
      </c>
      <c r="NOJ109" s="1" t="s">
        <v>12</v>
      </c>
      <c r="NOL109" t="s">
        <v>119</v>
      </c>
      <c r="NON109" s="8"/>
      <c r="NOQ109" s="19">
        <f t="shared" ref="NOQ109" si="9255">NOQ105</f>
        <v>11.535</v>
      </c>
      <c r="NOR109" s="1" t="s">
        <v>12</v>
      </c>
      <c r="NOT109" t="s">
        <v>119</v>
      </c>
      <c r="NOV109" s="8"/>
      <c r="NOY109" s="19">
        <f t="shared" ref="NOY109" si="9256">NOY105</f>
        <v>11.535</v>
      </c>
      <c r="NOZ109" s="1" t="s">
        <v>12</v>
      </c>
      <c r="NPB109" t="s">
        <v>119</v>
      </c>
      <c r="NPD109" s="8"/>
      <c r="NPG109" s="19">
        <f t="shared" ref="NPG109" si="9257">NPG105</f>
        <v>11.535</v>
      </c>
      <c r="NPH109" s="1" t="s">
        <v>12</v>
      </c>
      <c r="NPJ109" t="s">
        <v>119</v>
      </c>
      <c r="NPL109" s="8"/>
      <c r="NPO109" s="19">
        <f t="shared" ref="NPO109" si="9258">NPO105</f>
        <v>11.535</v>
      </c>
      <c r="NPP109" s="1" t="s">
        <v>12</v>
      </c>
      <c r="NPR109" t="s">
        <v>119</v>
      </c>
      <c r="NPT109" s="8"/>
      <c r="NPW109" s="19">
        <f t="shared" ref="NPW109" si="9259">NPW105</f>
        <v>11.535</v>
      </c>
      <c r="NPX109" s="1" t="s">
        <v>12</v>
      </c>
      <c r="NPZ109" t="s">
        <v>119</v>
      </c>
      <c r="NQB109" s="8"/>
      <c r="NQE109" s="19">
        <f t="shared" ref="NQE109" si="9260">NQE105</f>
        <v>11.535</v>
      </c>
      <c r="NQF109" s="1" t="s">
        <v>12</v>
      </c>
      <c r="NQH109" t="s">
        <v>119</v>
      </c>
      <c r="NQJ109" s="8"/>
      <c r="NQM109" s="19">
        <f t="shared" ref="NQM109" si="9261">NQM105</f>
        <v>11.535</v>
      </c>
      <c r="NQN109" s="1" t="s">
        <v>12</v>
      </c>
      <c r="NQP109" t="s">
        <v>119</v>
      </c>
      <c r="NQR109" s="8"/>
      <c r="NQU109" s="19">
        <f t="shared" ref="NQU109" si="9262">NQU105</f>
        <v>11.535</v>
      </c>
      <c r="NQV109" s="1" t="s">
        <v>12</v>
      </c>
      <c r="NQX109" t="s">
        <v>119</v>
      </c>
      <c r="NQZ109" s="8"/>
      <c r="NRC109" s="19">
        <f t="shared" ref="NRC109" si="9263">NRC105</f>
        <v>11.535</v>
      </c>
      <c r="NRD109" s="1" t="s">
        <v>12</v>
      </c>
      <c r="NRF109" t="s">
        <v>119</v>
      </c>
      <c r="NRH109" s="8"/>
      <c r="NRK109" s="19">
        <f t="shared" ref="NRK109" si="9264">NRK105</f>
        <v>11.535</v>
      </c>
      <c r="NRL109" s="1" t="s">
        <v>12</v>
      </c>
      <c r="NRN109" t="s">
        <v>119</v>
      </c>
      <c r="NRP109" s="8"/>
      <c r="NRS109" s="19">
        <f t="shared" ref="NRS109" si="9265">NRS105</f>
        <v>11.535</v>
      </c>
      <c r="NRT109" s="1" t="s">
        <v>12</v>
      </c>
      <c r="NRV109" t="s">
        <v>119</v>
      </c>
      <c r="NRX109" s="8"/>
      <c r="NSA109" s="19">
        <f t="shared" ref="NSA109" si="9266">NSA105</f>
        <v>11.535</v>
      </c>
      <c r="NSB109" s="1" t="s">
        <v>12</v>
      </c>
      <c r="NSD109" t="s">
        <v>119</v>
      </c>
      <c r="NSF109" s="8"/>
      <c r="NSI109" s="19">
        <f t="shared" ref="NSI109" si="9267">NSI105</f>
        <v>11.535</v>
      </c>
      <c r="NSJ109" s="1" t="s">
        <v>12</v>
      </c>
      <c r="NSL109" t="s">
        <v>119</v>
      </c>
      <c r="NSN109" s="8"/>
      <c r="NSQ109" s="19">
        <f t="shared" ref="NSQ109" si="9268">NSQ105</f>
        <v>11.535</v>
      </c>
      <c r="NSR109" s="1" t="s">
        <v>12</v>
      </c>
      <c r="NST109" t="s">
        <v>119</v>
      </c>
      <c r="NSV109" s="8"/>
      <c r="NSY109" s="19">
        <f t="shared" ref="NSY109" si="9269">NSY105</f>
        <v>11.535</v>
      </c>
      <c r="NSZ109" s="1" t="s">
        <v>12</v>
      </c>
      <c r="NTB109" t="s">
        <v>119</v>
      </c>
      <c r="NTD109" s="8"/>
      <c r="NTG109" s="19">
        <f t="shared" ref="NTG109" si="9270">NTG105</f>
        <v>11.535</v>
      </c>
      <c r="NTH109" s="1" t="s">
        <v>12</v>
      </c>
      <c r="NTJ109" t="s">
        <v>119</v>
      </c>
      <c r="NTL109" s="8"/>
      <c r="NTO109" s="19">
        <f t="shared" ref="NTO109" si="9271">NTO105</f>
        <v>11.535</v>
      </c>
      <c r="NTP109" s="1" t="s">
        <v>12</v>
      </c>
      <c r="NTR109" t="s">
        <v>119</v>
      </c>
      <c r="NTT109" s="8"/>
      <c r="NTW109" s="19">
        <f t="shared" ref="NTW109" si="9272">NTW105</f>
        <v>11.535</v>
      </c>
      <c r="NTX109" s="1" t="s">
        <v>12</v>
      </c>
      <c r="NTZ109" t="s">
        <v>119</v>
      </c>
      <c r="NUB109" s="8"/>
      <c r="NUE109" s="19">
        <f t="shared" ref="NUE109" si="9273">NUE105</f>
        <v>11.535</v>
      </c>
      <c r="NUF109" s="1" t="s">
        <v>12</v>
      </c>
      <c r="NUH109" t="s">
        <v>119</v>
      </c>
      <c r="NUJ109" s="8"/>
      <c r="NUM109" s="19">
        <f t="shared" ref="NUM109" si="9274">NUM105</f>
        <v>11.535</v>
      </c>
      <c r="NUN109" s="1" t="s">
        <v>12</v>
      </c>
      <c r="NUP109" t="s">
        <v>119</v>
      </c>
      <c r="NUR109" s="8"/>
      <c r="NUU109" s="19">
        <f t="shared" ref="NUU109" si="9275">NUU105</f>
        <v>11.535</v>
      </c>
      <c r="NUV109" s="1" t="s">
        <v>12</v>
      </c>
      <c r="NUX109" t="s">
        <v>119</v>
      </c>
      <c r="NUZ109" s="8"/>
      <c r="NVC109" s="19">
        <f t="shared" ref="NVC109" si="9276">NVC105</f>
        <v>11.535</v>
      </c>
      <c r="NVD109" s="1" t="s">
        <v>12</v>
      </c>
      <c r="NVF109" t="s">
        <v>119</v>
      </c>
      <c r="NVH109" s="8"/>
      <c r="NVK109" s="19">
        <f t="shared" ref="NVK109" si="9277">NVK105</f>
        <v>11.535</v>
      </c>
      <c r="NVL109" s="1" t="s">
        <v>12</v>
      </c>
      <c r="NVN109" t="s">
        <v>119</v>
      </c>
      <c r="NVP109" s="8"/>
      <c r="NVS109" s="19">
        <f t="shared" ref="NVS109" si="9278">NVS105</f>
        <v>11.535</v>
      </c>
      <c r="NVT109" s="1" t="s">
        <v>12</v>
      </c>
      <c r="NVV109" t="s">
        <v>119</v>
      </c>
      <c r="NVX109" s="8"/>
      <c r="NWA109" s="19">
        <f t="shared" ref="NWA109" si="9279">NWA105</f>
        <v>11.535</v>
      </c>
      <c r="NWB109" s="1" t="s">
        <v>12</v>
      </c>
      <c r="NWD109" t="s">
        <v>119</v>
      </c>
      <c r="NWF109" s="8"/>
      <c r="NWI109" s="19">
        <f t="shared" ref="NWI109" si="9280">NWI105</f>
        <v>11.535</v>
      </c>
      <c r="NWJ109" s="1" t="s">
        <v>12</v>
      </c>
      <c r="NWL109" t="s">
        <v>119</v>
      </c>
      <c r="NWN109" s="8"/>
      <c r="NWQ109" s="19">
        <f t="shared" ref="NWQ109" si="9281">NWQ105</f>
        <v>11.535</v>
      </c>
      <c r="NWR109" s="1" t="s">
        <v>12</v>
      </c>
      <c r="NWT109" t="s">
        <v>119</v>
      </c>
      <c r="NWV109" s="8"/>
      <c r="NWY109" s="19">
        <f t="shared" ref="NWY109" si="9282">NWY105</f>
        <v>11.535</v>
      </c>
      <c r="NWZ109" s="1" t="s">
        <v>12</v>
      </c>
      <c r="NXB109" t="s">
        <v>119</v>
      </c>
      <c r="NXD109" s="8"/>
      <c r="NXG109" s="19">
        <f t="shared" ref="NXG109" si="9283">NXG105</f>
        <v>11.535</v>
      </c>
      <c r="NXH109" s="1" t="s">
        <v>12</v>
      </c>
      <c r="NXJ109" t="s">
        <v>119</v>
      </c>
      <c r="NXL109" s="8"/>
      <c r="NXO109" s="19">
        <f t="shared" ref="NXO109" si="9284">NXO105</f>
        <v>11.535</v>
      </c>
      <c r="NXP109" s="1" t="s">
        <v>12</v>
      </c>
      <c r="NXR109" t="s">
        <v>119</v>
      </c>
      <c r="NXT109" s="8"/>
      <c r="NXW109" s="19">
        <f t="shared" ref="NXW109" si="9285">NXW105</f>
        <v>11.535</v>
      </c>
      <c r="NXX109" s="1" t="s">
        <v>12</v>
      </c>
      <c r="NXZ109" t="s">
        <v>119</v>
      </c>
      <c r="NYB109" s="8"/>
      <c r="NYE109" s="19">
        <f t="shared" ref="NYE109" si="9286">NYE105</f>
        <v>11.535</v>
      </c>
      <c r="NYF109" s="1" t="s">
        <v>12</v>
      </c>
      <c r="NYH109" t="s">
        <v>119</v>
      </c>
      <c r="NYJ109" s="8"/>
      <c r="NYM109" s="19">
        <f t="shared" ref="NYM109" si="9287">NYM105</f>
        <v>11.535</v>
      </c>
      <c r="NYN109" s="1" t="s">
        <v>12</v>
      </c>
      <c r="NYP109" t="s">
        <v>119</v>
      </c>
      <c r="NYR109" s="8"/>
      <c r="NYU109" s="19">
        <f t="shared" ref="NYU109" si="9288">NYU105</f>
        <v>11.535</v>
      </c>
      <c r="NYV109" s="1" t="s">
        <v>12</v>
      </c>
      <c r="NYX109" t="s">
        <v>119</v>
      </c>
      <c r="NYZ109" s="8"/>
      <c r="NZC109" s="19">
        <f t="shared" ref="NZC109" si="9289">NZC105</f>
        <v>11.535</v>
      </c>
      <c r="NZD109" s="1" t="s">
        <v>12</v>
      </c>
      <c r="NZF109" t="s">
        <v>119</v>
      </c>
      <c r="NZH109" s="8"/>
      <c r="NZK109" s="19">
        <f t="shared" ref="NZK109" si="9290">NZK105</f>
        <v>11.535</v>
      </c>
      <c r="NZL109" s="1" t="s">
        <v>12</v>
      </c>
      <c r="NZN109" t="s">
        <v>119</v>
      </c>
      <c r="NZP109" s="8"/>
      <c r="NZS109" s="19">
        <f t="shared" ref="NZS109" si="9291">NZS105</f>
        <v>11.535</v>
      </c>
      <c r="NZT109" s="1" t="s">
        <v>12</v>
      </c>
      <c r="NZV109" t="s">
        <v>119</v>
      </c>
      <c r="NZX109" s="8"/>
      <c r="OAA109" s="19">
        <f t="shared" ref="OAA109" si="9292">OAA105</f>
        <v>11.535</v>
      </c>
      <c r="OAB109" s="1" t="s">
        <v>12</v>
      </c>
      <c r="OAD109" t="s">
        <v>119</v>
      </c>
      <c r="OAF109" s="8"/>
      <c r="OAI109" s="19">
        <f t="shared" ref="OAI109" si="9293">OAI105</f>
        <v>11.535</v>
      </c>
      <c r="OAJ109" s="1" t="s">
        <v>12</v>
      </c>
      <c r="OAL109" t="s">
        <v>119</v>
      </c>
      <c r="OAN109" s="8"/>
      <c r="OAQ109" s="19">
        <f t="shared" ref="OAQ109" si="9294">OAQ105</f>
        <v>11.535</v>
      </c>
      <c r="OAR109" s="1" t="s">
        <v>12</v>
      </c>
      <c r="OAT109" t="s">
        <v>119</v>
      </c>
      <c r="OAV109" s="8"/>
      <c r="OAY109" s="19">
        <f t="shared" ref="OAY109" si="9295">OAY105</f>
        <v>11.535</v>
      </c>
      <c r="OAZ109" s="1" t="s">
        <v>12</v>
      </c>
      <c r="OBB109" t="s">
        <v>119</v>
      </c>
      <c r="OBD109" s="8"/>
      <c r="OBG109" s="19">
        <f t="shared" ref="OBG109" si="9296">OBG105</f>
        <v>11.535</v>
      </c>
      <c r="OBH109" s="1" t="s">
        <v>12</v>
      </c>
      <c r="OBJ109" t="s">
        <v>119</v>
      </c>
      <c r="OBL109" s="8"/>
      <c r="OBO109" s="19">
        <f t="shared" ref="OBO109" si="9297">OBO105</f>
        <v>11.535</v>
      </c>
      <c r="OBP109" s="1" t="s">
        <v>12</v>
      </c>
      <c r="OBR109" t="s">
        <v>119</v>
      </c>
      <c r="OBT109" s="8"/>
      <c r="OBW109" s="19">
        <f t="shared" ref="OBW109" si="9298">OBW105</f>
        <v>11.535</v>
      </c>
      <c r="OBX109" s="1" t="s">
        <v>12</v>
      </c>
      <c r="OBZ109" t="s">
        <v>119</v>
      </c>
      <c r="OCB109" s="8"/>
      <c r="OCE109" s="19">
        <f t="shared" ref="OCE109" si="9299">OCE105</f>
        <v>11.535</v>
      </c>
      <c r="OCF109" s="1" t="s">
        <v>12</v>
      </c>
      <c r="OCH109" t="s">
        <v>119</v>
      </c>
      <c r="OCJ109" s="8"/>
      <c r="OCM109" s="19">
        <f t="shared" ref="OCM109" si="9300">OCM105</f>
        <v>11.535</v>
      </c>
      <c r="OCN109" s="1" t="s">
        <v>12</v>
      </c>
      <c r="OCP109" t="s">
        <v>119</v>
      </c>
      <c r="OCR109" s="8"/>
      <c r="OCU109" s="19">
        <f t="shared" ref="OCU109" si="9301">OCU105</f>
        <v>11.535</v>
      </c>
      <c r="OCV109" s="1" t="s">
        <v>12</v>
      </c>
      <c r="OCX109" t="s">
        <v>119</v>
      </c>
      <c r="OCZ109" s="8"/>
      <c r="ODC109" s="19">
        <f t="shared" ref="ODC109" si="9302">ODC105</f>
        <v>11.535</v>
      </c>
      <c r="ODD109" s="1" t="s">
        <v>12</v>
      </c>
      <c r="ODF109" t="s">
        <v>119</v>
      </c>
      <c r="ODH109" s="8"/>
      <c r="ODK109" s="19">
        <f t="shared" ref="ODK109" si="9303">ODK105</f>
        <v>11.535</v>
      </c>
      <c r="ODL109" s="1" t="s">
        <v>12</v>
      </c>
      <c r="ODN109" t="s">
        <v>119</v>
      </c>
      <c r="ODP109" s="8"/>
      <c r="ODS109" s="19">
        <f t="shared" ref="ODS109" si="9304">ODS105</f>
        <v>11.535</v>
      </c>
      <c r="ODT109" s="1" t="s">
        <v>12</v>
      </c>
      <c r="ODV109" t="s">
        <v>119</v>
      </c>
      <c r="ODX109" s="8"/>
      <c r="OEA109" s="19">
        <f t="shared" ref="OEA109" si="9305">OEA105</f>
        <v>11.535</v>
      </c>
      <c r="OEB109" s="1" t="s">
        <v>12</v>
      </c>
      <c r="OED109" t="s">
        <v>119</v>
      </c>
      <c r="OEF109" s="8"/>
      <c r="OEI109" s="19">
        <f t="shared" ref="OEI109" si="9306">OEI105</f>
        <v>11.535</v>
      </c>
      <c r="OEJ109" s="1" t="s">
        <v>12</v>
      </c>
      <c r="OEL109" t="s">
        <v>119</v>
      </c>
      <c r="OEN109" s="8"/>
      <c r="OEQ109" s="19">
        <f t="shared" ref="OEQ109" si="9307">OEQ105</f>
        <v>11.535</v>
      </c>
      <c r="OER109" s="1" t="s">
        <v>12</v>
      </c>
      <c r="OET109" t="s">
        <v>119</v>
      </c>
      <c r="OEV109" s="8"/>
      <c r="OEY109" s="19">
        <f t="shared" ref="OEY109" si="9308">OEY105</f>
        <v>11.535</v>
      </c>
      <c r="OEZ109" s="1" t="s">
        <v>12</v>
      </c>
      <c r="OFB109" t="s">
        <v>119</v>
      </c>
      <c r="OFD109" s="8"/>
      <c r="OFG109" s="19">
        <f t="shared" ref="OFG109" si="9309">OFG105</f>
        <v>11.535</v>
      </c>
      <c r="OFH109" s="1" t="s">
        <v>12</v>
      </c>
      <c r="OFJ109" t="s">
        <v>119</v>
      </c>
      <c r="OFL109" s="8"/>
      <c r="OFO109" s="19">
        <f t="shared" ref="OFO109" si="9310">OFO105</f>
        <v>11.535</v>
      </c>
      <c r="OFP109" s="1" t="s">
        <v>12</v>
      </c>
      <c r="OFR109" t="s">
        <v>119</v>
      </c>
      <c r="OFT109" s="8"/>
      <c r="OFW109" s="19">
        <f t="shared" ref="OFW109" si="9311">OFW105</f>
        <v>11.535</v>
      </c>
      <c r="OFX109" s="1" t="s">
        <v>12</v>
      </c>
      <c r="OFZ109" t="s">
        <v>119</v>
      </c>
      <c r="OGB109" s="8"/>
      <c r="OGE109" s="19">
        <f t="shared" ref="OGE109" si="9312">OGE105</f>
        <v>11.535</v>
      </c>
      <c r="OGF109" s="1" t="s">
        <v>12</v>
      </c>
      <c r="OGH109" t="s">
        <v>119</v>
      </c>
      <c r="OGJ109" s="8"/>
      <c r="OGM109" s="19">
        <f t="shared" ref="OGM109" si="9313">OGM105</f>
        <v>11.535</v>
      </c>
      <c r="OGN109" s="1" t="s">
        <v>12</v>
      </c>
      <c r="OGP109" t="s">
        <v>119</v>
      </c>
      <c r="OGR109" s="8"/>
      <c r="OGU109" s="19">
        <f t="shared" ref="OGU109" si="9314">OGU105</f>
        <v>11.535</v>
      </c>
      <c r="OGV109" s="1" t="s">
        <v>12</v>
      </c>
      <c r="OGX109" t="s">
        <v>119</v>
      </c>
      <c r="OGZ109" s="8"/>
      <c r="OHC109" s="19">
        <f t="shared" ref="OHC109" si="9315">OHC105</f>
        <v>11.535</v>
      </c>
      <c r="OHD109" s="1" t="s">
        <v>12</v>
      </c>
      <c r="OHF109" t="s">
        <v>119</v>
      </c>
      <c r="OHH109" s="8"/>
      <c r="OHK109" s="19">
        <f t="shared" ref="OHK109" si="9316">OHK105</f>
        <v>11.535</v>
      </c>
      <c r="OHL109" s="1" t="s">
        <v>12</v>
      </c>
      <c r="OHN109" t="s">
        <v>119</v>
      </c>
      <c r="OHP109" s="8"/>
      <c r="OHS109" s="19">
        <f t="shared" ref="OHS109" si="9317">OHS105</f>
        <v>11.535</v>
      </c>
      <c r="OHT109" s="1" t="s">
        <v>12</v>
      </c>
      <c r="OHV109" t="s">
        <v>119</v>
      </c>
      <c r="OHX109" s="8"/>
      <c r="OIA109" s="19">
        <f t="shared" ref="OIA109" si="9318">OIA105</f>
        <v>11.535</v>
      </c>
      <c r="OIB109" s="1" t="s">
        <v>12</v>
      </c>
      <c r="OID109" t="s">
        <v>119</v>
      </c>
      <c r="OIF109" s="8"/>
      <c r="OII109" s="19">
        <f t="shared" ref="OII109" si="9319">OII105</f>
        <v>11.535</v>
      </c>
      <c r="OIJ109" s="1" t="s">
        <v>12</v>
      </c>
      <c r="OIL109" t="s">
        <v>119</v>
      </c>
      <c r="OIN109" s="8"/>
      <c r="OIQ109" s="19">
        <f t="shared" ref="OIQ109" si="9320">OIQ105</f>
        <v>11.535</v>
      </c>
      <c r="OIR109" s="1" t="s">
        <v>12</v>
      </c>
      <c r="OIT109" t="s">
        <v>119</v>
      </c>
      <c r="OIV109" s="8"/>
      <c r="OIY109" s="19">
        <f t="shared" ref="OIY109" si="9321">OIY105</f>
        <v>11.535</v>
      </c>
      <c r="OIZ109" s="1" t="s">
        <v>12</v>
      </c>
      <c r="OJB109" t="s">
        <v>119</v>
      </c>
      <c r="OJD109" s="8"/>
      <c r="OJG109" s="19">
        <f t="shared" ref="OJG109" si="9322">OJG105</f>
        <v>11.535</v>
      </c>
      <c r="OJH109" s="1" t="s">
        <v>12</v>
      </c>
      <c r="OJJ109" t="s">
        <v>119</v>
      </c>
      <c r="OJL109" s="8"/>
      <c r="OJO109" s="19">
        <f t="shared" ref="OJO109" si="9323">OJO105</f>
        <v>11.535</v>
      </c>
      <c r="OJP109" s="1" t="s">
        <v>12</v>
      </c>
      <c r="OJR109" t="s">
        <v>119</v>
      </c>
      <c r="OJT109" s="8"/>
      <c r="OJW109" s="19">
        <f t="shared" ref="OJW109" si="9324">OJW105</f>
        <v>11.535</v>
      </c>
      <c r="OJX109" s="1" t="s">
        <v>12</v>
      </c>
      <c r="OJZ109" t="s">
        <v>119</v>
      </c>
      <c r="OKB109" s="8"/>
      <c r="OKE109" s="19">
        <f t="shared" ref="OKE109" si="9325">OKE105</f>
        <v>11.535</v>
      </c>
      <c r="OKF109" s="1" t="s">
        <v>12</v>
      </c>
      <c r="OKH109" t="s">
        <v>119</v>
      </c>
      <c r="OKJ109" s="8"/>
      <c r="OKM109" s="19">
        <f t="shared" ref="OKM109" si="9326">OKM105</f>
        <v>11.535</v>
      </c>
      <c r="OKN109" s="1" t="s">
        <v>12</v>
      </c>
      <c r="OKP109" t="s">
        <v>119</v>
      </c>
      <c r="OKR109" s="8"/>
      <c r="OKU109" s="19">
        <f t="shared" ref="OKU109" si="9327">OKU105</f>
        <v>11.535</v>
      </c>
      <c r="OKV109" s="1" t="s">
        <v>12</v>
      </c>
      <c r="OKX109" t="s">
        <v>119</v>
      </c>
      <c r="OKZ109" s="8"/>
      <c r="OLC109" s="19">
        <f t="shared" ref="OLC109" si="9328">OLC105</f>
        <v>11.535</v>
      </c>
      <c r="OLD109" s="1" t="s">
        <v>12</v>
      </c>
      <c r="OLF109" t="s">
        <v>119</v>
      </c>
      <c r="OLH109" s="8"/>
      <c r="OLK109" s="19">
        <f t="shared" ref="OLK109" si="9329">OLK105</f>
        <v>11.535</v>
      </c>
      <c r="OLL109" s="1" t="s">
        <v>12</v>
      </c>
      <c r="OLN109" t="s">
        <v>119</v>
      </c>
      <c r="OLP109" s="8"/>
      <c r="OLS109" s="19">
        <f t="shared" ref="OLS109" si="9330">OLS105</f>
        <v>11.535</v>
      </c>
      <c r="OLT109" s="1" t="s">
        <v>12</v>
      </c>
      <c r="OLV109" t="s">
        <v>119</v>
      </c>
      <c r="OLX109" s="8"/>
      <c r="OMA109" s="19">
        <f t="shared" ref="OMA109" si="9331">OMA105</f>
        <v>11.535</v>
      </c>
      <c r="OMB109" s="1" t="s">
        <v>12</v>
      </c>
      <c r="OMD109" t="s">
        <v>119</v>
      </c>
      <c r="OMF109" s="8"/>
      <c r="OMI109" s="19">
        <f t="shared" ref="OMI109" si="9332">OMI105</f>
        <v>11.535</v>
      </c>
      <c r="OMJ109" s="1" t="s">
        <v>12</v>
      </c>
      <c r="OML109" t="s">
        <v>119</v>
      </c>
      <c r="OMN109" s="8"/>
      <c r="OMQ109" s="19">
        <f t="shared" ref="OMQ109" si="9333">OMQ105</f>
        <v>11.535</v>
      </c>
      <c r="OMR109" s="1" t="s">
        <v>12</v>
      </c>
      <c r="OMT109" t="s">
        <v>119</v>
      </c>
      <c r="OMV109" s="8"/>
      <c r="OMY109" s="19">
        <f t="shared" ref="OMY109" si="9334">OMY105</f>
        <v>11.535</v>
      </c>
      <c r="OMZ109" s="1" t="s">
        <v>12</v>
      </c>
      <c r="ONB109" t="s">
        <v>119</v>
      </c>
      <c r="OND109" s="8"/>
      <c r="ONG109" s="19">
        <f t="shared" ref="ONG109" si="9335">ONG105</f>
        <v>11.535</v>
      </c>
      <c r="ONH109" s="1" t="s">
        <v>12</v>
      </c>
      <c r="ONJ109" t="s">
        <v>119</v>
      </c>
      <c r="ONL109" s="8"/>
      <c r="ONO109" s="19">
        <f t="shared" ref="ONO109" si="9336">ONO105</f>
        <v>11.535</v>
      </c>
      <c r="ONP109" s="1" t="s">
        <v>12</v>
      </c>
      <c r="ONR109" t="s">
        <v>119</v>
      </c>
      <c r="ONT109" s="8"/>
      <c r="ONW109" s="19">
        <f t="shared" ref="ONW109" si="9337">ONW105</f>
        <v>11.535</v>
      </c>
      <c r="ONX109" s="1" t="s">
        <v>12</v>
      </c>
      <c r="ONZ109" t="s">
        <v>119</v>
      </c>
      <c r="OOB109" s="8"/>
      <c r="OOE109" s="19">
        <f t="shared" ref="OOE109" si="9338">OOE105</f>
        <v>11.535</v>
      </c>
      <c r="OOF109" s="1" t="s">
        <v>12</v>
      </c>
      <c r="OOH109" t="s">
        <v>119</v>
      </c>
      <c r="OOJ109" s="8"/>
      <c r="OOM109" s="19">
        <f t="shared" ref="OOM109" si="9339">OOM105</f>
        <v>11.535</v>
      </c>
      <c r="OON109" s="1" t="s">
        <v>12</v>
      </c>
      <c r="OOP109" t="s">
        <v>119</v>
      </c>
      <c r="OOR109" s="8"/>
      <c r="OOU109" s="19">
        <f t="shared" ref="OOU109" si="9340">OOU105</f>
        <v>11.535</v>
      </c>
      <c r="OOV109" s="1" t="s">
        <v>12</v>
      </c>
      <c r="OOX109" t="s">
        <v>119</v>
      </c>
      <c r="OOZ109" s="8"/>
      <c r="OPC109" s="19">
        <f t="shared" ref="OPC109" si="9341">OPC105</f>
        <v>11.535</v>
      </c>
      <c r="OPD109" s="1" t="s">
        <v>12</v>
      </c>
      <c r="OPF109" t="s">
        <v>119</v>
      </c>
      <c r="OPH109" s="8"/>
      <c r="OPK109" s="19">
        <f t="shared" ref="OPK109" si="9342">OPK105</f>
        <v>11.535</v>
      </c>
      <c r="OPL109" s="1" t="s">
        <v>12</v>
      </c>
      <c r="OPN109" t="s">
        <v>119</v>
      </c>
      <c r="OPP109" s="8"/>
      <c r="OPS109" s="19">
        <f t="shared" ref="OPS109" si="9343">OPS105</f>
        <v>11.535</v>
      </c>
      <c r="OPT109" s="1" t="s">
        <v>12</v>
      </c>
      <c r="OPV109" t="s">
        <v>119</v>
      </c>
      <c r="OPX109" s="8"/>
      <c r="OQA109" s="19">
        <f t="shared" ref="OQA109" si="9344">OQA105</f>
        <v>11.535</v>
      </c>
      <c r="OQB109" s="1" t="s">
        <v>12</v>
      </c>
      <c r="OQD109" t="s">
        <v>119</v>
      </c>
      <c r="OQF109" s="8"/>
      <c r="OQI109" s="19">
        <f t="shared" ref="OQI109" si="9345">OQI105</f>
        <v>11.535</v>
      </c>
      <c r="OQJ109" s="1" t="s">
        <v>12</v>
      </c>
      <c r="OQL109" t="s">
        <v>119</v>
      </c>
      <c r="OQN109" s="8"/>
      <c r="OQQ109" s="19">
        <f t="shared" ref="OQQ109" si="9346">OQQ105</f>
        <v>11.535</v>
      </c>
      <c r="OQR109" s="1" t="s">
        <v>12</v>
      </c>
      <c r="OQT109" t="s">
        <v>119</v>
      </c>
      <c r="OQV109" s="8"/>
      <c r="OQY109" s="19">
        <f t="shared" ref="OQY109" si="9347">OQY105</f>
        <v>11.535</v>
      </c>
      <c r="OQZ109" s="1" t="s">
        <v>12</v>
      </c>
      <c r="ORB109" t="s">
        <v>119</v>
      </c>
      <c r="ORD109" s="8"/>
      <c r="ORG109" s="19">
        <f t="shared" ref="ORG109" si="9348">ORG105</f>
        <v>11.535</v>
      </c>
      <c r="ORH109" s="1" t="s">
        <v>12</v>
      </c>
      <c r="ORJ109" t="s">
        <v>119</v>
      </c>
      <c r="ORL109" s="8"/>
      <c r="ORO109" s="19">
        <f t="shared" ref="ORO109" si="9349">ORO105</f>
        <v>11.535</v>
      </c>
      <c r="ORP109" s="1" t="s">
        <v>12</v>
      </c>
      <c r="ORR109" t="s">
        <v>119</v>
      </c>
      <c r="ORT109" s="8"/>
      <c r="ORW109" s="19">
        <f t="shared" ref="ORW109" si="9350">ORW105</f>
        <v>11.535</v>
      </c>
      <c r="ORX109" s="1" t="s">
        <v>12</v>
      </c>
      <c r="ORZ109" t="s">
        <v>119</v>
      </c>
      <c r="OSB109" s="8"/>
      <c r="OSE109" s="19">
        <f t="shared" ref="OSE109" si="9351">OSE105</f>
        <v>11.535</v>
      </c>
      <c r="OSF109" s="1" t="s">
        <v>12</v>
      </c>
      <c r="OSH109" t="s">
        <v>119</v>
      </c>
      <c r="OSJ109" s="8"/>
      <c r="OSM109" s="19">
        <f t="shared" ref="OSM109" si="9352">OSM105</f>
        <v>11.535</v>
      </c>
      <c r="OSN109" s="1" t="s">
        <v>12</v>
      </c>
      <c r="OSP109" t="s">
        <v>119</v>
      </c>
      <c r="OSR109" s="8"/>
      <c r="OSU109" s="19">
        <f t="shared" ref="OSU109" si="9353">OSU105</f>
        <v>11.535</v>
      </c>
      <c r="OSV109" s="1" t="s">
        <v>12</v>
      </c>
      <c r="OSX109" t="s">
        <v>119</v>
      </c>
      <c r="OSZ109" s="8"/>
      <c r="OTC109" s="19">
        <f t="shared" ref="OTC109" si="9354">OTC105</f>
        <v>11.535</v>
      </c>
      <c r="OTD109" s="1" t="s">
        <v>12</v>
      </c>
      <c r="OTF109" t="s">
        <v>119</v>
      </c>
      <c r="OTH109" s="8"/>
      <c r="OTK109" s="19">
        <f t="shared" ref="OTK109" si="9355">OTK105</f>
        <v>11.535</v>
      </c>
      <c r="OTL109" s="1" t="s">
        <v>12</v>
      </c>
      <c r="OTN109" t="s">
        <v>119</v>
      </c>
      <c r="OTP109" s="8"/>
      <c r="OTS109" s="19">
        <f t="shared" ref="OTS109" si="9356">OTS105</f>
        <v>11.535</v>
      </c>
      <c r="OTT109" s="1" t="s">
        <v>12</v>
      </c>
      <c r="OTV109" t="s">
        <v>119</v>
      </c>
      <c r="OTX109" s="8"/>
      <c r="OUA109" s="19">
        <f t="shared" ref="OUA109" si="9357">OUA105</f>
        <v>11.535</v>
      </c>
      <c r="OUB109" s="1" t="s">
        <v>12</v>
      </c>
      <c r="OUD109" t="s">
        <v>119</v>
      </c>
      <c r="OUF109" s="8"/>
      <c r="OUI109" s="19">
        <f t="shared" ref="OUI109" si="9358">OUI105</f>
        <v>11.535</v>
      </c>
      <c r="OUJ109" s="1" t="s">
        <v>12</v>
      </c>
      <c r="OUL109" t="s">
        <v>119</v>
      </c>
      <c r="OUN109" s="8"/>
      <c r="OUQ109" s="19">
        <f t="shared" ref="OUQ109" si="9359">OUQ105</f>
        <v>11.535</v>
      </c>
      <c r="OUR109" s="1" t="s">
        <v>12</v>
      </c>
      <c r="OUT109" t="s">
        <v>119</v>
      </c>
      <c r="OUV109" s="8"/>
      <c r="OUY109" s="19">
        <f t="shared" ref="OUY109" si="9360">OUY105</f>
        <v>11.535</v>
      </c>
      <c r="OUZ109" s="1" t="s">
        <v>12</v>
      </c>
      <c r="OVB109" t="s">
        <v>119</v>
      </c>
      <c r="OVD109" s="8"/>
      <c r="OVG109" s="19">
        <f t="shared" ref="OVG109" si="9361">OVG105</f>
        <v>11.535</v>
      </c>
      <c r="OVH109" s="1" t="s">
        <v>12</v>
      </c>
      <c r="OVJ109" t="s">
        <v>119</v>
      </c>
      <c r="OVL109" s="8"/>
      <c r="OVO109" s="19">
        <f t="shared" ref="OVO109" si="9362">OVO105</f>
        <v>11.535</v>
      </c>
      <c r="OVP109" s="1" t="s">
        <v>12</v>
      </c>
      <c r="OVR109" t="s">
        <v>119</v>
      </c>
      <c r="OVT109" s="8"/>
      <c r="OVW109" s="19">
        <f t="shared" ref="OVW109" si="9363">OVW105</f>
        <v>11.535</v>
      </c>
      <c r="OVX109" s="1" t="s">
        <v>12</v>
      </c>
      <c r="OVZ109" t="s">
        <v>119</v>
      </c>
      <c r="OWB109" s="8"/>
      <c r="OWE109" s="19">
        <f t="shared" ref="OWE109" si="9364">OWE105</f>
        <v>11.535</v>
      </c>
      <c r="OWF109" s="1" t="s">
        <v>12</v>
      </c>
      <c r="OWH109" t="s">
        <v>119</v>
      </c>
      <c r="OWJ109" s="8"/>
      <c r="OWM109" s="19">
        <f t="shared" ref="OWM109" si="9365">OWM105</f>
        <v>11.535</v>
      </c>
      <c r="OWN109" s="1" t="s">
        <v>12</v>
      </c>
      <c r="OWP109" t="s">
        <v>119</v>
      </c>
      <c r="OWR109" s="8"/>
      <c r="OWU109" s="19">
        <f t="shared" ref="OWU109" si="9366">OWU105</f>
        <v>11.535</v>
      </c>
      <c r="OWV109" s="1" t="s">
        <v>12</v>
      </c>
      <c r="OWX109" t="s">
        <v>119</v>
      </c>
      <c r="OWZ109" s="8"/>
      <c r="OXC109" s="19">
        <f t="shared" ref="OXC109" si="9367">OXC105</f>
        <v>11.535</v>
      </c>
      <c r="OXD109" s="1" t="s">
        <v>12</v>
      </c>
      <c r="OXF109" t="s">
        <v>119</v>
      </c>
      <c r="OXH109" s="8"/>
      <c r="OXK109" s="19">
        <f t="shared" ref="OXK109" si="9368">OXK105</f>
        <v>11.535</v>
      </c>
      <c r="OXL109" s="1" t="s">
        <v>12</v>
      </c>
      <c r="OXN109" t="s">
        <v>119</v>
      </c>
      <c r="OXP109" s="8"/>
      <c r="OXS109" s="19">
        <f t="shared" ref="OXS109" si="9369">OXS105</f>
        <v>11.535</v>
      </c>
      <c r="OXT109" s="1" t="s">
        <v>12</v>
      </c>
      <c r="OXV109" t="s">
        <v>119</v>
      </c>
      <c r="OXX109" s="8"/>
      <c r="OYA109" s="19">
        <f t="shared" ref="OYA109" si="9370">OYA105</f>
        <v>11.535</v>
      </c>
      <c r="OYB109" s="1" t="s">
        <v>12</v>
      </c>
      <c r="OYD109" t="s">
        <v>119</v>
      </c>
      <c r="OYF109" s="8"/>
      <c r="OYI109" s="19">
        <f t="shared" ref="OYI109" si="9371">OYI105</f>
        <v>11.535</v>
      </c>
      <c r="OYJ109" s="1" t="s">
        <v>12</v>
      </c>
      <c r="OYL109" t="s">
        <v>119</v>
      </c>
      <c r="OYN109" s="8"/>
      <c r="OYQ109" s="19">
        <f t="shared" ref="OYQ109" si="9372">OYQ105</f>
        <v>11.535</v>
      </c>
      <c r="OYR109" s="1" t="s">
        <v>12</v>
      </c>
      <c r="OYT109" t="s">
        <v>119</v>
      </c>
      <c r="OYV109" s="8"/>
      <c r="OYY109" s="19">
        <f t="shared" ref="OYY109" si="9373">OYY105</f>
        <v>11.535</v>
      </c>
      <c r="OYZ109" s="1" t="s">
        <v>12</v>
      </c>
      <c r="OZB109" t="s">
        <v>119</v>
      </c>
      <c r="OZD109" s="8"/>
      <c r="OZG109" s="19">
        <f t="shared" ref="OZG109" si="9374">OZG105</f>
        <v>11.535</v>
      </c>
      <c r="OZH109" s="1" t="s">
        <v>12</v>
      </c>
      <c r="OZJ109" t="s">
        <v>119</v>
      </c>
      <c r="OZL109" s="8"/>
      <c r="OZO109" s="19">
        <f t="shared" ref="OZO109" si="9375">OZO105</f>
        <v>11.535</v>
      </c>
      <c r="OZP109" s="1" t="s">
        <v>12</v>
      </c>
      <c r="OZR109" t="s">
        <v>119</v>
      </c>
      <c r="OZT109" s="8"/>
      <c r="OZW109" s="19">
        <f t="shared" ref="OZW109" si="9376">OZW105</f>
        <v>11.535</v>
      </c>
      <c r="OZX109" s="1" t="s">
        <v>12</v>
      </c>
      <c r="OZZ109" t="s">
        <v>119</v>
      </c>
      <c r="PAB109" s="8"/>
      <c r="PAE109" s="19">
        <f t="shared" ref="PAE109" si="9377">PAE105</f>
        <v>11.535</v>
      </c>
      <c r="PAF109" s="1" t="s">
        <v>12</v>
      </c>
      <c r="PAH109" t="s">
        <v>119</v>
      </c>
      <c r="PAJ109" s="8"/>
      <c r="PAM109" s="19">
        <f t="shared" ref="PAM109" si="9378">PAM105</f>
        <v>11.535</v>
      </c>
      <c r="PAN109" s="1" t="s">
        <v>12</v>
      </c>
      <c r="PAP109" t="s">
        <v>119</v>
      </c>
      <c r="PAR109" s="8"/>
      <c r="PAU109" s="19">
        <f t="shared" ref="PAU109" si="9379">PAU105</f>
        <v>11.535</v>
      </c>
      <c r="PAV109" s="1" t="s">
        <v>12</v>
      </c>
      <c r="PAX109" t="s">
        <v>119</v>
      </c>
      <c r="PAZ109" s="8"/>
      <c r="PBC109" s="19">
        <f t="shared" ref="PBC109" si="9380">PBC105</f>
        <v>11.535</v>
      </c>
      <c r="PBD109" s="1" t="s">
        <v>12</v>
      </c>
      <c r="PBF109" t="s">
        <v>119</v>
      </c>
      <c r="PBH109" s="8"/>
      <c r="PBK109" s="19">
        <f t="shared" ref="PBK109" si="9381">PBK105</f>
        <v>11.535</v>
      </c>
      <c r="PBL109" s="1" t="s">
        <v>12</v>
      </c>
      <c r="PBN109" t="s">
        <v>119</v>
      </c>
      <c r="PBP109" s="8"/>
      <c r="PBS109" s="19">
        <f t="shared" ref="PBS109" si="9382">PBS105</f>
        <v>11.535</v>
      </c>
      <c r="PBT109" s="1" t="s">
        <v>12</v>
      </c>
      <c r="PBV109" t="s">
        <v>119</v>
      </c>
      <c r="PBX109" s="8"/>
      <c r="PCA109" s="19">
        <f t="shared" ref="PCA109" si="9383">PCA105</f>
        <v>11.535</v>
      </c>
      <c r="PCB109" s="1" t="s">
        <v>12</v>
      </c>
      <c r="PCD109" t="s">
        <v>119</v>
      </c>
      <c r="PCF109" s="8"/>
      <c r="PCI109" s="19">
        <f t="shared" ref="PCI109" si="9384">PCI105</f>
        <v>11.535</v>
      </c>
      <c r="PCJ109" s="1" t="s">
        <v>12</v>
      </c>
      <c r="PCL109" t="s">
        <v>119</v>
      </c>
      <c r="PCN109" s="8"/>
      <c r="PCQ109" s="19">
        <f t="shared" ref="PCQ109" si="9385">PCQ105</f>
        <v>11.535</v>
      </c>
      <c r="PCR109" s="1" t="s">
        <v>12</v>
      </c>
      <c r="PCT109" t="s">
        <v>119</v>
      </c>
      <c r="PCV109" s="8"/>
      <c r="PCY109" s="19">
        <f t="shared" ref="PCY109" si="9386">PCY105</f>
        <v>11.535</v>
      </c>
      <c r="PCZ109" s="1" t="s">
        <v>12</v>
      </c>
      <c r="PDB109" t="s">
        <v>119</v>
      </c>
      <c r="PDD109" s="8"/>
      <c r="PDG109" s="19">
        <f t="shared" ref="PDG109" si="9387">PDG105</f>
        <v>11.535</v>
      </c>
      <c r="PDH109" s="1" t="s">
        <v>12</v>
      </c>
      <c r="PDJ109" t="s">
        <v>119</v>
      </c>
      <c r="PDL109" s="8"/>
      <c r="PDO109" s="19">
        <f t="shared" ref="PDO109" si="9388">PDO105</f>
        <v>11.535</v>
      </c>
      <c r="PDP109" s="1" t="s">
        <v>12</v>
      </c>
      <c r="PDR109" t="s">
        <v>119</v>
      </c>
      <c r="PDT109" s="8"/>
      <c r="PDW109" s="19">
        <f t="shared" ref="PDW109" si="9389">PDW105</f>
        <v>11.535</v>
      </c>
      <c r="PDX109" s="1" t="s">
        <v>12</v>
      </c>
      <c r="PDZ109" t="s">
        <v>119</v>
      </c>
      <c r="PEB109" s="8"/>
      <c r="PEE109" s="19">
        <f t="shared" ref="PEE109" si="9390">PEE105</f>
        <v>11.535</v>
      </c>
      <c r="PEF109" s="1" t="s">
        <v>12</v>
      </c>
      <c r="PEH109" t="s">
        <v>119</v>
      </c>
      <c r="PEJ109" s="8"/>
      <c r="PEM109" s="19">
        <f t="shared" ref="PEM109" si="9391">PEM105</f>
        <v>11.535</v>
      </c>
      <c r="PEN109" s="1" t="s">
        <v>12</v>
      </c>
      <c r="PEP109" t="s">
        <v>119</v>
      </c>
      <c r="PER109" s="8"/>
      <c r="PEU109" s="19">
        <f t="shared" ref="PEU109" si="9392">PEU105</f>
        <v>11.535</v>
      </c>
      <c r="PEV109" s="1" t="s">
        <v>12</v>
      </c>
      <c r="PEX109" t="s">
        <v>119</v>
      </c>
      <c r="PEZ109" s="8"/>
      <c r="PFC109" s="19">
        <f t="shared" ref="PFC109" si="9393">PFC105</f>
        <v>11.535</v>
      </c>
      <c r="PFD109" s="1" t="s">
        <v>12</v>
      </c>
      <c r="PFF109" t="s">
        <v>119</v>
      </c>
      <c r="PFH109" s="8"/>
      <c r="PFK109" s="19">
        <f t="shared" ref="PFK109" si="9394">PFK105</f>
        <v>11.535</v>
      </c>
      <c r="PFL109" s="1" t="s">
        <v>12</v>
      </c>
      <c r="PFN109" t="s">
        <v>119</v>
      </c>
      <c r="PFP109" s="8"/>
      <c r="PFS109" s="19">
        <f t="shared" ref="PFS109" si="9395">PFS105</f>
        <v>11.535</v>
      </c>
      <c r="PFT109" s="1" t="s">
        <v>12</v>
      </c>
      <c r="PFV109" t="s">
        <v>119</v>
      </c>
      <c r="PFX109" s="8"/>
      <c r="PGA109" s="19">
        <f t="shared" ref="PGA109" si="9396">PGA105</f>
        <v>11.535</v>
      </c>
      <c r="PGB109" s="1" t="s">
        <v>12</v>
      </c>
      <c r="PGD109" t="s">
        <v>119</v>
      </c>
      <c r="PGF109" s="8"/>
      <c r="PGI109" s="19">
        <f t="shared" ref="PGI109" si="9397">PGI105</f>
        <v>11.535</v>
      </c>
      <c r="PGJ109" s="1" t="s">
        <v>12</v>
      </c>
      <c r="PGL109" t="s">
        <v>119</v>
      </c>
      <c r="PGN109" s="8"/>
      <c r="PGQ109" s="19">
        <f t="shared" ref="PGQ109" si="9398">PGQ105</f>
        <v>11.535</v>
      </c>
      <c r="PGR109" s="1" t="s">
        <v>12</v>
      </c>
      <c r="PGT109" t="s">
        <v>119</v>
      </c>
      <c r="PGV109" s="8"/>
      <c r="PGY109" s="19">
        <f t="shared" ref="PGY109" si="9399">PGY105</f>
        <v>11.535</v>
      </c>
      <c r="PGZ109" s="1" t="s">
        <v>12</v>
      </c>
      <c r="PHB109" t="s">
        <v>119</v>
      </c>
      <c r="PHD109" s="8"/>
      <c r="PHG109" s="19">
        <f t="shared" ref="PHG109" si="9400">PHG105</f>
        <v>11.535</v>
      </c>
      <c r="PHH109" s="1" t="s">
        <v>12</v>
      </c>
      <c r="PHJ109" t="s">
        <v>119</v>
      </c>
      <c r="PHL109" s="8"/>
      <c r="PHO109" s="19">
        <f t="shared" ref="PHO109" si="9401">PHO105</f>
        <v>11.535</v>
      </c>
      <c r="PHP109" s="1" t="s">
        <v>12</v>
      </c>
      <c r="PHR109" t="s">
        <v>119</v>
      </c>
      <c r="PHT109" s="8"/>
      <c r="PHW109" s="19">
        <f t="shared" ref="PHW109" si="9402">PHW105</f>
        <v>11.535</v>
      </c>
      <c r="PHX109" s="1" t="s">
        <v>12</v>
      </c>
      <c r="PHZ109" t="s">
        <v>119</v>
      </c>
      <c r="PIB109" s="8"/>
      <c r="PIE109" s="19">
        <f t="shared" ref="PIE109" si="9403">PIE105</f>
        <v>11.535</v>
      </c>
      <c r="PIF109" s="1" t="s">
        <v>12</v>
      </c>
      <c r="PIH109" t="s">
        <v>119</v>
      </c>
      <c r="PIJ109" s="8"/>
      <c r="PIM109" s="19">
        <f t="shared" ref="PIM109" si="9404">PIM105</f>
        <v>11.535</v>
      </c>
      <c r="PIN109" s="1" t="s">
        <v>12</v>
      </c>
      <c r="PIP109" t="s">
        <v>119</v>
      </c>
      <c r="PIR109" s="8"/>
      <c r="PIU109" s="19">
        <f t="shared" ref="PIU109" si="9405">PIU105</f>
        <v>11.535</v>
      </c>
      <c r="PIV109" s="1" t="s">
        <v>12</v>
      </c>
      <c r="PIX109" t="s">
        <v>119</v>
      </c>
      <c r="PIZ109" s="8"/>
      <c r="PJC109" s="19">
        <f t="shared" ref="PJC109" si="9406">PJC105</f>
        <v>11.535</v>
      </c>
      <c r="PJD109" s="1" t="s">
        <v>12</v>
      </c>
      <c r="PJF109" t="s">
        <v>119</v>
      </c>
      <c r="PJH109" s="8"/>
      <c r="PJK109" s="19">
        <f t="shared" ref="PJK109" si="9407">PJK105</f>
        <v>11.535</v>
      </c>
      <c r="PJL109" s="1" t="s">
        <v>12</v>
      </c>
      <c r="PJN109" t="s">
        <v>119</v>
      </c>
      <c r="PJP109" s="8"/>
      <c r="PJS109" s="19">
        <f t="shared" ref="PJS109" si="9408">PJS105</f>
        <v>11.535</v>
      </c>
      <c r="PJT109" s="1" t="s">
        <v>12</v>
      </c>
      <c r="PJV109" t="s">
        <v>119</v>
      </c>
      <c r="PJX109" s="8"/>
      <c r="PKA109" s="19">
        <f t="shared" ref="PKA109" si="9409">PKA105</f>
        <v>11.535</v>
      </c>
      <c r="PKB109" s="1" t="s">
        <v>12</v>
      </c>
      <c r="PKD109" t="s">
        <v>119</v>
      </c>
      <c r="PKF109" s="8"/>
      <c r="PKI109" s="19">
        <f t="shared" ref="PKI109" si="9410">PKI105</f>
        <v>11.535</v>
      </c>
      <c r="PKJ109" s="1" t="s">
        <v>12</v>
      </c>
      <c r="PKL109" t="s">
        <v>119</v>
      </c>
      <c r="PKN109" s="8"/>
      <c r="PKQ109" s="19">
        <f t="shared" ref="PKQ109" si="9411">PKQ105</f>
        <v>11.535</v>
      </c>
      <c r="PKR109" s="1" t="s">
        <v>12</v>
      </c>
      <c r="PKT109" t="s">
        <v>119</v>
      </c>
      <c r="PKV109" s="8"/>
      <c r="PKY109" s="19">
        <f t="shared" ref="PKY109" si="9412">PKY105</f>
        <v>11.535</v>
      </c>
      <c r="PKZ109" s="1" t="s">
        <v>12</v>
      </c>
      <c r="PLB109" t="s">
        <v>119</v>
      </c>
      <c r="PLD109" s="8"/>
      <c r="PLG109" s="19">
        <f t="shared" ref="PLG109" si="9413">PLG105</f>
        <v>11.535</v>
      </c>
      <c r="PLH109" s="1" t="s">
        <v>12</v>
      </c>
      <c r="PLJ109" t="s">
        <v>119</v>
      </c>
      <c r="PLL109" s="8"/>
      <c r="PLO109" s="19">
        <f t="shared" ref="PLO109" si="9414">PLO105</f>
        <v>11.535</v>
      </c>
      <c r="PLP109" s="1" t="s">
        <v>12</v>
      </c>
      <c r="PLR109" t="s">
        <v>119</v>
      </c>
      <c r="PLT109" s="8"/>
      <c r="PLW109" s="19">
        <f t="shared" ref="PLW109" si="9415">PLW105</f>
        <v>11.535</v>
      </c>
      <c r="PLX109" s="1" t="s">
        <v>12</v>
      </c>
      <c r="PLZ109" t="s">
        <v>119</v>
      </c>
      <c r="PMB109" s="8"/>
      <c r="PME109" s="19">
        <f t="shared" ref="PME109" si="9416">PME105</f>
        <v>11.535</v>
      </c>
      <c r="PMF109" s="1" t="s">
        <v>12</v>
      </c>
      <c r="PMH109" t="s">
        <v>119</v>
      </c>
      <c r="PMJ109" s="8"/>
      <c r="PMM109" s="19">
        <f t="shared" ref="PMM109" si="9417">PMM105</f>
        <v>11.535</v>
      </c>
      <c r="PMN109" s="1" t="s">
        <v>12</v>
      </c>
      <c r="PMP109" t="s">
        <v>119</v>
      </c>
      <c r="PMR109" s="8"/>
      <c r="PMU109" s="19">
        <f t="shared" ref="PMU109" si="9418">PMU105</f>
        <v>11.535</v>
      </c>
      <c r="PMV109" s="1" t="s">
        <v>12</v>
      </c>
      <c r="PMX109" t="s">
        <v>119</v>
      </c>
      <c r="PMZ109" s="8"/>
      <c r="PNC109" s="19">
        <f t="shared" ref="PNC109" si="9419">PNC105</f>
        <v>11.535</v>
      </c>
      <c r="PND109" s="1" t="s">
        <v>12</v>
      </c>
      <c r="PNF109" t="s">
        <v>119</v>
      </c>
      <c r="PNH109" s="8"/>
      <c r="PNK109" s="19">
        <f t="shared" ref="PNK109" si="9420">PNK105</f>
        <v>11.535</v>
      </c>
      <c r="PNL109" s="1" t="s">
        <v>12</v>
      </c>
      <c r="PNN109" t="s">
        <v>119</v>
      </c>
      <c r="PNP109" s="8"/>
      <c r="PNS109" s="19">
        <f t="shared" ref="PNS109" si="9421">PNS105</f>
        <v>11.535</v>
      </c>
      <c r="PNT109" s="1" t="s">
        <v>12</v>
      </c>
      <c r="PNV109" t="s">
        <v>119</v>
      </c>
      <c r="PNX109" s="8"/>
      <c r="POA109" s="19">
        <f t="shared" ref="POA109" si="9422">POA105</f>
        <v>11.535</v>
      </c>
      <c r="POB109" s="1" t="s">
        <v>12</v>
      </c>
      <c r="POD109" t="s">
        <v>119</v>
      </c>
      <c r="POF109" s="8"/>
      <c r="POI109" s="19">
        <f t="shared" ref="POI109" si="9423">POI105</f>
        <v>11.535</v>
      </c>
      <c r="POJ109" s="1" t="s">
        <v>12</v>
      </c>
      <c r="POL109" t="s">
        <v>119</v>
      </c>
      <c r="PON109" s="8"/>
      <c r="POQ109" s="19">
        <f t="shared" ref="POQ109" si="9424">POQ105</f>
        <v>11.535</v>
      </c>
      <c r="POR109" s="1" t="s">
        <v>12</v>
      </c>
      <c r="POT109" t="s">
        <v>119</v>
      </c>
      <c r="POV109" s="8"/>
      <c r="POY109" s="19">
        <f t="shared" ref="POY109" si="9425">POY105</f>
        <v>11.535</v>
      </c>
      <c r="POZ109" s="1" t="s">
        <v>12</v>
      </c>
      <c r="PPB109" t="s">
        <v>119</v>
      </c>
      <c r="PPD109" s="8"/>
      <c r="PPG109" s="19">
        <f t="shared" ref="PPG109" si="9426">PPG105</f>
        <v>11.535</v>
      </c>
      <c r="PPH109" s="1" t="s">
        <v>12</v>
      </c>
      <c r="PPJ109" t="s">
        <v>119</v>
      </c>
      <c r="PPL109" s="8"/>
      <c r="PPO109" s="19">
        <f t="shared" ref="PPO109" si="9427">PPO105</f>
        <v>11.535</v>
      </c>
      <c r="PPP109" s="1" t="s">
        <v>12</v>
      </c>
      <c r="PPR109" t="s">
        <v>119</v>
      </c>
      <c r="PPT109" s="8"/>
      <c r="PPW109" s="19">
        <f t="shared" ref="PPW109" si="9428">PPW105</f>
        <v>11.535</v>
      </c>
      <c r="PPX109" s="1" t="s">
        <v>12</v>
      </c>
      <c r="PPZ109" t="s">
        <v>119</v>
      </c>
      <c r="PQB109" s="8"/>
      <c r="PQE109" s="19">
        <f t="shared" ref="PQE109" si="9429">PQE105</f>
        <v>11.535</v>
      </c>
      <c r="PQF109" s="1" t="s">
        <v>12</v>
      </c>
      <c r="PQH109" t="s">
        <v>119</v>
      </c>
      <c r="PQJ109" s="8"/>
      <c r="PQM109" s="19">
        <f t="shared" ref="PQM109" si="9430">PQM105</f>
        <v>11.535</v>
      </c>
      <c r="PQN109" s="1" t="s">
        <v>12</v>
      </c>
      <c r="PQP109" t="s">
        <v>119</v>
      </c>
      <c r="PQR109" s="8"/>
      <c r="PQU109" s="19">
        <f t="shared" ref="PQU109" si="9431">PQU105</f>
        <v>11.535</v>
      </c>
      <c r="PQV109" s="1" t="s">
        <v>12</v>
      </c>
      <c r="PQX109" t="s">
        <v>119</v>
      </c>
      <c r="PQZ109" s="8"/>
      <c r="PRC109" s="19">
        <f t="shared" ref="PRC109" si="9432">PRC105</f>
        <v>11.535</v>
      </c>
      <c r="PRD109" s="1" t="s">
        <v>12</v>
      </c>
      <c r="PRF109" t="s">
        <v>119</v>
      </c>
      <c r="PRH109" s="8"/>
      <c r="PRK109" s="19">
        <f t="shared" ref="PRK109" si="9433">PRK105</f>
        <v>11.535</v>
      </c>
      <c r="PRL109" s="1" t="s">
        <v>12</v>
      </c>
      <c r="PRN109" t="s">
        <v>119</v>
      </c>
      <c r="PRP109" s="8"/>
      <c r="PRS109" s="19">
        <f t="shared" ref="PRS109" si="9434">PRS105</f>
        <v>11.535</v>
      </c>
      <c r="PRT109" s="1" t="s">
        <v>12</v>
      </c>
      <c r="PRV109" t="s">
        <v>119</v>
      </c>
      <c r="PRX109" s="8"/>
      <c r="PSA109" s="19">
        <f t="shared" ref="PSA109" si="9435">PSA105</f>
        <v>11.535</v>
      </c>
      <c r="PSB109" s="1" t="s">
        <v>12</v>
      </c>
      <c r="PSD109" t="s">
        <v>119</v>
      </c>
      <c r="PSF109" s="8"/>
      <c r="PSI109" s="19">
        <f t="shared" ref="PSI109" si="9436">PSI105</f>
        <v>11.535</v>
      </c>
      <c r="PSJ109" s="1" t="s">
        <v>12</v>
      </c>
      <c r="PSL109" t="s">
        <v>119</v>
      </c>
      <c r="PSN109" s="8"/>
      <c r="PSQ109" s="19">
        <f t="shared" ref="PSQ109" si="9437">PSQ105</f>
        <v>11.535</v>
      </c>
      <c r="PSR109" s="1" t="s">
        <v>12</v>
      </c>
      <c r="PST109" t="s">
        <v>119</v>
      </c>
      <c r="PSV109" s="8"/>
      <c r="PSY109" s="19">
        <f t="shared" ref="PSY109" si="9438">PSY105</f>
        <v>11.535</v>
      </c>
      <c r="PSZ109" s="1" t="s">
        <v>12</v>
      </c>
      <c r="PTB109" t="s">
        <v>119</v>
      </c>
      <c r="PTD109" s="8"/>
      <c r="PTG109" s="19">
        <f t="shared" ref="PTG109" si="9439">PTG105</f>
        <v>11.535</v>
      </c>
      <c r="PTH109" s="1" t="s">
        <v>12</v>
      </c>
      <c r="PTJ109" t="s">
        <v>119</v>
      </c>
      <c r="PTL109" s="8"/>
      <c r="PTO109" s="19">
        <f t="shared" ref="PTO109" si="9440">PTO105</f>
        <v>11.535</v>
      </c>
      <c r="PTP109" s="1" t="s">
        <v>12</v>
      </c>
      <c r="PTR109" t="s">
        <v>119</v>
      </c>
      <c r="PTT109" s="8"/>
      <c r="PTW109" s="19">
        <f t="shared" ref="PTW109" si="9441">PTW105</f>
        <v>11.535</v>
      </c>
      <c r="PTX109" s="1" t="s">
        <v>12</v>
      </c>
      <c r="PTZ109" t="s">
        <v>119</v>
      </c>
      <c r="PUB109" s="8"/>
      <c r="PUE109" s="19">
        <f t="shared" ref="PUE109" si="9442">PUE105</f>
        <v>11.535</v>
      </c>
      <c r="PUF109" s="1" t="s">
        <v>12</v>
      </c>
      <c r="PUH109" t="s">
        <v>119</v>
      </c>
      <c r="PUJ109" s="8"/>
      <c r="PUM109" s="19">
        <f t="shared" ref="PUM109" si="9443">PUM105</f>
        <v>11.535</v>
      </c>
      <c r="PUN109" s="1" t="s">
        <v>12</v>
      </c>
      <c r="PUP109" t="s">
        <v>119</v>
      </c>
      <c r="PUR109" s="8"/>
      <c r="PUU109" s="19">
        <f t="shared" ref="PUU109" si="9444">PUU105</f>
        <v>11.535</v>
      </c>
      <c r="PUV109" s="1" t="s">
        <v>12</v>
      </c>
      <c r="PUX109" t="s">
        <v>119</v>
      </c>
      <c r="PUZ109" s="8"/>
      <c r="PVC109" s="19">
        <f t="shared" ref="PVC109" si="9445">PVC105</f>
        <v>11.535</v>
      </c>
      <c r="PVD109" s="1" t="s">
        <v>12</v>
      </c>
      <c r="PVF109" t="s">
        <v>119</v>
      </c>
      <c r="PVH109" s="8"/>
      <c r="PVK109" s="19">
        <f t="shared" ref="PVK109" si="9446">PVK105</f>
        <v>11.535</v>
      </c>
      <c r="PVL109" s="1" t="s">
        <v>12</v>
      </c>
      <c r="PVN109" t="s">
        <v>119</v>
      </c>
      <c r="PVP109" s="8"/>
      <c r="PVS109" s="19">
        <f t="shared" ref="PVS109" si="9447">PVS105</f>
        <v>11.535</v>
      </c>
      <c r="PVT109" s="1" t="s">
        <v>12</v>
      </c>
      <c r="PVV109" t="s">
        <v>119</v>
      </c>
      <c r="PVX109" s="8"/>
      <c r="PWA109" s="19">
        <f t="shared" ref="PWA109" si="9448">PWA105</f>
        <v>11.535</v>
      </c>
      <c r="PWB109" s="1" t="s">
        <v>12</v>
      </c>
      <c r="PWD109" t="s">
        <v>119</v>
      </c>
      <c r="PWF109" s="8"/>
      <c r="PWI109" s="19">
        <f t="shared" ref="PWI109" si="9449">PWI105</f>
        <v>11.535</v>
      </c>
      <c r="PWJ109" s="1" t="s">
        <v>12</v>
      </c>
      <c r="PWL109" t="s">
        <v>119</v>
      </c>
      <c r="PWN109" s="8"/>
      <c r="PWQ109" s="19">
        <f t="shared" ref="PWQ109" si="9450">PWQ105</f>
        <v>11.535</v>
      </c>
      <c r="PWR109" s="1" t="s">
        <v>12</v>
      </c>
      <c r="PWT109" t="s">
        <v>119</v>
      </c>
      <c r="PWV109" s="8"/>
      <c r="PWY109" s="19">
        <f t="shared" ref="PWY109" si="9451">PWY105</f>
        <v>11.535</v>
      </c>
      <c r="PWZ109" s="1" t="s">
        <v>12</v>
      </c>
      <c r="PXB109" t="s">
        <v>119</v>
      </c>
      <c r="PXD109" s="8"/>
      <c r="PXG109" s="19">
        <f t="shared" ref="PXG109" si="9452">PXG105</f>
        <v>11.535</v>
      </c>
      <c r="PXH109" s="1" t="s">
        <v>12</v>
      </c>
      <c r="PXJ109" t="s">
        <v>119</v>
      </c>
      <c r="PXL109" s="8"/>
      <c r="PXO109" s="19">
        <f t="shared" ref="PXO109" si="9453">PXO105</f>
        <v>11.535</v>
      </c>
      <c r="PXP109" s="1" t="s">
        <v>12</v>
      </c>
      <c r="PXR109" t="s">
        <v>119</v>
      </c>
      <c r="PXT109" s="8"/>
      <c r="PXW109" s="19">
        <f t="shared" ref="PXW109" si="9454">PXW105</f>
        <v>11.535</v>
      </c>
      <c r="PXX109" s="1" t="s">
        <v>12</v>
      </c>
      <c r="PXZ109" t="s">
        <v>119</v>
      </c>
      <c r="PYB109" s="8"/>
      <c r="PYE109" s="19">
        <f t="shared" ref="PYE109" si="9455">PYE105</f>
        <v>11.535</v>
      </c>
      <c r="PYF109" s="1" t="s">
        <v>12</v>
      </c>
      <c r="PYH109" t="s">
        <v>119</v>
      </c>
      <c r="PYJ109" s="8"/>
      <c r="PYM109" s="19">
        <f t="shared" ref="PYM109" si="9456">PYM105</f>
        <v>11.535</v>
      </c>
      <c r="PYN109" s="1" t="s">
        <v>12</v>
      </c>
      <c r="PYP109" t="s">
        <v>119</v>
      </c>
      <c r="PYR109" s="8"/>
      <c r="PYU109" s="19">
        <f t="shared" ref="PYU109" si="9457">PYU105</f>
        <v>11.535</v>
      </c>
      <c r="PYV109" s="1" t="s">
        <v>12</v>
      </c>
      <c r="PYX109" t="s">
        <v>119</v>
      </c>
      <c r="PYZ109" s="8"/>
      <c r="PZC109" s="19">
        <f t="shared" ref="PZC109" si="9458">PZC105</f>
        <v>11.535</v>
      </c>
      <c r="PZD109" s="1" t="s">
        <v>12</v>
      </c>
      <c r="PZF109" t="s">
        <v>119</v>
      </c>
      <c r="PZH109" s="8"/>
      <c r="PZK109" s="19">
        <f t="shared" ref="PZK109" si="9459">PZK105</f>
        <v>11.535</v>
      </c>
      <c r="PZL109" s="1" t="s">
        <v>12</v>
      </c>
      <c r="PZN109" t="s">
        <v>119</v>
      </c>
      <c r="PZP109" s="8"/>
      <c r="PZS109" s="19">
        <f t="shared" ref="PZS109" si="9460">PZS105</f>
        <v>11.535</v>
      </c>
      <c r="PZT109" s="1" t="s">
        <v>12</v>
      </c>
      <c r="PZV109" t="s">
        <v>119</v>
      </c>
      <c r="PZX109" s="8"/>
      <c r="QAA109" s="19">
        <f t="shared" ref="QAA109" si="9461">QAA105</f>
        <v>11.535</v>
      </c>
      <c r="QAB109" s="1" t="s">
        <v>12</v>
      </c>
      <c r="QAD109" t="s">
        <v>119</v>
      </c>
      <c r="QAF109" s="8"/>
      <c r="QAI109" s="19">
        <f t="shared" ref="QAI109" si="9462">QAI105</f>
        <v>11.535</v>
      </c>
      <c r="QAJ109" s="1" t="s">
        <v>12</v>
      </c>
      <c r="QAL109" t="s">
        <v>119</v>
      </c>
      <c r="QAN109" s="8"/>
      <c r="QAQ109" s="19">
        <f t="shared" ref="QAQ109" si="9463">QAQ105</f>
        <v>11.535</v>
      </c>
      <c r="QAR109" s="1" t="s">
        <v>12</v>
      </c>
      <c r="QAT109" t="s">
        <v>119</v>
      </c>
      <c r="QAV109" s="8"/>
      <c r="QAY109" s="19">
        <f t="shared" ref="QAY109" si="9464">QAY105</f>
        <v>11.535</v>
      </c>
      <c r="QAZ109" s="1" t="s">
        <v>12</v>
      </c>
      <c r="QBB109" t="s">
        <v>119</v>
      </c>
      <c r="QBD109" s="8"/>
      <c r="QBG109" s="19">
        <f t="shared" ref="QBG109" si="9465">QBG105</f>
        <v>11.535</v>
      </c>
      <c r="QBH109" s="1" t="s">
        <v>12</v>
      </c>
      <c r="QBJ109" t="s">
        <v>119</v>
      </c>
      <c r="QBL109" s="8"/>
      <c r="QBO109" s="19">
        <f t="shared" ref="QBO109" si="9466">QBO105</f>
        <v>11.535</v>
      </c>
      <c r="QBP109" s="1" t="s">
        <v>12</v>
      </c>
      <c r="QBR109" t="s">
        <v>119</v>
      </c>
      <c r="QBT109" s="8"/>
      <c r="QBW109" s="19">
        <f t="shared" ref="QBW109" si="9467">QBW105</f>
        <v>11.535</v>
      </c>
      <c r="QBX109" s="1" t="s">
        <v>12</v>
      </c>
      <c r="QBZ109" t="s">
        <v>119</v>
      </c>
      <c r="QCB109" s="8"/>
      <c r="QCE109" s="19">
        <f t="shared" ref="QCE109" si="9468">QCE105</f>
        <v>11.535</v>
      </c>
      <c r="QCF109" s="1" t="s">
        <v>12</v>
      </c>
      <c r="QCH109" t="s">
        <v>119</v>
      </c>
      <c r="QCJ109" s="8"/>
      <c r="QCM109" s="19">
        <f t="shared" ref="QCM109" si="9469">QCM105</f>
        <v>11.535</v>
      </c>
      <c r="QCN109" s="1" t="s">
        <v>12</v>
      </c>
      <c r="QCP109" t="s">
        <v>119</v>
      </c>
      <c r="QCR109" s="8"/>
      <c r="QCU109" s="19">
        <f t="shared" ref="QCU109" si="9470">QCU105</f>
        <v>11.535</v>
      </c>
      <c r="QCV109" s="1" t="s">
        <v>12</v>
      </c>
      <c r="QCX109" t="s">
        <v>119</v>
      </c>
      <c r="QCZ109" s="8"/>
      <c r="QDC109" s="19">
        <f t="shared" ref="QDC109" si="9471">QDC105</f>
        <v>11.535</v>
      </c>
      <c r="QDD109" s="1" t="s">
        <v>12</v>
      </c>
      <c r="QDF109" t="s">
        <v>119</v>
      </c>
      <c r="QDH109" s="8"/>
      <c r="QDK109" s="19">
        <f t="shared" ref="QDK109" si="9472">QDK105</f>
        <v>11.535</v>
      </c>
      <c r="QDL109" s="1" t="s">
        <v>12</v>
      </c>
      <c r="QDN109" t="s">
        <v>119</v>
      </c>
      <c r="QDP109" s="8"/>
      <c r="QDS109" s="19">
        <f t="shared" ref="QDS109" si="9473">QDS105</f>
        <v>11.535</v>
      </c>
      <c r="QDT109" s="1" t="s">
        <v>12</v>
      </c>
      <c r="QDV109" t="s">
        <v>119</v>
      </c>
      <c r="QDX109" s="8"/>
      <c r="QEA109" s="19">
        <f t="shared" ref="QEA109" si="9474">QEA105</f>
        <v>11.535</v>
      </c>
      <c r="QEB109" s="1" t="s">
        <v>12</v>
      </c>
      <c r="QED109" t="s">
        <v>119</v>
      </c>
      <c r="QEF109" s="8"/>
      <c r="QEI109" s="19">
        <f t="shared" ref="QEI109" si="9475">QEI105</f>
        <v>11.535</v>
      </c>
      <c r="QEJ109" s="1" t="s">
        <v>12</v>
      </c>
      <c r="QEL109" t="s">
        <v>119</v>
      </c>
      <c r="QEN109" s="8"/>
      <c r="QEQ109" s="19">
        <f t="shared" ref="QEQ109" si="9476">QEQ105</f>
        <v>11.535</v>
      </c>
      <c r="QER109" s="1" t="s">
        <v>12</v>
      </c>
      <c r="QET109" t="s">
        <v>119</v>
      </c>
      <c r="QEV109" s="8"/>
      <c r="QEY109" s="19">
        <f t="shared" ref="QEY109" si="9477">QEY105</f>
        <v>11.535</v>
      </c>
      <c r="QEZ109" s="1" t="s">
        <v>12</v>
      </c>
      <c r="QFB109" t="s">
        <v>119</v>
      </c>
      <c r="QFD109" s="8"/>
      <c r="QFG109" s="19">
        <f t="shared" ref="QFG109" si="9478">QFG105</f>
        <v>11.535</v>
      </c>
      <c r="QFH109" s="1" t="s">
        <v>12</v>
      </c>
      <c r="QFJ109" t="s">
        <v>119</v>
      </c>
      <c r="QFL109" s="8"/>
      <c r="QFO109" s="19">
        <f t="shared" ref="QFO109" si="9479">QFO105</f>
        <v>11.535</v>
      </c>
      <c r="QFP109" s="1" t="s">
        <v>12</v>
      </c>
      <c r="QFR109" t="s">
        <v>119</v>
      </c>
      <c r="QFT109" s="8"/>
      <c r="QFW109" s="19">
        <f t="shared" ref="QFW109" si="9480">QFW105</f>
        <v>11.535</v>
      </c>
      <c r="QFX109" s="1" t="s">
        <v>12</v>
      </c>
      <c r="QFZ109" t="s">
        <v>119</v>
      </c>
      <c r="QGB109" s="8"/>
      <c r="QGE109" s="19">
        <f t="shared" ref="QGE109" si="9481">QGE105</f>
        <v>11.535</v>
      </c>
      <c r="QGF109" s="1" t="s">
        <v>12</v>
      </c>
      <c r="QGH109" t="s">
        <v>119</v>
      </c>
      <c r="QGJ109" s="8"/>
      <c r="QGM109" s="19">
        <f t="shared" ref="QGM109" si="9482">QGM105</f>
        <v>11.535</v>
      </c>
      <c r="QGN109" s="1" t="s">
        <v>12</v>
      </c>
      <c r="QGP109" t="s">
        <v>119</v>
      </c>
      <c r="QGR109" s="8"/>
      <c r="QGU109" s="19">
        <f t="shared" ref="QGU109" si="9483">QGU105</f>
        <v>11.535</v>
      </c>
      <c r="QGV109" s="1" t="s">
        <v>12</v>
      </c>
      <c r="QGX109" t="s">
        <v>119</v>
      </c>
      <c r="QGZ109" s="8"/>
      <c r="QHC109" s="19">
        <f t="shared" ref="QHC109" si="9484">QHC105</f>
        <v>11.535</v>
      </c>
      <c r="QHD109" s="1" t="s">
        <v>12</v>
      </c>
      <c r="QHF109" t="s">
        <v>119</v>
      </c>
      <c r="QHH109" s="8"/>
      <c r="QHK109" s="19">
        <f t="shared" ref="QHK109" si="9485">QHK105</f>
        <v>11.535</v>
      </c>
      <c r="QHL109" s="1" t="s">
        <v>12</v>
      </c>
      <c r="QHN109" t="s">
        <v>119</v>
      </c>
      <c r="QHP109" s="8"/>
      <c r="QHS109" s="19">
        <f t="shared" ref="QHS109" si="9486">QHS105</f>
        <v>11.535</v>
      </c>
      <c r="QHT109" s="1" t="s">
        <v>12</v>
      </c>
      <c r="QHV109" t="s">
        <v>119</v>
      </c>
      <c r="QHX109" s="8"/>
      <c r="QIA109" s="19">
        <f t="shared" ref="QIA109" si="9487">QIA105</f>
        <v>11.535</v>
      </c>
      <c r="QIB109" s="1" t="s">
        <v>12</v>
      </c>
      <c r="QID109" t="s">
        <v>119</v>
      </c>
      <c r="QIF109" s="8"/>
      <c r="QII109" s="19">
        <f t="shared" ref="QII109" si="9488">QII105</f>
        <v>11.535</v>
      </c>
      <c r="QIJ109" s="1" t="s">
        <v>12</v>
      </c>
      <c r="QIL109" t="s">
        <v>119</v>
      </c>
      <c r="QIN109" s="8"/>
      <c r="QIQ109" s="19">
        <f t="shared" ref="QIQ109" si="9489">QIQ105</f>
        <v>11.535</v>
      </c>
      <c r="QIR109" s="1" t="s">
        <v>12</v>
      </c>
      <c r="QIT109" t="s">
        <v>119</v>
      </c>
      <c r="QIV109" s="8"/>
      <c r="QIY109" s="19">
        <f t="shared" ref="QIY109" si="9490">QIY105</f>
        <v>11.535</v>
      </c>
      <c r="QIZ109" s="1" t="s">
        <v>12</v>
      </c>
      <c r="QJB109" t="s">
        <v>119</v>
      </c>
      <c r="QJD109" s="8"/>
      <c r="QJG109" s="19">
        <f t="shared" ref="QJG109" si="9491">QJG105</f>
        <v>11.535</v>
      </c>
      <c r="QJH109" s="1" t="s">
        <v>12</v>
      </c>
      <c r="QJJ109" t="s">
        <v>119</v>
      </c>
      <c r="QJL109" s="8"/>
      <c r="QJO109" s="19">
        <f t="shared" ref="QJO109" si="9492">QJO105</f>
        <v>11.535</v>
      </c>
      <c r="QJP109" s="1" t="s">
        <v>12</v>
      </c>
      <c r="QJR109" t="s">
        <v>119</v>
      </c>
      <c r="QJT109" s="8"/>
      <c r="QJW109" s="19">
        <f t="shared" ref="QJW109" si="9493">QJW105</f>
        <v>11.535</v>
      </c>
      <c r="QJX109" s="1" t="s">
        <v>12</v>
      </c>
      <c r="QJZ109" t="s">
        <v>119</v>
      </c>
      <c r="QKB109" s="8"/>
      <c r="QKE109" s="19">
        <f t="shared" ref="QKE109" si="9494">QKE105</f>
        <v>11.535</v>
      </c>
      <c r="QKF109" s="1" t="s">
        <v>12</v>
      </c>
      <c r="QKH109" t="s">
        <v>119</v>
      </c>
      <c r="QKJ109" s="8"/>
      <c r="QKM109" s="19">
        <f t="shared" ref="QKM109" si="9495">QKM105</f>
        <v>11.535</v>
      </c>
      <c r="QKN109" s="1" t="s">
        <v>12</v>
      </c>
      <c r="QKP109" t="s">
        <v>119</v>
      </c>
      <c r="QKR109" s="8"/>
      <c r="QKU109" s="19">
        <f t="shared" ref="QKU109" si="9496">QKU105</f>
        <v>11.535</v>
      </c>
      <c r="QKV109" s="1" t="s">
        <v>12</v>
      </c>
      <c r="QKX109" t="s">
        <v>119</v>
      </c>
      <c r="QKZ109" s="8"/>
      <c r="QLC109" s="19">
        <f t="shared" ref="QLC109" si="9497">QLC105</f>
        <v>11.535</v>
      </c>
      <c r="QLD109" s="1" t="s">
        <v>12</v>
      </c>
      <c r="QLF109" t="s">
        <v>119</v>
      </c>
      <c r="QLH109" s="8"/>
      <c r="QLK109" s="19">
        <f t="shared" ref="QLK109" si="9498">QLK105</f>
        <v>11.535</v>
      </c>
      <c r="QLL109" s="1" t="s">
        <v>12</v>
      </c>
      <c r="QLN109" t="s">
        <v>119</v>
      </c>
      <c r="QLP109" s="8"/>
      <c r="QLS109" s="19">
        <f t="shared" ref="QLS109" si="9499">QLS105</f>
        <v>11.535</v>
      </c>
      <c r="QLT109" s="1" t="s">
        <v>12</v>
      </c>
      <c r="QLV109" t="s">
        <v>119</v>
      </c>
      <c r="QLX109" s="8"/>
      <c r="QMA109" s="19">
        <f t="shared" ref="QMA109" si="9500">QMA105</f>
        <v>11.535</v>
      </c>
      <c r="QMB109" s="1" t="s">
        <v>12</v>
      </c>
      <c r="QMD109" t="s">
        <v>119</v>
      </c>
      <c r="QMF109" s="8"/>
      <c r="QMI109" s="19">
        <f t="shared" ref="QMI109" si="9501">QMI105</f>
        <v>11.535</v>
      </c>
      <c r="QMJ109" s="1" t="s">
        <v>12</v>
      </c>
      <c r="QML109" t="s">
        <v>119</v>
      </c>
      <c r="QMN109" s="8"/>
      <c r="QMQ109" s="19">
        <f t="shared" ref="QMQ109" si="9502">QMQ105</f>
        <v>11.535</v>
      </c>
      <c r="QMR109" s="1" t="s">
        <v>12</v>
      </c>
      <c r="QMT109" t="s">
        <v>119</v>
      </c>
      <c r="QMV109" s="8"/>
      <c r="QMY109" s="19">
        <f t="shared" ref="QMY109" si="9503">QMY105</f>
        <v>11.535</v>
      </c>
      <c r="QMZ109" s="1" t="s">
        <v>12</v>
      </c>
      <c r="QNB109" t="s">
        <v>119</v>
      </c>
      <c r="QND109" s="8"/>
      <c r="QNG109" s="19">
        <f t="shared" ref="QNG109" si="9504">QNG105</f>
        <v>11.535</v>
      </c>
      <c r="QNH109" s="1" t="s">
        <v>12</v>
      </c>
      <c r="QNJ109" t="s">
        <v>119</v>
      </c>
      <c r="QNL109" s="8"/>
      <c r="QNO109" s="19">
        <f t="shared" ref="QNO109" si="9505">QNO105</f>
        <v>11.535</v>
      </c>
      <c r="QNP109" s="1" t="s">
        <v>12</v>
      </c>
      <c r="QNR109" t="s">
        <v>119</v>
      </c>
      <c r="QNT109" s="8"/>
      <c r="QNW109" s="19">
        <f t="shared" ref="QNW109" si="9506">QNW105</f>
        <v>11.535</v>
      </c>
      <c r="QNX109" s="1" t="s">
        <v>12</v>
      </c>
      <c r="QNZ109" t="s">
        <v>119</v>
      </c>
      <c r="QOB109" s="8"/>
      <c r="QOE109" s="19">
        <f t="shared" ref="QOE109" si="9507">QOE105</f>
        <v>11.535</v>
      </c>
      <c r="QOF109" s="1" t="s">
        <v>12</v>
      </c>
      <c r="QOH109" t="s">
        <v>119</v>
      </c>
      <c r="QOJ109" s="8"/>
      <c r="QOM109" s="19">
        <f t="shared" ref="QOM109" si="9508">QOM105</f>
        <v>11.535</v>
      </c>
      <c r="QON109" s="1" t="s">
        <v>12</v>
      </c>
      <c r="QOP109" t="s">
        <v>119</v>
      </c>
      <c r="QOR109" s="8"/>
      <c r="QOU109" s="19">
        <f t="shared" ref="QOU109" si="9509">QOU105</f>
        <v>11.535</v>
      </c>
      <c r="QOV109" s="1" t="s">
        <v>12</v>
      </c>
      <c r="QOX109" t="s">
        <v>119</v>
      </c>
      <c r="QOZ109" s="8"/>
      <c r="QPC109" s="19">
        <f t="shared" ref="QPC109" si="9510">QPC105</f>
        <v>11.535</v>
      </c>
      <c r="QPD109" s="1" t="s">
        <v>12</v>
      </c>
      <c r="QPF109" t="s">
        <v>119</v>
      </c>
      <c r="QPH109" s="8"/>
      <c r="QPK109" s="19">
        <f t="shared" ref="QPK109" si="9511">QPK105</f>
        <v>11.535</v>
      </c>
      <c r="QPL109" s="1" t="s">
        <v>12</v>
      </c>
      <c r="QPN109" t="s">
        <v>119</v>
      </c>
      <c r="QPP109" s="8"/>
      <c r="QPS109" s="19">
        <f t="shared" ref="QPS109" si="9512">QPS105</f>
        <v>11.535</v>
      </c>
      <c r="QPT109" s="1" t="s">
        <v>12</v>
      </c>
      <c r="QPV109" t="s">
        <v>119</v>
      </c>
      <c r="QPX109" s="8"/>
      <c r="QQA109" s="19">
        <f t="shared" ref="QQA109" si="9513">QQA105</f>
        <v>11.535</v>
      </c>
      <c r="QQB109" s="1" t="s">
        <v>12</v>
      </c>
      <c r="QQD109" t="s">
        <v>119</v>
      </c>
      <c r="QQF109" s="8"/>
      <c r="QQI109" s="19">
        <f t="shared" ref="QQI109" si="9514">QQI105</f>
        <v>11.535</v>
      </c>
      <c r="QQJ109" s="1" t="s">
        <v>12</v>
      </c>
      <c r="QQL109" t="s">
        <v>119</v>
      </c>
      <c r="QQN109" s="8"/>
      <c r="QQQ109" s="19">
        <f t="shared" ref="QQQ109" si="9515">QQQ105</f>
        <v>11.535</v>
      </c>
      <c r="QQR109" s="1" t="s">
        <v>12</v>
      </c>
      <c r="QQT109" t="s">
        <v>119</v>
      </c>
      <c r="QQV109" s="8"/>
      <c r="QQY109" s="19">
        <f t="shared" ref="QQY109" si="9516">QQY105</f>
        <v>11.535</v>
      </c>
      <c r="QQZ109" s="1" t="s">
        <v>12</v>
      </c>
      <c r="QRB109" t="s">
        <v>119</v>
      </c>
      <c r="QRD109" s="8"/>
      <c r="QRG109" s="19">
        <f t="shared" ref="QRG109" si="9517">QRG105</f>
        <v>11.535</v>
      </c>
      <c r="QRH109" s="1" t="s">
        <v>12</v>
      </c>
      <c r="QRJ109" t="s">
        <v>119</v>
      </c>
      <c r="QRL109" s="8"/>
      <c r="QRO109" s="19">
        <f t="shared" ref="QRO109" si="9518">QRO105</f>
        <v>11.535</v>
      </c>
      <c r="QRP109" s="1" t="s">
        <v>12</v>
      </c>
      <c r="QRR109" t="s">
        <v>119</v>
      </c>
      <c r="QRT109" s="8"/>
      <c r="QRW109" s="19">
        <f t="shared" ref="QRW109" si="9519">QRW105</f>
        <v>11.535</v>
      </c>
      <c r="QRX109" s="1" t="s">
        <v>12</v>
      </c>
      <c r="QRZ109" t="s">
        <v>119</v>
      </c>
      <c r="QSB109" s="8"/>
      <c r="QSE109" s="19">
        <f t="shared" ref="QSE109" si="9520">QSE105</f>
        <v>11.535</v>
      </c>
      <c r="QSF109" s="1" t="s">
        <v>12</v>
      </c>
      <c r="QSH109" t="s">
        <v>119</v>
      </c>
      <c r="QSJ109" s="8"/>
      <c r="QSM109" s="19">
        <f t="shared" ref="QSM109" si="9521">QSM105</f>
        <v>11.535</v>
      </c>
      <c r="QSN109" s="1" t="s">
        <v>12</v>
      </c>
      <c r="QSP109" t="s">
        <v>119</v>
      </c>
      <c r="QSR109" s="8"/>
      <c r="QSU109" s="19">
        <f t="shared" ref="QSU109" si="9522">QSU105</f>
        <v>11.535</v>
      </c>
      <c r="QSV109" s="1" t="s">
        <v>12</v>
      </c>
      <c r="QSX109" t="s">
        <v>119</v>
      </c>
      <c r="QSZ109" s="8"/>
      <c r="QTC109" s="19">
        <f t="shared" ref="QTC109" si="9523">QTC105</f>
        <v>11.535</v>
      </c>
      <c r="QTD109" s="1" t="s">
        <v>12</v>
      </c>
      <c r="QTF109" t="s">
        <v>119</v>
      </c>
      <c r="QTH109" s="8"/>
      <c r="QTK109" s="19">
        <f t="shared" ref="QTK109" si="9524">QTK105</f>
        <v>11.535</v>
      </c>
      <c r="QTL109" s="1" t="s">
        <v>12</v>
      </c>
      <c r="QTN109" t="s">
        <v>119</v>
      </c>
      <c r="QTP109" s="8"/>
      <c r="QTS109" s="19">
        <f t="shared" ref="QTS109" si="9525">QTS105</f>
        <v>11.535</v>
      </c>
      <c r="QTT109" s="1" t="s">
        <v>12</v>
      </c>
      <c r="QTV109" t="s">
        <v>119</v>
      </c>
      <c r="QTX109" s="8"/>
      <c r="QUA109" s="19">
        <f t="shared" ref="QUA109" si="9526">QUA105</f>
        <v>11.535</v>
      </c>
      <c r="QUB109" s="1" t="s">
        <v>12</v>
      </c>
      <c r="QUD109" t="s">
        <v>119</v>
      </c>
      <c r="QUF109" s="8"/>
      <c r="QUI109" s="19">
        <f t="shared" ref="QUI109" si="9527">QUI105</f>
        <v>11.535</v>
      </c>
      <c r="QUJ109" s="1" t="s">
        <v>12</v>
      </c>
      <c r="QUL109" t="s">
        <v>119</v>
      </c>
      <c r="QUN109" s="8"/>
      <c r="QUQ109" s="19">
        <f t="shared" ref="QUQ109" si="9528">QUQ105</f>
        <v>11.535</v>
      </c>
      <c r="QUR109" s="1" t="s">
        <v>12</v>
      </c>
      <c r="QUT109" t="s">
        <v>119</v>
      </c>
      <c r="QUV109" s="8"/>
      <c r="QUY109" s="19">
        <f t="shared" ref="QUY109" si="9529">QUY105</f>
        <v>11.535</v>
      </c>
      <c r="QUZ109" s="1" t="s">
        <v>12</v>
      </c>
      <c r="QVB109" t="s">
        <v>119</v>
      </c>
      <c r="QVD109" s="8"/>
      <c r="QVG109" s="19">
        <f t="shared" ref="QVG109" si="9530">QVG105</f>
        <v>11.535</v>
      </c>
      <c r="QVH109" s="1" t="s">
        <v>12</v>
      </c>
      <c r="QVJ109" t="s">
        <v>119</v>
      </c>
      <c r="QVL109" s="8"/>
      <c r="QVO109" s="19">
        <f t="shared" ref="QVO109" si="9531">QVO105</f>
        <v>11.535</v>
      </c>
      <c r="QVP109" s="1" t="s">
        <v>12</v>
      </c>
      <c r="QVR109" t="s">
        <v>119</v>
      </c>
      <c r="QVT109" s="8"/>
      <c r="QVW109" s="19">
        <f t="shared" ref="QVW109" si="9532">QVW105</f>
        <v>11.535</v>
      </c>
      <c r="QVX109" s="1" t="s">
        <v>12</v>
      </c>
      <c r="QVZ109" t="s">
        <v>119</v>
      </c>
      <c r="QWB109" s="8"/>
      <c r="QWE109" s="19">
        <f t="shared" ref="QWE109" si="9533">QWE105</f>
        <v>11.535</v>
      </c>
      <c r="QWF109" s="1" t="s">
        <v>12</v>
      </c>
      <c r="QWH109" t="s">
        <v>119</v>
      </c>
      <c r="QWJ109" s="8"/>
      <c r="QWM109" s="19">
        <f t="shared" ref="QWM109" si="9534">QWM105</f>
        <v>11.535</v>
      </c>
      <c r="QWN109" s="1" t="s">
        <v>12</v>
      </c>
      <c r="QWP109" t="s">
        <v>119</v>
      </c>
      <c r="QWR109" s="8"/>
      <c r="QWU109" s="19">
        <f t="shared" ref="QWU109" si="9535">QWU105</f>
        <v>11.535</v>
      </c>
      <c r="QWV109" s="1" t="s">
        <v>12</v>
      </c>
      <c r="QWX109" t="s">
        <v>119</v>
      </c>
      <c r="QWZ109" s="8"/>
      <c r="QXC109" s="19">
        <f t="shared" ref="QXC109" si="9536">QXC105</f>
        <v>11.535</v>
      </c>
      <c r="QXD109" s="1" t="s">
        <v>12</v>
      </c>
      <c r="QXF109" t="s">
        <v>119</v>
      </c>
      <c r="QXH109" s="8"/>
      <c r="QXK109" s="19">
        <f t="shared" ref="QXK109" si="9537">QXK105</f>
        <v>11.535</v>
      </c>
      <c r="QXL109" s="1" t="s">
        <v>12</v>
      </c>
      <c r="QXN109" t="s">
        <v>119</v>
      </c>
      <c r="QXP109" s="8"/>
      <c r="QXS109" s="19">
        <f t="shared" ref="QXS109" si="9538">QXS105</f>
        <v>11.535</v>
      </c>
      <c r="QXT109" s="1" t="s">
        <v>12</v>
      </c>
      <c r="QXV109" t="s">
        <v>119</v>
      </c>
      <c r="QXX109" s="8"/>
      <c r="QYA109" s="19">
        <f t="shared" ref="QYA109" si="9539">QYA105</f>
        <v>11.535</v>
      </c>
      <c r="QYB109" s="1" t="s">
        <v>12</v>
      </c>
      <c r="QYD109" t="s">
        <v>119</v>
      </c>
      <c r="QYF109" s="8"/>
      <c r="QYI109" s="19">
        <f t="shared" ref="QYI109" si="9540">QYI105</f>
        <v>11.535</v>
      </c>
      <c r="QYJ109" s="1" t="s">
        <v>12</v>
      </c>
      <c r="QYL109" t="s">
        <v>119</v>
      </c>
      <c r="QYN109" s="8"/>
      <c r="QYQ109" s="19">
        <f t="shared" ref="QYQ109" si="9541">QYQ105</f>
        <v>11.535</v>
      </c>
      <c r="QYR109" s="1" t="s">
        <v>12</v>
      </c>
      <c r="QYT109" t="s">
        <v>119</v>
      </c>
      <c r="QYV109" s="8"/>
      <c r="QYY109" s="19">
        <f t="shared" ref="QYY109" si="9542">QYY105</f>
        <v>11.535</v>
      </c>
      <c r="QYZ109" s="1" t="s">
        <v>12</v>
      </c>
      <c r="QZB109" t="s">
        <v>119</v>
      </c>
      <c r="QZD109" s="8"/>
      <c r="QZG109" s="19">
        <f t="shared" ref="QZG109" si="9543">QZG105</f>
        <v>11.535</v>
      </c>
      <c r="QZH109" s="1" t="s">
        <v>12</v>
      </c>
      <c r="QZJ109" t="s">
        <v>119</v>
      </c>
      <c r="QZL109" s="8"/>
      <c r="QZO109" s="19">
        <f t="shared" ref="QZO109" si="9544">QZO105</f>
        <v>11.535</v>
      </c>
      <c r="QZP109" s="1" t="s">
        <v>12</v>
      </c>
      <c r="QZR109" t="s">
        <v>119</v>
      </c>
      <c r="QZT109" s="8"/>
      <c r="QZW109" s="19">
        <f t="shared" ref="QZW109" si="9545">QZW105</f>
        <v>11.535</v>
      </c>
      <c r="QZX109" s="1" t="s">
        <v>12</v>
      </c>
      <c r="QZZ109" t="s">
        <v>119</v>
      </c>
      <c r="RAB109" s="8"/>
      <c r="RAE109" s="19">
        <f t="shared" ref="RAE109" si="9546">RAE105</f>
        <v>11.535</v>
      </c>
      <c r="RAF109" s="1" t="s">
        <v>12</v>
      </c>
      <c r="RAH109" t="s">
        <v>119</v>
      </c>
      <c r="RAJ109" s="8"/>
      <c r="RAM109" s="19">
        <f t="shared" ref="RAM109" si="9547">RAM105</f>
        <v>11.535</v>
      </c>
      <c r="RAN109" s="1" t="s">
        <v>12</v>
      </c>
      <c r="RAP109" t="s">
        <v>119</v>
      </c>
      <c r="RAR109" s="8"/>
      <c r="RAU109" s="19">
        <f t="shared" ref="RAU109" si="9548">RAU105</f>
        <v>11.535</v>
      </c>
      <c r="RAV109" s="1" t="s">
        <v>12</v>
      </c>
      <c r="RAX109" t="s">
        <v>119</v>
      </c>
      <c r="RAZ109" s="8"/>
      <c r="RBC109" s="19">
        <f t="shared" ref="RBC109" si="9549">RBC105</f>
        <v>11.535</v>
      </c>
      <c r="RBD109" s="1" t="s">
        <v>12</v>
      </c>
      <c r="RBF109" t="s">
        <v>119</v>
      </c>
      <c r="RBH109" s="8"/>
      <c r="RBK109" s="19">
        <f t="shared" ref="RBK109" si="9550">RBK105</f>
        <v>11.535</v>
      </c>
      <c r="RBL109" s="1" t="s">
        <v>12</v>
      </c>
      <c r="RBN109" t="s">
        <v>119</v>
      </c>
      <c r="RBP109" s="8"/>
      <c r="RBS109" s="19">
        <f t="shared" ref="RBS109" si="9551">RBS105</f>
        <v>11.535</v>
      </c>
      <c r="RBT109" s="1" t="s">
        <v>12</v>
      </c>
      <c r="RBV109" t="s">
        <v>119</v>
      </c>
      <c r="RBX109" s="8"/>
      <c r="RCA109" s="19">
        <f t="shared" ref="RCA109" si="9552">RCA105</f>
        <v>11.535</v>
      </c>
      <c r="RCB109" s="1" t="s">
        <v>12</v>
      </c>
      <c r="RCD109" t="s">
        <v>119</v>
      </c>
      <c r="RCF109" s="8"/>
      <c r="RCI109" s="19">
        <f t="shared" ref="RCI109" si="9553">RCI105</f>
        <v>11.535</v>
      </c>
      <c r="RCJ109" s="1" t="s">
        <v>12</v>
      </c>
      <c r="RCL109" t="s">
        <v>119</v>
      </c>
      <c r="RCN109" s="8"/>
      <c r="RCQ109" s="19">
        <f t="shared" ref="RCQ109" si="9554">RCQ105</f>
        <v>11.535</v>
      </c>
      <c r="RCR109" s="1" t="s">
        <v>12</v>
      </c>
      <c r="RCT109" t="s">
        <v>119</v>
      </c>
      <c r="RCV109" s="8"/>
      <c r="RCY109" s="19">
        <f t="shared" ref="RCY109" si="9555">RCY105</f>
        <v>11.535</v>
      </c>
      <c r="RCZ109" s="1" t="s">
        <v>12</v>
      </c>
      <c r="RDB109" t="s">
        <v>119</v>
      </c>
      <c r="RDD109" s="8"/>
      <c r="RDG109" s="19">
        <f t="shared" ref="RDG109" si="9556">RDG105</f>
        <v>11.535</v>
      </c>
      <c r="RDH109" s="1" t="s">
        <v>12</v>
      </c>
      <c r="RDJ109" t="s">
        <v>119</v>
      </c>
      <c r="RDL109" s="8"/>
      <c r="RDO109" s="19">
        <f t="shared" ref="RDO109" si="9557">RDO105</f>
        <v>11.535</v>
      </c>
      <c r="RDP109" s="1" t="s">
        <v>12</v>
      </c>
      <c r="RDR109" t="s">
        <v>119</v>
      </c>
      <c r="RDT109" s="8"/>
      <c r="RDW109" s="19">
        <f t="shared" ref="RDW109" si="9558">RDW105</f>
        <v>11.535</v>
      </c>
      <c r="RDX109" s="1" t="s">
        <v>12</v>
      </c>
      <c r="RDZ109" t="s">
        <v>119</v>
      </c>
      <c r="REB109" s="8"/>
      <c r="REE109" s="19">
        <f t="shared" ref="REE109" si="9559">REE105</f>
        <v>11.535</v>
      </c>
      <c r="REF109" s="1" t="s">
        <v>12</v>
      </c>
      <c r="REH109" t="s">
        <v>119</v>
      </c>
      <c r="REJ109" s="8"/>
      <c r="REM109" s="19">
        <f t="shared" ref="REM109" si="9560">REM105</f>
        <v>11.535</v>
      </c>
      <c r="REN109" s="1" t="s">
        <v>12</v>
      </c>
      <c r="REP109" t="s">
        <v>119</v>
      </c>
      <c r="RER109" s="8"/>
      <c r="REU109" s="19">
        <f t="shared" ref="REU109" si="9561">REU105</f>
        <v>11.535</v>
      </c>
      <c r="REV109" s="1" t="s">
        <v>12</v>
      </c>
      <c r="REX109" t="s">
        <v>119</v>
      </c>
      <c r="REZ109" s="8"/>
      <c r="RFC109" s="19">
        <f t="shared" ref="RFC109" si="9562">RFC105</f>
        <v>11.535</v>
      </c>
      <c r="RFD109" s="1" t="s">
        <v>12</v>
      </c>
      <c r="RFF109" t="s">
        <v>119</v>
      </c>
      <c r="RFH109" s="8"/>
      <c r="RFK109" s="19">
        <f t="shared" ref="RFK109" si="9563">RFK105</f>
        <v>11.535</v>
      </c>
      <c r="RFL109" s="1" t="s">
        <v>12</v>
      </c>
      <c r="RFN109" t="s">
        <v>119</v>
      </c>
      <c r="RFP109" s="8"/>
      <c r="RFS109" s="19">
        <f t="shared" ref="RFS109" si="9564">RFS105</f>
        <v>11.535</v>
      </c>
      <c r="RFT109" s="1" t="s">
        <v>12</v>
      </c>
      <c r="RFV109" t="s">
        <v>119</v>
      </c>
      <c r="RFX109" s="8"/>
      <c r="RGA109" s="19">
        <f t="shared" ref="RGA109" si="9565">RGA105</f>
        <v>11.535</v>
      </c>
      <c r="RGB109" s="1" t="s">
        <v>12</v>
      </c>
      <c r="RGD109" t="s">
        <v>119</v>
      </c>
      <c r="RGF109" s="8"/>
      <c r="RGI109" s="19">
        <f t="shared" ref="RGI109" si="9566">RGI105</f>
        <v>11.535</v>
      </c>
      <c r="RGJ109" s="1" t="s">
        <v>12</v>
      </c>
      <c r="RGL109" t="s">
        <v>119</v>
      </c>
      <c r="RGN109" s="8"/>
      <c r="RGQ109" s="19">
        <f t="shared" ref="RGQ109" si="9567">RGQ105</f>
        <v>11.535</v>
      </c>
      <c r="RGR109" s="1" t="s">
        <v>12</v>
      </c>
      <c r="RGT109" t="s">
        <v>119</v>
      </c>
      <c r="RGV109" s="8"/>
      <c r="RGY109" s="19">
        <f t="shared" ref="RGY109" si="9568">RGY105</f>
        <v>11.535</v>
      </c>
      <c r="RGZ109" s="1" t="s">
        <v>12</v>
      </c>
      <c r="RHB109" t="s">
        <v>119</v>
      </c>
      <c r="RHD109" s="8"/>
      <c r="RHG109" s="19">
        <f t="shared" ref="RHG109" si="9569">RHG105</f>
        <v>11.535</v>
      </c>
      <c r="RHH109" s="1" t="s">
        <v>12</v>
      </c>
      <c r="RHJ109" t="s">
        <v>119</v>
      </c>
      <c r="RHL109" s="8"/>
      <c r="RHO109" s="19">
        <f t="shared" ref="RHO109" si="9570">RHO105</f>
        <v>11.535</v>
      </c>
      <c r="RHP109" s="1" t="s">
        <v>12</v>
      </c>
      <c r="RHR109" t="s">
        <v>119</v>
      </c>
      <c r="RHT109" s="8"/>
      <c r="RHW109" s="19">
        <f t="shared" ref="RHW109" si="9571">RHW105</f>
        <v>11.535</v>
      </c>
      <c r="RHX109" s="1" t="s">
        <v>12</v>
      </c>
      <c r="RHZ109" t="s">
        <v>119</v>
      </c>
      <c r="RIB109" s="8"/>
      <c r="RIE109" s="19">
        <f t="shared" ref="RIE109" si="9572">RIE105</f>
        <v>11.535</v>
      </c>
      <c r="RIF109" s="1" t="s">
        <v>12</v>
      </c>
      <c r="RIH109" t="s">
        <v>119</v>
      </c>
      <c r="RIJ109" s="8"/>
      <c r="RIM109" s="19">
        <f t="shared" ref="RIM109" si="9573">RIM105</f>
        <v>11.535</v>
      </c>
      <c r="RIN109" s="1" t="s">
        <v>12</v>
      </c>
      <c r="RIP109" t="s">
        <v>119</v>
      </c>
      <c r="RIR109" s="8"/>
      <c r="RIU109" s="19">
        <f t="shared" ref="RIU109" si="9574">RIU105</f>
        <v>11.535</v>
      </c>
      <c r="RIV109" s="1" t="s">
        <v>12</v>
      </c>
      <c r="RIX109" t="s">
        <v>119</v>
      </c>
      <c r="RIZ109" s="8"/>
      <c r="RJC109" s="19">
        <f t="shared" ref="RJC109" si="9575">RJC105</f>
        <v>11.535</v>
      </c>
      <c r="RJD109" s="1" t="s">
        <v>12</v>
      </c>
      <c r="RJF109" t="s">
        <v>119</v>
      </c>
      <c r="RJH109" s="8"/>
      <c r="RJK109" s="19">
        <f t="shared" ref="RJK109" si="9576">RJK105</f>
        <v>11.535</v>
      </c>
      <c r="RJL109" s="1" t="s">
        <v>12</v>
      </c>
      <c r="RJN109" t="s">
        <v>119</v>
      </c>
      <c r="RJP109" s="8"/>
      <c r="RJS109" s="19">
        <f t="shared" ref="RJS109" si="9577">RJS105</f>
        <v>11.535</v>
      </c>
      <c r="RJT109" s="1" t="s">
        <v>12</v>
      </c>
      <c r="RJV109" t="s">
        <v>119</v>
      </c>
      <c r="RJX109" s="8"/>
      <c r="RKA109" s="19">
        <f t="shared" ref="RKA109" si="9578">RKA105</f>
        <v>11.535</v>
      </c>
      <c r="RKB109" s="1" t="s">
        <v>12</v>
      </c>
      <c r="RKD109" t="s">
        <v>119</v>
      </c>
      <c r="RKF109" s="8"/>
      <c r="RKI109" s="19">
        <f t="shared" ref="RKI109" si="9579">RKI105</f>
        <v>11.535</v>
      </c>
      <c r="RKJ109" s="1" t="s">
        <v>12</v>
      </c>
      <c r="RKL109" t="s">
        <v>119</v>
      </c>
      <c r="RKN109" s="8"/>
      <c r="RKQ109" s="19">
        <f t="shared" ref="RKQ109" si="9580">RKQ105</f>
        <v>11.535</v>
      </c>
      <c r="RKR109" s="1" t="s">
        <v>12</v>
      </c>
      <c r="RKT109" t="s">
        <v>119</v>
      </c>
      <c r="RKV109" s="8"/>
      <c r="RKY109" s="19">
        <f t="shared" ref="RKY109" si="9581">RKY105</f>
        <v>11.535</v>
      </c>
      <c r="RKZ109" s="1" t="s">
        <v>12</v>
      </c>
      <c r="RLB109" t="s">
        <v>119</v>
      </c>
      <c r="RLD109" s="8"/>
      <c r="RLG109" s="19">
        <f t="shared" ref="RLG109" si="9582">RLG105</f>
        <v>11.535</v>
      </c>
      <c r="RLH109" s="1" t="s">
        <v>12</v>
      </c>
      <c r="RLJ109" t="s">
        <v>119</v>
      </c>
      <c r="RLL109" s="8"/>
      <c r="RLO109" s="19">
        <f t="shared" ref="RLO109" si="9583">RLO105</f>
        <v>11.535</v>
      </c>
      <c r="RLP109" s="1" t="s">
        <v>12</v>
      </c>
      <c r="RLR109" t="s">
        <v>119</v>
      </c>
      <c r="RLT109" s="8"/>
      <c r="RLW109" s="19">
        <f t="shared" ref="RLW109" si="9584">RLW105</f>
        <v>11.535</v>
      </c>
      <c r="RLX109" s="1" t="s">
        <v>12</v>
      </c>
      <c r="RLZ109" t="s">
        <v>119</v>
      </c>
      <c r="RMB109" s="8"/>
      <c r="RME109" s="19">
        <f t="shared" ref="RME109" si="9585">RME105</f>
        <v>11.535</v>
      </c>
      <c r="RMF109" s="1" t="s">
        <v>12</v>
      </c>
      <c r="RMH109" t="s">
        <v>119</v>
      </c>
      <c r="RMJ109" s="8"/>
      <c r="RMM109" s="19">
        <f t="shared" ref="RMM109" si="9586">RMM105</f>
        <v>11.535</v>
      </c>
      <c r="RMN109" s="1" t="s">
        <v>12</v>
      </c>
      <c r="RMP109" t="s">
        <v>119</v>
      </c>
      <c r="RMR109" s="8"/>
      <c r="RMU109" s="19">
        <f t="shared" ref="RMU109" si="9587">RMU105</f>
        <v>11.535</v>
      </c>
      <c r="RMV109" s="1" t="s">
        <v>12</v>
      </c>
      <c r="RMX109" t="s">
        <v>119</v>
      </c>
      <c r="RMZ109" s="8"/>
      <c r="RNC109" s="19">
        <f t="shared" ref="RNC109" si="9588">RNC105</f>
        <v>11.535</v>
      </c>
      <c r="RND109" s="1" t="s">
        <v>12</v>
      </c>
      <c r="RNF109" t="s">
        <v>119</v>
      </c>
      <c r="RNH109" s="8"/>
      <c r="RNK109" s="19">
        <f t="shared" ref="RNK109" si="9589">RNK105</f>
        <v>11.535</v>
      </c>
      <c r="RNL109" s="1" t="s">
        <v>12</v>
      </c>
      <c r="RNN109" t="s">
        <v>119</v>
      </c>
      <c r="RNP109" s="8"/>
      <c r="RNS109" s="19">
        <f t="shared" ref="RNS109" si="9590">RNS105</f>
        <v>11.535</v>
      </c>
      <c r="RNT109" s="1" t="s">
        <v>12</v>
      </c>
      <c r="RNV109" t="s">
        <v>119</v>
      </c>
      <c r="RNX109" s="8"/>
      <c r="ROA109" s="19">
        <f t="shared" ref="ROA109" si="9591">ROA105</f>
        <v>11.535</v>
      </c>
      <c r="ROB109" s="1" t="s">
        <v>12</v>
      </c>
      <c r="ROD109" t="s">
        <v>119</v>
      </c>
      <c r="ROF109" s="8"/>
      <c r="ROI109" s="19">
        <f t="shared" ref="ROI109" si="9592">ROI105</f>
        <v>11.535</v>
      </c>
      <c r="ROJ109" s="1" t="s">
        <v>12</v>
      </c>
      <c r="ROL109" t="s">
        <v>119</v>
      </c>
      <c r="RON109" s="8"/>
      <c r="ROQ109" s="19">
        <f t="shared" ref="ROQ109" si="9593">ROQ105</f>
        <v>11.535</v>
      </c>
      <c r="ROR109" s="1" t="s">
        <v>12</v>
      </c>
      <c r="ROT109" t="s">
        <v>119</v>
      </c>
      <c r="ROV109" s="8"/>
      <c r="ROY109" s="19">
        <f t="shared" ref="ROY109" si="9594">ROY105</f>
        <v>11.535</v>
      </c>
      <c r="ROZ109" s="1" t="s">
        <v>12</v>
      </c>
      <c r="RPB109" t="s">
        <v>119</v>
      </c>
      <c r="RPD109" s="8"/>
      <c r="RPG109" s="19">
        <f t="shared" ref="RPG109" si="9595">RPG105</f>
        <v>11.535</v>
      </c>
      <c r="RPH109" s="1" t="s">
        <v>12</v>
      </c>
      <c r="RPJ109" t="s">
        <v>119</v>
      </c>
      <c r="RPL109" s="8"/>
      <c r="RPO109" s="19">
        <f t="shared" ref="RPO109" si="9596">RPO105</f>
        <v>11.535</v>
      </c>
      <c r="RPP109" s="1" t="s">
        <v>12</v>
      </c>
      <c r="RPR109" t="s">
        <v>119</v>
      </c>
      <c r="RPT109" s="8"/>
      <c r="RPW109" s="19">
        <f t="shared" ref="RPW109" si="9597">RPW105</f>
        <v>11.535</v>
      </c>
      <c r="RPX109" s="1" t="s">
        <v>12</v>
      </c>
      <c r="RPZ109" t="s">
        <v>119</v>
      </c>
      <c r="RQB109" s="8"/>
      <c r="RQE109" s="19">
        <f t="shared" ref="RQE109" si="9598">RQE105</f>
        <v>11.535</v>
      </c>
      <c r="RQF109" s="1" t="s">
        <v>12</v>
      </c>
      <c r="RQH109" t="s">
        <v>119</v>
      </c>
      <c r="RQJ109" s="8"/>
      <c r="RQM109" s="19">
        <f t="shared" ref="RQM109" si="9599">RQM105</f>
        <v>11.535</v>
      </c>
      <c r="RQN109" s="1" t="s">
        <v>12</v>
      </c>
      <c r="RQP109" t="s">
        <v>119</v>
      </c>
      <c r="RQR109" s="8"/>
      <c r="RQU109" s="19">
        <f t="shared" ref="RQU109" si="9600">RQU105</f>
        <v>11.535</v>
      </c>
      <c r="RQV109" s="1" t="s">
        <v>12</v>
      </c>
      <c r="RQX109" t="s">
        <v>119</v>
      </c>
      <c r="RQZ109" s="8"/>
      <c r="RRC109" s="19">
        <f t="shared" ref="RRC109" si="9601">RRC105</f>
        <v>11.535</v>
      </c>
      <c r="RRD109" s="1" t="s">
        <v>12</v>
      </c>
      <c r="RRF109" t="s">
        <v>119</v>
      </c>
      <c r="RRH109" s="8"/>
      <c r="RRK109" s="19">
        <f t="shared" ref="RRK109" si="9602">RRK105</f>
        <v>11.535</v>
      </c>
      <c r="RRL109" s="1" t="s">
        <v>12</v>
      </c>
      <c r="RRN109" t="s">
        <v>119</v>
      </c>
      <c r="RRP109" s="8"/>
      <c r="RRS109" s="19">
        <f t="shared" ref="RRS109" si="9603">RRS105</f>
        <v>11.535</v>
      </c>
      <c r="RRT109" s="1" t="s">
        <v>12</v>
      </c>
      <c r="RRV109" t="s">
        <v>119</v>
      </c>
      <c r="RRX109" s="8"/>
      <c r="RSA109" s="19">
        <f t="shared" ref="RSA109" si="9604">RSA105</f>
        <v>11.535</v>
      </c>
      <c r="RSB109" s="1" t="s">
        <v>12</v>
      </c>
      <c r="RSD109" t="s">
        <v>119</v>
      </c>
      <c r="RSF109" s="8"/>
      <c r="RSI109" s="19">
        <f t="shared" ref="RSI109" si="9605">RSI105</f>
        <v>11.535</v>
      </c>
      <c r="RSJ109" s="1" t="s">
        <v>12</v>
      </c>
      <c r="RSL109" t="s">
        <v>119</v>
      </c>
      <c r="RSN109" s="8"/>
      <c r="RSQ109" s="19">
        <f t="shared" ref="RSQ109" si="9606">RSQ105</f>
        <v>11.535</v>
      </c>
      <c r="RSR109" s="1" t="s">
        <v>12</v>
      </c>
      <c r="RST109" t="s">
        <v>119</v>
      </c>
      <c r="RSV109" s="8"/>
      <c r="RSY109" s="19">
        <f t="shared" ref="RSY109" si="9607">RSY105</f>
        <v>11.535</v>
      </c>
      <c r="RSZ109" s="1" t="s">
        <v>12</v>
      </c>
      <c r="RTB109" t="s">
        <v>119</v>
      </c>
      <c r="RTD109" s="8"/>
      <c r="RTG109" s="19">
        <f t="shared" ref="RTG109" si="9608">RTG105</f>
        <v>11.535</v>
      </c>
      <c r="RTH109" s="1" t="s">
        <v>12</v>
      </c>
      <c r="RTJ109" t="s">
        <v>119</v>
      </c>
      <c r="RTL109" s="8"/>
      <c r="RTO109" s="19">
        <f t="shared" ref="RTO109" si="9609">RTO105</f>
        <v>11.535</v>
      </c>
      <c r="RTP109" s="1" t="s">
        <v>12</v>
      </c>
      <c r="RTR109" t="s">
        <v>119</v>
      </c>
      <c r="RTT109" s="8"/>
      <c r="RTW109" s="19">
        <f t="shared" ref="RTW109" si="9610">RTW105</f>
        <v>11.535</v>
      </c>
      <c r="RTX109" s="1" t="s">
        <v>12</v>
      </c>
      <c r="RTZ109" t="s">
        <v>119</v>
      </c>
      <c r="RUB109" s="8"/>
      <c r="RUE109" s="19">
        <f t="shared" ref="RUE109" si="9611">RUE105</f>
        <v>11.535</v>
      </c>
      <c r="RUF109" s="1" t="s">
        <v>12</v>
      </c>
      <c r="RUH109" t="s">
        <v>119</v>
      </c>
      <c r="RUJ109" s="8"/>
      <c r="RUM109" s="19">
        <f t="shared" ref="RUM109" si="9612">RUM105</f>
        <v>11.535</v>
      </c>
      <c r="RUN109" s="1" t="s">
        <v>12</v>
      </c>
      <c r="RUP109" t="s">
        <v>119</v>
      </c>
      <c r="RUR109" s="8"/>
      <c r="RUU109" s="19">
        <f t="shared" ref="RUU109" si="9613">RUU105</f>
        <v>11.535</v>
      </c>
      <c r="RUV109" s="1" t="s">
        <v>12</v>
      </c>
      <c r="RUX109" t="s">
        <v>119</v>
      </c>
      <c r="RUZ109" s="8"/>
      <c r="RVC109" s="19">
        <f t="shared" ref="RVC109" si="9614">RVC105</f>
        <v>11.535</v>
      </c>
      <c r="RVD109" s="1" t="s">
        <v>12</v>
      </c>
      <c r="RVF109" t="s">
        <v>119</v>
      </c>
      <c r="RVH109" s="8"/>
      <c r="RVK109" s="19">
        <f t="shared" ref="RVK109" si="9615">RVK105</f>
        <v>11.535</v>
      </c>
      <c r="RVL109" s="1" t="s">
        <v>12</v>
      </c>
      <c r="RVN109" t="s">
        <v>119</v>
      </c>
      <c r="RVP109" s="8"/>
      <c r="RVS109" s="19">
        <f t="shared" ref="RVS109" si="9616">RVS105</f>
        <v>11.535</v>
      </c>
      <c r="RVT109" s="1" t="s">
        <v>12</v>
      </c>
      <c r="RVV109" t="s">
        <v>119</v>
      </c>
      <c r="RVX109" s="8"/>
      <c r="RWA109" s="19">
        <f t="shared" ref="RWA109" si="9617">RWA105</f>
        <v>11.535</v>
      </c>
      <c r="RWB109" s="1" t="s">
        <v>12</v>
      </c>
      <c r="RWD109" t="s">
        <v>119</v>
      </c>
      <c r="RWF109" s="8"/>
      <c r="RWI109" s="19">
        <f t="shared" ref="RWI109" si="9618">RWI105</f>
        <v>11.535</v>
      </c>
      <c r="RWJ109" s="1" t="s">
        <v>12</v>
      </c>
      <c r="RWL109" t="s">
        <v>119</v>
      </c>
      <c r="RWN109" s="8"/>
      <c r="RWQ109" s="19">
        <f t="shared" ref="RWQ109" si="9619">RWQ105</f>
        <v>11.535</v>
      </c>
      <c r="RWR109" s="1" t="s">
        <v>12</v>
      </c>
      <c r="RWT109" t="s">
        <v>119</v>
      </c>
      <c r="RWV109" s="8"/>
      <c r="RWY109" s="19">
        <f t="shared" ref="RWY109" si="9620">RWY105</f>
        <v>11.535</v>
      </c>
      <c r="RWZ109" s="1" t="s">
        <v>12</v>
      </c>
      <c r="RXB109" t="s">
        <v>119</v>
      </c>
      <c r="RXD109" s="8"/>
      <c r="RXG109" s="19">
        <f t="shared" ref="RXG109" si="9621">RXG105</f>
        <v>11.535</v>
      </c>
      <c r="RXH109" s="1" t="s">
        <v>12</v>
      </c>
      <c r="RXJ109" t="s">
        <v>119</v>
      </c>
      <c r="RXL109" s="8"/>
      <c r="RXO109" s="19">
        <f t="shared" ref="RXO109" si="9622">RXO105</f>
        <v>11.535</v>
      </c>
      <c r="RXP109" s="1" t="s">
        <v>12</v>
      </c>
      <c r="RXR109" t="s">
        <v>119</v>
      </c>
      <c r="RXT109" s="8"/>
      <c r="RXW109" s="19">
        <f t="shared" ref="RXW109" si="9623">RXW105</f>
        <v>11.535</v>
      </c>
      <c r="RXX109" s="1" t="s">
        <v>12</v>
      </c>
      <c r="RXZ109" t="s">
        <v>119</v>
      </c>
      <c r="RYB109" s="8"/>
      <c r="RYE109" s="19">
        <f t="shared" ref="RYE109" si="9624">RYE105</f>
        <v>11.535</v>
      </c>
      <c r="RYF109" s="1" t="s">
        <v>12</v>
      </c>
      <c r="RYH109" t="s">
        <v>119</v>
      </c>
      <c r="RYJ109" s="8"/>
      <c r="RYM109" s="19">
        <f t="shared" ref="RYM109" si="9625">RYM105</f>
        <v>11.535</v>
      </c>
      <c r="RYN109" s="1" t="s">
        <v>12</v>
      </c>
      <c r="RYP109" t="s">
        <v>119</v>
      </c>
      <c r="RYR109" s="8"/>
      <c r="RYU109" s="19">
        <f t="shared" ref="RYU109" si="9626">RYU105</f>
        <v>11.535</v>
      </c>
      <c r="RYV109" s="1" t="s">
        <v>12</v>
      </c>
      <c r="RYX109" t="s">
        <v>119</v>
      </c>
      <c r="RYZ109" s="8"/>
      <c r="RZC109" s="19">
        <f t="shared" ref="RZC109" si="9627">RZC105</f>
        <v>11.535</v>
      </c>
      <c r="RZD109" s="1" t="s">
        <v>12</v>
      </c>
      <c r="RZF109" t="s">
        <v>119</v>
      </c>
      <c r="RZH109" s="8"/>
      <c r="RZK109" s="19">
        <f t="shared" ref="RZK109" si="9628">RZK105</f>
        <v>11.535</v>
      </c>
      <c r="RZL109" s="1" t="s">
        <v>12</v>
      </c>
      <c r="RZN109" t="s">
        <v>119</v>
      </c>
      <c r="RZP109" s="8"/>
      <c r="RZS109" s="19">
        <f t="shared" ref="RZS109" si="9629">RZS105</f>
        <v>11.535</v>
      </c>
      <c r="RZT109" s="1" t="s">
        <v>12</v>
      </c>
      <c r="RZV109" t="s">
        <v>119</v>
      </c>
      <c r="RZX109" s="8"/>
      <c r="SAA109" s="19">
        <f t="shared" ref="SAA109" si="9630">SAA105</f>
        <v>11.535</v>
      </c>
      <c r="SAB109" s="1" t="s">
        <v>12</v>
      </c>
      <c r="SAD109" t="s">
        <v>119</v>
      </c>
      <c r="SAF109" s="8"/>
      <c r="SAI109" s="19">
        <f t="shared" ref="SAI109" si="9631">SAI105</f>
        <v>11.535</v>
      </c>
      <c r="SAJ109" s="1" t="s">
        <v>12</v>
      </c>
      <c r="SAL109" t="s">
        <v>119</v>
      </c>
      <c r="SAN109" s="8"/>
      <c r="SAQ109" s="19">
        <f t="shared" ref="SAQ109" si="9632">SAQ105</f>
        <v>11.535</v>
      </c>
      <c r="SAR109" s="1" t="s">
        <v>12</v>
      </c>
      <c r="SAT109" t="s">
        <v>119</v>
      </c>
      <c r="SAV109" s="8"/>
      <c r="SAY109" s="19">
        <f t="shared" ref="SAY109" si="9633">SAY105</f>
        <v>11.535</v>
      </c>
      <c r="SAZ109" s="1" t="s">
        <v>12</v>
      </c>
      <c r="SBB109" t="s">
        <v>119</v>
      </c>
      <c r="SBD109" s="8"/>
      <c r="SBG109" s="19">
        <f t="shared" ref="SBG109" si="9634">SBG105</f>
        <v>11.535</v>
      </c>
      <c r="SBH109" s="1" t="s">
        <v>12</v>
      </c>
      <c r="SBJ109" t="s">
        <v>119</v>
      </c>
      <c r="SBL109" s="8"/>
      <c r="SBO109" s="19">
        <f t="shared" ref="SBO109" si="9635">SBO105</f>
        <v>11.535</v>
      </c>
      <c r="SBP109" s="1" t="s">
        <v>12</v>
      </c>
      <c r="SBR109" t="s">
        <v>119</v>
      </c>
      <c r="SBT109" s="8"/>
      <c r="SBW109" s="19">
        <f t="shared" ref="SBW109" si="9636">SBW105</f>
        <v>11.535</v>
      </c>
      <c r="SBX109" s="1" t="s">
        <v>12</v>
      </c>
      <c r="SBZ109" t="s">
        <v>119</v>
      </c>
      <c r="SCB109" s="8"/>
      <c r="SCE109" s="19">
        <f t="shared" ref="SCE109" si="9637">SCE105</f>
        <v>11.535</v>
      </c>
      <c r="SCF109" s="1" t="s">
        <v>12</v>
      </c>
      <c r="SCH109" t="s">
        <v>119</v>
      </c>
      <c r="SCJ109" s="8"/>
      <c r="SCM109" s="19">
        <f t="shared" ref="SCM109" si="9638">SCM105</f>
        <v>11.535</v>
      </c>
      <c r="SCN109" s="1" t="s">
        <v>12</v>
      </c>
      <c r="SCP109" t="s">
        <v>119</v>
      </c>
      <c r="SCR109" s="8"/>
      <c r="SCU109" s="19">
        <f t="shared" ref="SCU109" si="9639">SCU105</f>
        <v>11.535</v>
      </c>
      <c r="SCV109" s="1" t="s">
        <v>12</v>
      </c>
      <c r="SCX109" t="s">
        <v>119</v>
      </c>
      <c r="SCZ109" s="8"/>
      <c r="SDC109" s="19">
        <f t="shared" ref="SDC109" si="9640">SDC105</f>
        <v>11.535</v>
      </c>
      <c r="SDD109" s="1" t="s">
        <v>12</v>
      </c>
      <c r="SDF109" t="s">
        <v>119</v>
      </c>
      <c r="SDH109" s="8"/>
      <c r="SDK109" s="19">
        <f t="shared" ref="SDK109" si="9641">SDK105</f>
        <v>11.535</v>
      </c>
      <c r="SDL109" s="1" t="s">
        <v>12</v>
      </c>
      <c r="SDN109" t="s">
        <v>119</v>
      </c>
      <c r="SDP109" s="8"/>
      <c r="SDS109" s="19">
        <f t="shared" ref="SDS109" si="9642">SDS105</f>
        <v>11.535</v>
      </c>
      <c r="SDT109" s="1" t="s">
        <v>12</v>
      </c>
      <c r="SDV109" t="s">
        <v>119</v>
      </c>
      <c r="SDX109" s="8"/>
      <c r="SEA109" s="19">
        <f t="shared" ref="SEA109" si="9643">SEA105</f>
        <v>11.535</v>
      </c>
      <c r="SEB109" s="1" t="s">
        <v>12</v>
      </c>
      <c r="SED109" t="s">
        <v>119</v>
      </c>
      <c r="SEF109" s="8"/>
      <c r="SEI109" s="19">
        <f t="shared" ref="SEI109" si="9644">SEI105</f>
        <v>11.535</v>
      </c>
      <c r="SEJ109" s="1" t="s">
        <v>12</v>
      </c>
      <c r="SEL109" t="s">
        <v>119</v>
      </c>
      <c r="SEN109" s="8"/>
      <c r="SEQ109" s="19">
        <f t="shared" ref="SEQ109" si="9645">SEQ105</f>
        <v>11.535</v>
      </c>
      <c r="SER109" s="1" t="s">
        <v>12</v>
      </c>
      <c r="SET109" t="s">
        <v>119</v>
      </c>
      <c r="SEV109" s="8"/>
      <c r="SEY109" s="19">
        <f t="shared" ref="SEY109" si="9646">SEY105</f>
        <v>11.535</v>
      </c>
      <c r="SEZ109" s="1" t="s">
        <v>12</v>
      </c>
      <c r="SFB109" t="s">
        <v>119</v>
      </c>
      <c r="SFD109" s="8"/>
      <c r="SFG109" s="19">
        <f t="shared" ref="SFG109" si="9647">SFG105</f>
        <v>11.535</v>
      </c>
      <c r="SFH109" s="1" t="s">
        <v>12</v>
      </c>
      <c r="SFJ109" t="s">
        <v>119</v>
      </c>
      <c r="SFL109" s="8"/>
      <c r="SFO109" s="19">
        <f t="shared" ref="SFO109" si="9648">SFO105</f>
        <v>11.535</v>
      </c>
      <c r="SFP109" s="1" t="s">
        <v>12</v>
      </c>
      <c r="SFR109" t="s">
        <v>119</v>
      </c>
      <c r="SFT109" s="8"/>
      <c r="SFW109" s="19">
        <f t="shared" ref="SFW109" si="9649">SFW105</f>
        <v>11.535</v>
      </c>
      <c r="SFX109" s="1" t="s">
        <v>12</v>
      </c>
      <c r="SFZ109" t="s">
        <v>119</v>
      </c>
      <c r="SGB109" s="8"/>
      <c r="SGE109" s="19">
        <f t="shared" ref="SGE109" si="9650">SGE105</f>
        <v>11.535</v>
      </c>
      <c r="SGF109" s="1" t="s">
        <v>12</v>
      </c>
      <c r="SGH109" t="s">
        <v>119</v>
      </c>
      <c r="SGJ109" s="8"/>
      <c r="SGM109" s="19">
        <f t="shared" ref="SGM109" si="9651">SGM105</f>
        <v>11.535</v>
      </c>
      <c r="SGN109" s="1" t="s">
        <v>12</v>
      </c>
      <c r="SGP109" t="s">
        <v>119</v>
      </c>
      <c r="SGR109" s="8"/>
      <c r="SGU109" s="19">
        <f t="shared" ref="SGU109" si="9652">SGU105</f>
        <v>11.535</v>
      </c>
      <c r="SGV109" s="1" t="s">
        <v>12</v>
      </c>
      <c r="SGX109" t="s">
        <v>119</v>
      </c>
      <c r="SGZ109" s="8"/>
      <c r="SHC109" s="19">
        <f t="shared" ref="SHC109" si="9653">SHC105</f>
        <v>11.535</v>
      </c>
      <c r="SHD109" s="1" t="s">
        <v>12</v>
      </c>
      <c r="SHF109" t="s">
        <v>119</v>
      </c>
      <c r="SHH109" s="8"/>
      <c r="SHK109" s="19">
        <f t="shared" ref="SHK109" si="9654">SHK105</f>
        <v>11.535</v>
      </c>
      <c r="SHL109" s="1" t="s">
        <v>12</v>
      </c>
      <c r="SHN109" t="s">
        <v>119</v>
      </c>
      <c r="SHP109" s="8"/>
      <c r="SHS109" s="19">
        <f t="shared" ref="SHS109" si="9655">SHS105</f>
        <v>11.535</v>
      </c>
      <c r="SHT109" s="1" t="s">
        <v>12</v>
      </c>
      <c r="SHV109" t="s">
        <v>119</v>
      </c>
      <c r="SHX109" s="8"/>
      <c r="SIA109" s="19">
        <f t="shared" ref="SIA109" si="9656">SIA105</f>
        <v>11.535</v>
      </c>
      <c r="SIB109" s="1" t="s">
        <v>12</v>
      </c>
      <c r="SID109" t="s">
        <v>119</v>
      </c>
      <c r="SIF109" s="8"/>
      <c r="SII109" s="19">
        <f t="shared" ref="SII109" si="9657">SII105</f>
        <v>11.535</v>
      </c>
      <c r="SIJ109" s="1" t="s">
        <v>12</v>
      </c>
      <c r="SIL109" t="s">
        <v>119</v>
      </c>
      <c r="SIN109" s="8"/>
      <c r="SIQ109" s="19">
        <f t="shared" ref="SIQ109" si="9658">SIQ105</f>
        <v>11.535</v>
      </c>
      <c r="SIR109" s="1" t="s">
        <v>12</v>
      </c>
      <c r="SIT109" t="s">
        <v>119</v>
      </c>
      <c r="SIV109" s="8"/>
      <c r="SIY109" s="19">
        <f t="shared" ref="SIY109" si="9659">SIY105</f>
        <v>11.535</v>
      </c>
      <c r="SIZ109" s="1" t="s">
        <v>12</v>
      </c>
      <c r="SJB109" t="s">
        <v>119</v>
      </c>
      <c r="SJD109" s="8"/>
      <c r="SJG109" s="19">
        <f t="shared" ref="SJG109" si="9660">SJG105</f>
        <v>11.535</v>
      </c>
      <c r="SJH109" s="1" t="s">
        <v>12</v>
      </c>
      <c r="SJJ109" t="s">
        <v>119</v>
      </c>
      <c r="SJL109" s="8"/>
      <c r="SJO109" s="19">
        <f t="shared" ref="SJO109" si="9661">SJO105</f>
        <v>11.535</v>
      </c>
      <c r="SJP109" s="1" t="s">
        <v>12</v>
      </c>
      <c r="SJR109" t="s">
        <v>119</v>
      </c>
      <c r="SJT109" s="8"/>
      <c r="SJW109" s="19">
        <f t="shared" ref="SJW109" si="9662">SJW105</f>
        <v>11.535</v>
      </c>
      <c r="SJX109" s="1" t="s">
        <v>12</v>
      </c>
      <c r="SJZ109" t="s">
        <v>119</v>
      </c>
      <c r="SKB109" s="8"/>
      <c r="SKE109" s="19">
        <f t="shared" ref="SKE109" si="9663">SKE105</f>
        <v>11.535</v>
      </c>
      <c r="SKF109" s="1" t="s">
        <v>12</v>
      </c>
      <c r="SKH109" t="s">
        <v>119</v>
      </c>
      <c r="SKJ109" s="8"/>
      <c r="SKM109" s="19">
        <f t="shared" ref="SKM109" si="9664">SKM105</f>
        <v>11.535</v>
      </c>
      <c r="SKN109" s="1" t="s">
        <v>12</v>
      </c>
      <c r="SKP109" t="s">
        <v>119</v>
      </c>
      <c r="SKR109" s="8"/>
      <c r="SKU109" s="19">
        <f t="shared" ref="SKU109" si="9665">SKU105</f>
        <v>11.535</v>
      </c>
      <c r="SKV109" s="1" t="s">
        <v>12</v>
      </c>
      <c r="SKX109" t="s">
        <v>119</v>
      </c>
      <c r="SKZ109" s="8"/>
      <c r="SLC109" s="19">
        <f t="shared" ref="SLC109" si="9666">SLC105</f>
        <v>11.535</v>
      </c>
      <c r="SLD109" s="1" t="s">
        <v>12</v>
      </c>
      <c r="SLF109" t="s">
        <v>119</v>
      </c>
      <c r="SLH109" s="8"/>
      <c r="SLK109" s="19">
        <f t="shared" ref="SLK109" si="9667">SLK105</f>
        <v>11.535</v>
      </c>
      <c r="SLL109" s="1" t="s">
        <v>12</v>
      </c>
      <c r="SLN109" t="s">
        <v>119</v>
      </c>
      <c r="SLP109" s="8"/>
      <c r="SLS109" s="19">
        <f t="shared" ref="SLS109" si="9668">SLS105</f>
        <v>11.535</v>
      </c>
      <c r="SLT109" s="1" t="s">
        <v>12</v>
      </c>
      <c r="SLV109" t="s">
        <v>119</v>
      </c>
      <c r="SLX109" s="8"/>
      <c r="SMA109" s="19">
        <f t="shared" ref="SMA109" si="9669">SMA105</f>
        <v>11.535</v>
      </c>
      <c r="SMB109" s="1" t="s">
        <v>12</v>
      </c>
      <c r="SMD109" t="s">
        <v>119</v>
      </c>
      <c r="SMF109" s="8"/>
      <c r="SMI109" s="19">
        <f t="shared" ref="SMI109" si="9670">SMI105</f>
        <v>11.535</v>
      </c>
      <c r="SMJ109" s="1" t="s">
        <v>12</v>
      </c>
      <c r="SML109" t="s">
        <v>119</v>
      </c>
      <c r="SMN109" s="8"/>
      <c r="SMQ109" s="19">
        <f t="shared" ref="SMQ109" si="9671">SMQ105</f>
        <v>11.535</v>
      </c>
      <c r="SMR109" s="1" t="s">
        <v>12</v>
      </c>
      <c r="SMT109" t="s">
        <v>119</v>
      </c>
      <c r="SMV109" s="8"/>
      <c r="SMY109" s="19">
        <f t="shared" ref="SMY109" si="9672">SMY105</f>
        <v>11.535</v>
      </c>
      <c r="SMZ109" s="1" t="s">
        <v>12</v>
      </c>
      <c r="SNB109" t="s">
        <v>119</v>
      </c>
      <c r="SND109" s="8"/>
      <c r="SNG109" s="19">
        <f t="shared" ref="SNG109" si="9673">SNG105</f>
        <v>11.535</v>
      </c>
      <c r="SNH109" s="1" t="s">
        <v>12</v>
      </c>
      <c r="SNJ109" t="s">
        <v>119</v>
      </c>
      <c r="SNL109" s="8"/>
      <c r="SNO109" s="19">
        <f t="shared" ref="SNO109" si="9674">SNO105</f>
        <v>11.535</v>
      </c>
      <c r="SNP109" s="1" t="s">
        <v>12</v>
      </c>
      <c r="SNR109" t="s">
        <v>119</v>
      </c>
      <c r="SNT109" s="8"/>
      <c r="SNW109" s="19">
        <f t="shared" ref="SNW109" si="9675">SNW105</f>
        <v>11.535</v>
      </c>
      <c r="SNX109" s="1" t="s">
        <v>12</v>
      </c>
      <c r="SNZ109" t="s">
        <v>119</v>
      </c>
      <c r="SOB109" s="8"/>
      <c r="SOE109" s="19">
        <f t="shared" ref="SOE109" si="9676">SOE105</f>
        <v>11.535</v>
      </c>
      <c r="SOF109" s="1" t="s">
        <v>12</v>
      </c>
      <c r="SOH109" t="s">
        <v>119</v>
      </c>
      <c r="SOJ109" s="8"/>
      <c r="SOM109" s="19">
        <f t="shared" ref="SOM109" si="9677">SOM105</f>
        <v>11.535</v>
      </c>
      <c r="SON109" s="1" t="s">
        <v>12</v>
      </c>
      <c r="SOP109" t="s">
        <v>119</v>
      </c>
      <c r="SOR109" s="8"/>
      <c r="SOU109" s="19">
        <f t="shared" ref="SOU109" si="9678">SOU105</f>
        <v>11.535</v>
      </c>
      <c r="SOV109" s="1" t="s">
        <v>12</v>
      </c>
      <c r="SOX109" t="s">
        <v>119</v>
      </c>
      <c r="SOZ109" s="8"/>
      <c r="SPC109" s="19">
        <f t="shared" ref="SPC109" si="9679">SPC105</f>
        <v>11.535</v>
      </c>
      <c r="SPD109" s="1" t="s">
        <v>12</v>
      </c>
      <c r="SPF109" t="s">
        <v>119</v>
      </c>
      <c r="SPH109" s="8"/>
      <c r="SPK109" s="19">
        <f t="shared" ref="SPK109" si="9680">SPK105</f>
        <v>11.535</v>
      </c>
      <c r="SPL109" s="1" t="s">
        <v>12</v>
      </c>
      <c r="SPN109" t="s">
        <v>119</v>
      </c>
      <c r="SPP109" s="8"/>
      <c r="SPS109" s="19">
        <f t="shared" ref="SPS109" si="9681">SPS105</f>
        <v>11.535</v>
      </c>
      <c r="SPT109" s="1" t="s">
        <v>12</v>
      </c>
      <c r="SPV109" t="s">
        <v>119</v>
      </c>
      <c r="SPX109" s="8"/>
      <c r="SQA109" s="19">
        <f t="shared" ref="SQA109" si="9682">SQA105</f>
        <v>11.535</v>
      </c>
      <c r="SQB109" s="1" t="s">
        <v>12</v>
      </c>
      <c r="SQD109" t="s">
        <v>119</v>
      </c>
      <c r="SQF109" s="8"/>
      <c r="SQI109" s="19">
        <f t="shared" ref="SQI109" si="9683">SQI105</f>
        <v>11.535</v>
      </c>
      <c r="SQJ109" s="1" t="s">
        <v>12</v>
      </c>
      <c r="SQL109" t="s">
        <v>119</v>
      </c>
      <c r="SQN109" s="8"/>
      <c r="SQQ109" s="19">
        <f t="shared" ref="SQQ109" si="9684">SQQ105</f>
        <v>11.535</v>
      </c>
      <c r="SQR109" s="1" t="s">
        <v>12</v>
      </c>
      <c r="SQT109" t="s">
        <v>119</v>
      </c>
      <c r="SQV109" s="8"/>
      <c r="SQY109" s="19">
        <f t="shared" ref="SQY109" si="9685">SQY105</f>
        <v>11.535</v>
      </c>
      <c r="SQZ109" s="1" t="s">
        <v>12</v>
      </c>
      <c r="SRB109" t="s">
        <v>119</v>
      </c>
      <c r="SRD109" s="8"/>
      <c r="SRG109" s="19">
        <f t="shared" ref="SRG109" si="9686">SRG105</f>
        <v>11.535</v>
      </c>
      <c r="SRH109" s="1" t="s">
        <v>12</v>
      </c>
      <c r="SRJ109" t="s">
        <v>119</v>
      </c>
      <c r="SRL109" s="8"/>
      <c r="SRO109" s="19">
        <f t="shared" ref="SRO109" si="9687">SRO105</f>
        <v>11.535</v>
      </c>
      <c r="SRP109" s="1" t="s">
        <v>12</v>
      </c>
      <c r="SRR109" t="s">
        <v>119</v>
      </c>
      <c r="SRT109" s="8"/>
      <c r="SRW109" s="19">
        <f t="shared" ref="SRW109" si="9688">SRW105</f>
        <v>11.535</v>
      </c>
      <c r="SRX109" s="1" t="s">
        <v>12</v>
      </c>
      <c r="SRZ109" t="s">
        <v>119</v>
      </c>
      <c r="SSB109" s="8"/>
      <c r="SSE109" s="19">
        <f t="shared" ref="SSE109" si="9689">SSE105</f>
        <v>11.535</v>
      </c>
      <c r="SSF109" s="1" t="s">
        <v>12</v>
      </c>
      <c r="SSH109" t="s">
        <v>119</v>
      </c>
      <c r="SSJ109" s="8"/>
      <c r="SSM109" s="19">
        <f t="shared" ref="SSM109" si="9690">SSM105</f>
        <v>11.535</v>
      </c>
      <c r="SSN109" s="1" t="s">
        <v>12</v>
      </c>
      <c r="SSP109" t="s">
        <v>119</v>
      </c>
      <c r="SSR109" s="8"/>
      <c r="SSU109" s="19">
        <f t="shared" ref="SSU109" si="9691">SSU105</f>
        <v>11.535</v>
      </c>
      <c r="SSV109" s="1" t="s">
        <v>12</v>
      </c>
      <c r="SSX109" t="s">
        <v>119</v>
      </c>
      <c r="SSZ109" s="8"/>
      <c r="STC109" s="19">
        <f t="shared" ref="STC109" si="9692">STC105</f>
        <v>11.535</v>
      </c>
      <c r="STD109" s="1" t="s">
        <v>12</v>
      </c>
      <c r="STF109" t="s">
        <v>119</v>
      </c>
      <c r="STH109" s="8"/>
      <c r="STK109" s="19">
        <f t="shared" ref="STK109" si="9693">STK105</f>
        <v>11.535</v>
      </c>
      <c r="STL109" s="1" t="s">
        <v>12</v>
      </c>
      <c r="STN109" t="s">
        <v>119</v>
      </c>
      <c r="STP109" s="8"/>
      <c r="STS109" s="19">
        <f t="shared" ref="STS109" si="9694">STS105</f>
        <v>11.535</v>
      </c>
      <c r="STT109" s="1" t="s">
        <v>12</v>
      </c>
      <c r="STV109" t="s">
        <v>119</v>
      </c>
      <c r="STX109" s="8"/>
      <c r="SUA109" s="19">
        <f t="shared" ref="SUA109" si="9695">SUA105</f>
        <v>11.535</v>
      </c>
      <c r="SUB109" s="1" t="s">
        <v>12</v>
      </c>
      <c r="SUD109" t="s">
        <v>119</v>
      </c>
      <c r="SUF109" s="8"/>
      <c r="SUI109" s="19">
        <f t="shared" ref="SUI109" si="9696">SUI105</f>
        <v>11.535</v>
      </c>
      <c r="SUJ109" s="1" t="s">
        <v>12</v>
      </c>
      <c r="SUL109" t="s">
        <v>119</v>
      </c>
      <c r="SUN109" s="8"/>
      <c r="SUQ109" s="19">
        <f t="shared" ref="SUQ109" si="9697">SUQ105</f>
        <v>11.535</v>
      </c>
      <c r="SUR109" s="1" t="s">
        <v>12</v>
      </c>
      <c r="SUT109" t="s">
        <v>119</v>
      </c>
      <c r="SUV109" s="8"/>
      <c r="SUY109" s="19">
        <f t="shared" ref="SUY109" si="9698">SUY105</f>
        <v>11.535</v>
      </c>
      <c r="SUZ109" s="1" t="s">
        <v>12</v>
      </c>
      <c r="SVB109" t="s">
        <v>119</v>
      </c>
      <c r="SVD109" s="8"/>
      <c r="SVG109" s="19">
        <f t="shared" ref="SVG109" si="9699">SVG105</f>
        <v>11.535</v>
      </c>
      <c r="SVH109" s="1" t="s">
        <v>12</v>
      </c>
      <c r="SVJ109" t="s">
        <v>119</v>
      </c>
      <c r="SVL109" s="8"/>
      <c r="SVO109" s="19">
        <f t="shared" ref="SVO109" si="9700">SVO105</f>
        <v>11.535</v>
      </c>
      <c r="SVP109" s="1" t="s">
        <v>12</v>
      </c>
      <c r="SVR109" t="s">
        <v>119</v>
      </c>
      <c r="SVT109" s="8"/>
      <c r="SVW109" s="19">
        <f t="shared" ref="SVW109" si="9701">SVW105</f>
        <v>11.535</v>
      </c>
      <c r="SVX109" s="1" t="s">
        <v>12</v>
      </c>
      <c r="SVZ109" t="s">
        <v>119</v>
      </c>
      <c r="SWB109" s="8"/>
      <c r="SWE109" s="19">
        <f t="shared" ref="SWE109" si="9702">SWE105</f>
        <v>11.535</v>
      </c>
      <c r="SWF109" s="1" t="s">
        <v>12</v>
      </c>
      <c r="SWH109" t="s">
        <v>119</v>
      </c>
      <c r="SWJ109" s="8"/>
      <c r="SWM109" s="19">
        <f t="shared" ref="SWM109" si="9703">SWM105</f>
        <v>11.535</v>
      </c>
      <c r="SWN109" s="1" t="s">
        <v>12</v>
      </c>
      <c r="SWP109" t="s">
        <v>119</v>
      </c>
      <c r="SWR109" s="8"/>
      <c r="SWU109" s="19">
        <f t="shared" ref="SWU109" si="9704">SWU105</f>
        <v>11.535</v>
      </c>
      <c r="SWV109" s="1" t="s">
        <v>12</v>
      </c>
      <c r="SWX109" t="s">
        <v>119</v>
      </c>
      <c r="SWZ109" s="8"/>
      <c r="SXC109" s="19">
        <f t="shared" ref="SXC109" si="9705">SXC105</f>
        <v>11.535</v>
      </c>
      <c r="SXD109" s="1" t="s">
        <v>12</v>
      </c>
      <c r="SXF109" t="s">
        <v>119</v>
      </c>
      <c r="SXH109" s="8"/>
      <c r="SXK109" s="19">
        <f t="shared" ref="SXK109" si="9706">SXK105</f>
        <v>11.535</v>
      </c>
      <c r="SXL109" s="1" t="s">
        <v>12</v>
      </c>
      <c r="SXN109" t="s">
        <v>119</v>
      </c>
      <c r="SXP109" s="8"/>
      <c r="SXS109" s="19">
        <f t="shared" ref="SXS109" si="9707">SXS105</f>
        <v>11.535</v>
      </c>
      <c r="SXT109" s="1" t="s">
        <v>12</v>
      </c>
      <c r="SXV109" t="s">
        <v>119</v>
      </c>
      <c r="SXX109" s="8"/>
      <c r="SYA109" s="19">
        <f t="shared" ref="SYA109" si="9708">SYA105</f>
        <v>11.535</v>
      </c>
      <c r="SYB109" s="1" t="s">
        <v>12</v>
      </c>
      <c r="SYD109" t="s">
        <v>119</v>
      </c>
      <c r="SYF109" s="8"/>
      <c r="SYI109" s="19">
        <f t="shared" ref="SYI109" si="9709">SYI105</f>
        <v>11.535</v>
      </c>
      <c r="SYJ109" s="1" t="s">
        <v>12</v>
      </c>
      <c r="SYL109" t="s">
        <v>119</v>
      </c>
      <c r="SYN109" s="8"/>
      <c r="SYQ109" s="19">
        <f t="shared" ref="SYQ109" si="9710">SYQ105</f>
        <v>11.535</v>
      </c>
      <c r="SYR109" s="1" t="s">
        <v>12</v>
      </c>
      <c r="SYT109" t="s">
        <v>119</v>
      </c>
      <c r="SYV109" s="8"/>
      <c r="SYY109" s="19">
        <f t="shared" ref="SYY109" si="9711">SYY105</f>
        <v>11.535</v>
      </c>
      <c r="SYZ109" s="1" t="s">
        <v>12</v>
      </c>
      <c r="SZB109" t="s">
        <v>119</v>
      </c>
      <c r="SZD109" s="8"/>
      <c r="SZG109" s="19">
        <f t="shared" ref="SZG109" si="9712">SZG105</f>
        <v>11.535</v>
      </c>
      <c r="SZH109" s="1" t="s">
        <v>12</v>
      </c>
      <c r="SZJ109" t="s">
        <v>119</v>
      </c>
      <c r="SZL109" s="8"/>
      <c r="SZO109" s="19">
        <f t="shared" ref="SZO109" si="9713">SZO105</f>
        <v>11.535</v>
      </c>
      <c r="SZP109" s="1" t="s">
        <v>12</v>
      </c>
      <c r="SZR109" t="s">
        <v>119</v>
      </c>
      <c r="SZT109" s="8"/>
      <c r="SZW109" s="19">
        <f t="shared" ref="SZW109" si="9714">SZW105</f>
        <v>11.535</v>
      </c>
      <c r="SZX109" s="1" t="s">
        <v>12</v>
      </c>
      <c r="SZZ109" t="s">
        <v>119</v>
      </c>
      <c r="TAB109" s="8"/>
      <c r="TAE109" s="19">
        <f t="shared" ref="TAE109" si="9715">TAE105</f>
        <v>11.535</v>
      </c>
      <c r="TAF109" s="1" t="s">
        <v>12</v>
      </c>
      <c r="TAH109" t="s">
        <v>119</v>
      </c>
      <c r="TAJ109" s="8"/>
      <c r="TAM109" s="19">
        <f t="shared" ref="TAM109" si="9716">TAM105</f>
        <v>11.535</v>
      </c>
      <c r="TAN109" s="1" t="s">
        <v>12</v>
      </c>
      <c r="TAP109" t="s">
        <v>119</v>
      </c>
      <c r="TAR109" s="8"/>
      <c r="TAU109" s="19">
        <f t="shared" ref="TAU109" si="9717">TAU105</f>
        <v>11.535</v>
      </c>
      <c r="TAV109" s="1" t="s">
        <v>12</v>
      </c>
      <c r="TAX109" t="s">
        <v>119</v>
      </c>
      <c r="TAZ109" s="8"/>
      <c r="TBC109" s="19">
        <f t="shared" ref="TBC109" si="9718">TBC105</f>
        <v>11.535</v>
      </c>
      <c r="TBD109" s="1" t="s">
        <v>12</v>
      </c>
      <c r="TBF109" t="s">
        <v>119</v>
      </c>
      <c r="TBH109" s="8"/>
      <c r="TBK109" s="19">
        <f t="shared" ref="TBK109" si="9719">TBK105</f>
        <v>11.535</v>
      </c>
      <c r="TBL109" s="1" t="s">
        <v>12</v>
      </c>
      <c r="TBN109" t="s">
        <v>119</v>
      </c>
      <c r="TBP109" s="8"/>
      <c r="TBS109" s="19">
        <f t="shared" ref="TBS109" si="9720">TBS105</f>
        <v>11.535</v>
      </c>
      <c r="TBT109" s="1" t="s">
        <v>12</v>
      </c>
      <c r="TBV109" t="s">
        <v>119</v>
      </c>
      <c r="TBX109" s="8"/>
      <c r="TCA109" s="19">
        <f t="shared" ref="TCA109" si="9721">TCA105</f>
        <v>11.535</v>
      </c>
      <c r="TCB109" s="1" t="s">
        <v>12</v>
      </c>
      <c r="TCD109" t="s">
        <v>119</v>
      </c>
      <c r="TCF109" s="8"/>
      <c r="TCI109" s="19">
        <f t="shared" ref="TCI109" si="9722">TCI105</f>
        <v>11.535</v>
      </c>
      <c r="TCJ109" s="1" t="s">
        <v>12</v>
      </c>
      <c r="TCL109" t="s">
        <v>119</v>
      </c>
      <c r="TCN109" s="8"/>
      <c r="TCQ109" s="19">
        <f t="shared" ref="TCQ109" si="9723">TCQ105</f>
        <v>11.535</v>
      </c>
      <c r="TCR109" s="1" t="s">
        <v>12</v>
      </c>
      <c r="TCT109" t="s">
        <v>119</v>
      </c>
      <c r="TCV109" s="8"/>
      <c r="TCY109" s="19">
        <f t="shared" ref="TCY109" si="9724">TCY105</f>
        <v>11.535</v>
      </c>
      <c r="TCZ109" s="1" t="s">
        <v>12</v>
      </c>
      <c r="TDB109" t="s">
        <v>119</v>
      </c>
      <c r="TDD109" s="8"/>
      <c r="TDG109" s="19">
        <f t="shared" ref="TDG109" si="9725">TDG105</f>
        <v>11.535</v>
      </c>
      <c r="TDH109" s="1" t="s">
        <v>12</v>
      </c>
      <c r="TDJ109" t="s">
        <v>119</v>
      </c>
      <c r="TDL109" s="8"/>
      <c r="TDO109" s="19">
        <f t="shared" ref="TDO109" si="9726">TDO105</f>
        <v>11.535</v>
      </c>
      <c r="TDP109" s="1" t="s">
        <v>12</v>
      </c>
      <c r="TDR109" t="s">
        <v>119</v>
      </c>
      <c r="TDT109" s="8"/>
      <c r="TDW109" s="19">
        <f t="shared" ref="TDW109" si="9727">TDW105</f>
        <v>11.535</v>
      </c>
      <c r="TDX109" s="1" t="s">
        <v>12</v>
      </c>
      <c r="TDZ109" t="s">
        <v>119</v>
      </c>
      <c r="TEB109" s="8"/>
      <c r="TEE109" s="19">
        <f t="shared" ref="TEE109" si="9728">TEE105</f>
        <v>11.535</v>
      </c>
      <c r="TEF109" s="1" t="s">
        <v>12</v>
      </c>
      <c r="TEH109" t="s">
        <v>119</v>
      </c>
      <c r="TEJ109" s="8"/>
      <c r="TEM109" s="19">
        <f t="shared" ref="TEM109" si="9729">TEM105</f>
        <v>11.535</v>
      </c>
      <c r="TEN109" s="1" t="s">
        <v>12</v>
      </c>
      <c r="TEP109" t="s">
        <v>119</v>
      </c>
      <c r="TER109" s="8"/>
      <c r="TEU109" s="19">
        <f t="shared" ref="TEU109" si="9730">TEU105</f>
        <v>11.535</v>
      </c>
      <c r="TEV109" s="1" t="s">
        <v>12</v>
      </c>
      <c r="TEX109" t="s">
        <v>119</v>
      </c>
      <c r="TEZ109" s="8"/>
      <c r="TFC109" s="19">
        <f t="shared" ref="TFC109" si="9731">TFC105</f>
        <v>11.535</v>
      </c>
      <c r="TFD109" s="1" t="s">
        <v>12</v>
      </c>
      <c r="TFF109" t="s">
        <v>119</v>
      </c>
      <c r="TFH109" s="8"/>
      <c r="TFK109" s="19">
        <f t="shared" ref="TFK109" si="9732">TFK105</f>
        <v>11.535</v>
      </c>
      <c r="TFL109" s="1" t="s">
        <v>12</v>
      </c>
      <c r="TFN109" t="s">
        <v>119</v>
      </c>
      <c r="TFP109" s="8"/>
      <c r="TFS109" s="19">
        <f t="shared" ref="TFS109" si="9733">TFS105</f>
        <v>11.535</v>
      </c>
      <c r="TFT109" s="1" t="s">
        <v>12</v>
      </c>
      <c r="TFV109" t="s">
        <v>119</v>
      </c>
      <c r="TFX109" s="8"/>
      <c r="TGA109" s="19">
        <f t="shared" ref="TGA109" si="9734">TGA105</f>
        <v>11.535</v>
      </c>
      <c r="TGB109" s="1" t="s">
        <v>12</v>
      </c>
      <c r="TGD109" t="s">
        <v>119</v>
      </c>
      <c r="TGF109" s="8"/>
      <c r="TGI109" s="19">
        <f t="shared" ref="TGI109" si="9735">TGI105</f>
        <v>11.535</v>
      </c>
      <c r="TGJ109" s="1" t="s">
        <v>12</v>
      </c>
      <c r="TGL109" t="s">
        <v>119</v>
      </c>
      <c r="TGN109" s="8"/>
      <c r="TGQ109" s="19">
        <f t="shared" ref="TGQ109" si="9736">TGQ105</f>
        <v>11.535</v>
      </c>
      <c r="TGR109" s="1" t="s">
        <v>12</v>
      </c>
      <c r="TGT109" t="s">
        <v>119</v>
      </c>
      <c r="TGV109" s="8"/>
      <c r="TGY109" s="19">
        <f t="shared" ref="TGY109" si="9737">TGY105</f>
        <v>11.535</v>
      </c>
      <c r="TGZ109" s="1" t="s">
        <v>12</v>
      </c>
      <c r="THB109" t="s">
        <v>119</v>
      </c>
      <c r="THD109" s="8"/>
      <c r="THG109" s="19">
        <f t="shared" ref="THG109" si="9738">THG105</f>
        <v>11.535</v>
      </c>
      <c r="THH109" s="1" t="s">
        <v>12</v>
      </c>
      <c r="THJ109" t="s">
        <v>119</v>
      </c>
      <c r="THL109" s="8"/>
      <c r="THO109" s="19">
        <f t="shared" ref="THO109" si="9739">THO105</f>
        <v>11.535</v>
      </c>
      <c r="THP109" s="1" t="s">
        <v>12</v>
      </c>
      <c r="THR109" t="s">
        <v>119</v>
      </c>
      <c r="THT109" s="8"/>
      <c r="THW109" s="19">
        <f t="shared" ref="THW109" si="9740">THW105</f>
        <v>11.535</v>
      </c>
      <c r="THX109" s="1" t="s">
        <v>12</v>
      </c>
      <c r="THZ109" t="s">
        <v>119</v>
      </c>
      <c r="TIB109" s="8"/>
      <c r="TIE109" s="19">
        <f t="shared" ref="TIE109" si="9741">TIE105</f>
        <v>11.535</v>
      </c>
      <c r="TIF109" s="1" t="s">
        <v>12</v>
      </c>
      <c r="TIH109" t="s">
        <v>119</v>
      </c>
      <c r="TIJ109" s="8"/>
      <c r="TIM109" s="19">
        <f t="shared" ref="TIM109" si="9742">TIM105</f>
        <v>11.535</v>
      </c>
      <c r="TIN109" s="1" t="s">
        <v>12</v>
      </c>
      <c r="TIP109" t="s">
        <v>119</v>
      </c>
      <c r="TIR109" s="8"/>
      <c r="TIU109" s="19">
        <f t="shared" ref="TIU109" si="9743">TIU105</f>
        <v>11.535</v>
      </c>
      <c r="TIV109" s="1" t="s">
        <v>12</v>
      </c>
      <c r="TIX109" t="s">
        <v>119</v>
      </c>
      <c r="TIZ109" s="8"/>
      <c r="TJC109" s="19">
        <f t="shared" ref="TJC109" si="9744">TJC105</f>
        <v>11.535</v>
      </c>
      <c r="TJD109" s="1" t="s">
        <v>12</v>
      </c>
      <c r="TJF109" t="s">
        <v>119</v>
      </c>
      <c r="TJH109" s="8"/>
      <c r="TJK109" s="19">
        <f t="shared" ref="TJK109" si="9745">TJK105</f>
        <v>11.535</v>
      </c>
      <c r="TJL109" s="1" t="s">
        <v>12</v>
      </c>
      <c r="TJN109" t="s">
        <v>119</v>
      </c>
      <c r="TJP109" s="8"/>
      <c r="TJS109" s="19">
        <f t="shared" ref="TJS109" si="9746">TJS105</f>
        <v>11.535</v>
      </c>
      <c r="TJT109" s="1" t="s">
        <v>12</v>
      </c>
      <c r="TJV109" t="s">
        <v>119</v>
      </c>
      <c r="TJX109" s="8"/>
      <c r="TKA109" s="19">
        <f t="shared" ref="TKA109" si="9747">TKA105</f>
        <v>11.535</v>
      </c>
      <c r="TKB109" s="1" t="s">
        <v>12</v>
      </c>
      <c r="TKD109" t="s">
        <v>119</v>
      </c>
      <c r="TKF109" s="8"/>
      <c r="TKI109" s="19">
        <f t="shared" ref="TKI109" si="9748">TKI105</f>
        <v>11.535</v>
      </c>
      <c r="TKJ109" s="1" t="s">
        <v>12</v>
      </c>
      <c r="TKL109" t="s">
        <v>119</v>
      </c>
      <c r="TKN109" s="8"/>
      <c r="TKQ109" s="19">
        <f t="shared" ref="TKQ109" si="9749">TKQ105</f>
        <v>11.535</v>
      </c>
      <c r="TKR109" s="1" t="s">
        <v>12</v>
      </c>
      <c r="TKT109" t="s">
        <v>119</v>
      </c>
      <c r="TKV109" s="8"/>
      <c r="TKY109" s="19">
        <f t="shared" ref="TKY109" si="9750">TKY105</f>
        <v>11.535</v>
      </c>
      <c r="TKZ109" s="1" t="s">
        <v>12</v>
      </c>
      <c r="TLB109" t="s">
        <v>119</v>
      </c>
      <c r="TLD109" s="8"/>
      <c r="TLG109" s="19">
        <f t="shared" ref="TLG109" si="9751">TLG105</f>
        <v>11.535</v>
      </c>
      <c r="TLH109" s="1" t="s">
        <v>12</v>
      </c>
      <c r="TLJ109" t="s">
        <v>119</v>
      </c>
      <c r="TLL109" s="8"/>
      <c r="TLO109" s="19">
        <f t="shared" ref="TLO109" si="9752">TLO105</f>
        <v>11.535</v>
      </c>
      <c r="TLP109" s="1" t="s">
        <v>12</v>
      </c>
      <c r="TLR109" t="s">
        <v>119</v>
      </c>
      <c r="TLT109" s="8"/>
      <c r="TLW109" s="19">
        <f t="shared" ref="TLW109" si="9753">TLW105</f>
        <v>11.535</v>
      </c>
      <c r="TLX109" s="1" t="s">
        <v>12</v>
      </c>
      <c r="TLZ109" t="s">
        <v>119</v>
      </c>
      <c r="TMB109" s="8"/>
      <c r="TME109" s="19">
        <f t="shared" ref="TME109" si="9754">TME105</f>
        <v>11.535</v>
      </c>
      <c r="TMF109" s="1" t="s">
        <v>12</v>
      </c>
      <c r="TMH109" t="s">
        <v>119</v>
      </c>
      <c r="TMJ109" s="8"/>
      <c r="TMM109" s="19">
        <f t="shared" ref="TMM109" si="9755">TMM105</f>
        <v>11.535</v>
      </c>
      <c r="TMN109" s="1" t="s">
        <v>12</v>
      </c>
      <c r="TMP109" t="s">
        <v>119</v>
      </c>
      <c r="TMR109" s="8"/>
      <c r="TMU109" s="19">
        <f t="shared" ref="TMU109" si="9756">TMU105</f>
        <v>11.535</v>
      </c>
      <c r="TMV109" s="1" t="s">
        <v>12</v>
      </c>
      <c r="TMX109" t="s">
        <v>119</v>
      </c>
      <c r="TMZ109" s="8"/>
      <c r="TNC109" s="19">
        <f t="shared" ref="TNC109" si="9757">TNC105</f>
        <v>11.535</v>
      </c>
      <c r="TND109" s="1" t="s">
        <v>12</v>
      </c>
      <c r="TNF109" t="s">
        <v>119</v>
      </c>
      <c r="TNH109" s="8"/>
      <c r="TNK109" s="19">
        <f t="shared" ref="TNK109" si="9758">TNK105</f>
        <v>11.535</v>
      </c>
      <c r="TNL109" s="1" t="s">
        <v>12</v>
      </c>
      <c r="TNN109" t="s">
        <v>119</v>
      </c>
      <c r="TNP109" s="8"/>
      <c r="TNS109" s="19">
        <f t="shared" ref="TNS109" si="9759">TNS105</f>
        <v>11.535</v>
      </c>
      <c r="TNT109" s="1" t="s">
        <v>12</v>
      </c>
      <c r="TNV109" t="s">
        <v>119</v>
      </c>
      <c r="TNX109" s="8"/>
      <c r="TOA109" s="19">
        <f t="shared" ref="TOA109" si="9760">TOA105</f>
        <v>11.535</v>
      </c>
      <c r="TOB109" s="1" t="s">
        <v>12</v>
      </c>
      <c r="TOD109" t="s">
        <v>119</v>
      </c>
      <c r="TOF109" s="8"/>
      <c r="TOI109" s="19">
        <f t="shared" ref="TOI109" si="9761">TOI105</f>
        <v>11.535</v>
      </c>
      <c r="TOJ109" s="1" t="s">
        <v>12</v>
      </c>
      <c r="TOL109" t="s">
        <v>119</v>
      </c>
      <c r="TON109" s="8"/>
      <c r="TOQ109" s="19">
        <f t="shared" ref="TOQ109" si="9762">TOQ105</f>
        <v>11.535</v>
      </c>
      <c r="TOR109" s="1" t="s">
        <v>12</v>
      </c>
      <c r="TOT109" t="s">
        <v>119</v>
      </c>
      <c r="TOV109" s="8"/>
      <c r="TOY109" s="19">
        <f t="shared" ref="TOY109" si="9763">TOY105</f>
        <v>11.535</v>
      </c>
      <c r="TOZ109" s="1" t="s">
        <v>12</v>
      </c>
      <c r="TPB109" t="s">
        <v>119</v>
      </c>
      <c r="TPD109" s="8"/>
      <c r="TPG109" s="19">
        <f t="shared" ref="TPG109" si="9764">TPG105</f>
        <v>11.535</v>
      </c>
      <c r="TPH109" s="1" t="s">
        <v>12</v>
      </c>
      <c r="TPJ109" t="s">
        <v>119</v>
      </c>
      <c r="TPL109" s="8"/>
      <c r="TPO109" s="19">
        <f t="shared" ref="TPO109" si="9765">TPO105</f>
        <v>11.535</v>
      </c>
      <c r="TPP109" s="1" t="s">
        <v>12</v>
      </c>
      <c r="TPR109" t="s">
        <v>119</v>
      </c>
      <c r="TPT109" s="8"/>
      <c r="TPW109" s="19">
        <f t="shared" ref="TPW109" si="9766">TPW105</f>
        <v>11.535</v>
      </c>
      <c r="TPX109" s="1" t="s">
        <v>12</v>
      </c>
      <c r="TPZ109" t="s">
        <v>119</v>
      </c>
      <c r="TQB109" s="8"/>
      <c r="TQE109" s="19">
        <f t="shared" ref="TQE109" si="9767">TQE105</f>
        <v>11.535</v>
      </c>
      <c r="TQF109" s="1" t="s">
        <v>12</v>
      </c>
      <c r="TQH109" t="s">
        <v>119</v>
      </c>
      <c r="TQJ109" s="8"/>
      <c r="TQM109" s="19">
        <f t="shared" ref="TQM109" si="9768">TQM105</f>
        <v>11.535</v>
      </c>
      <c r="TQN109" s="1" t="s">
        <v>12</v>
      </c>
      <c r="TQP109" t="s">
        <v>119</v>
      </c>
      <c r="TQR109" s="8"/>
      <c r="TQU109" s="19">
        <f t="shared" ref="TQU109" si="9769">TQU105</f>
        <v>11.535</v>
      </c>
      <c r="TQV109" s="1" t="s">
        <v>12</v>
      </c>
      <c r="TQX109" t="s">
        <v>119</v>
      </c>
      <c r="TQZ109" s="8"/>
      <c r="TRC109" s="19">
        <f t="shared" ref="TRC109" si="9770">TRC105</f>
        <v>11.535</v>
      </c>
      <c r="TRD109" s="1" t="s">
        <v>12</v>
      </c>
      <c r="TRF109" t="s">
        <v>119</v>
      </c>
      <c r="TRH109" s="8"/>
      <c r="TRK109" s="19">
        <f t="shared" ref="TRK109" si="9771">TRK105</f>
        <v>11.535</v>
      </c>
      <c r="TRL109" s="1" t="s">
        <v>12</v>
      </c>
      <c r="TRN109" t="s">
        <v>119</v>
      </c>
      <c r="TRP109" s="8"/>
      <c r="TRS109" s="19">
        <f t="shared" ref="TRS109" si="9772">TRS105</f>
        <v>11.535</v>
      </c>
      <c r="TRT109" s="1" t="s">
        <v>12</v>
      </c>
      <c r="TRV109" t="s">
        <v>119</v>
      </c>
      <c r="TRX109" s="8"/>
      <c r="TSA109" s="19">
        <f t="shared" ref="TSA109" si="9773">TSA105</f>
        <v>11.535</v>
      </c>
      <c r="TSB109" s="1" t="s">
        <v>12</v>
      </c>
      <c r="TSD109" t="s">
        <v>119</v>
      </c>
      <c r="TSF109" s="8"/>
      <c r="TSI109" s="19">
        <f t="shared" ref="TSI109" si="9774">TSI105</f>
        <v>11.535</v>
      </c>
      <c r="TSJ109" s="1" t="s">
        <v>12</v>
      </c>
      <c r="TSL109" t="s">
        <v>119</v>
      </c>
      <c r="TSN109" s="8"/>
      <c r="TSQ109" s="19">
        <f t="shared" ref="TSQ109" si="9775">TSQ105</f>
        <v>11.535</v>
      </c>
      <c r="TSR109" s="1" t="s">
        <v>12</v>
      </c>
      <c r="TST109" t="s">
        <v>119</v>
      </c>
      <c r="TSV109" s="8"/>
      <c r="TSY109" s="19">
        <f t="shared" ref="TSY109" si="9776">TSY105</f>
        <v>11.535</v>
      </c>
      <c r="TSZ109" s="1" t="s">
        <v>12</v>
      </c>
      <c r="TTB109" t="s">
        <v>119</v>
      </c>
      <c r="TTD109" s="8"/>
      <c r="TTG109" s="19">
        <f t="shared" ref="TTG109" si="9777">TTG105</f>
        <v>11.535</v>
      </c>
      <c r="TTH109" s="1" t="s">
        <v>12</v>
      </c>
      <c r="TTJ109" t="s">
        <v>119</v>
      </c>
      <c r="TTL109" s="8"/>
      <c r="TTO109" s="19">
        <f t="shared" ref="TTO109" si="9778">TTO105</f>
        <v>11.535</v>
      </c>
      <c r="TTP109" s="1" t="s">
        <v>12</v>
      </c>
      <c r="TTR109" t="s">
        <v>119</v>
      </c>
      <c r="TTT109" s="8"/>
      <c r="TTW109" s="19">
        <f t="shared" ref="TTW109" si="9779">TTW105</f>
        <v>11.535</v>
      </c>
      <c r="TTX109" s="1" t="s">
        <v>12</v>
      </c>
      <c r="TTZ109" t="s">
        <v>119</v>
      </c>
      <c r="TUB109" s="8"/>
      <c r="TUE109" s="19">
        <f t="shared" ref="TUE109" si="9780">TUE105</f>
        <v>11.535</v>
      </c>
      <c r="TUF109" s="1" t="s">
        <v>12</v>
      </c>
      <c r="TUH109" t="s">
        <v>119</v>
      </c>
      <c r="TUJ109" s="8"/>
      <c r="TUM109" s="19">
        <f t="shared" ref="TUM109" si="9781">TUM105</f>
        <v>11.535</v>
      </c>
      <c r="TUN109" s="1" t="s">
        <v>12</v>
      </c>
      <c r="TUP109" t="s">
        <v>119</v>
      </c>
      <c r="TUR109" s="8"/>
      <c r="TUU109" s="19">
        <f t="shared" ref="TUU109" si="9782">TUU105</f>
        <v>11.535</v>
      </c>
      <c r="TUV109" s="1" t="s">
        <v>12</v>
      </c>
      <c r="TUX109" t="s">
        <v>119</v>
      </c>
      <c r="TUZ109" s="8"/>
      <c r="TVC109" s="19">
        <f t="shared" ref="TVC109" si="9783">TVC105</f>
        <v>11.535</v>
      </c>
      <c r="TVD109" s="1" t="s">
        <v>12</v>
      </c>
      <c r="TVF109" t="s">
        <v>119</v>
      </c>
      <c r="TVH109" s="8"/>
      <c r="TVK109" s="19">
        <f t="shared" ref="TVK109" si="9784">TVK105</f>
        <v>11.535</v>
      </c>
      <c r="TVL109" s="1" t="s">
        <v>12</v>
      </c>
      <c r="TVN109" t="s">
        <v>119</v>
      </c>
      <c r="TVP109" s="8"/>
      <c r="TVS109" s="19">
        <f t="shared" ref="TVS109" si="9785">TVS105</f>
        <v>11.535</v>
      </c>
      <c r="TVT109" s="1" t="s">
        <v>12</v>
      </c>
      <c r="TVV109" t="s">
        <v>119</v>
      </c>
      <c r="TVX109" s="8"/>
      <c r="TWA109" s="19">
        <f t="shared" ref="TWA109" si="9786">TWA105</f>
        <v>11.535</v>
      </c>
      <c r="TWB109" s="1" t="s">
        <v>12</v>
      </c>
      <c r="TWD109" t="s">
        <v>119</v>
      </c>
      <c r="TWF109" s="8"/>
      <c r="TWI109" s="19">
        <f t="shared" ref="TWI109" si="9787">TWI105</f>
        <v>11.535</v>
      </c>
      <c r="TWJ109" s="1" t="s">
        <v>12</v>
      </c>
      <c r="TWL109" t="s">
        <v>119</v>
      </c>
      <c r="TWN109" s="8"/>
      <c r="TWQ109" s="19">
        <f t="shared" ref="TWQ109" si="9788">TWQ105</f>
        <v>11.535</v>
      </c>
      <c r="TWR109" s="1" t="s">
        <v>12</v>
      </c>
      <c r="TWT109" t="s">
        <v>119</v>
      </c>
      <c r="TWV109" s="8"/>
      <c r="TWY109" s="19">
        <f t="shared" ref="TWY109" si="9789">TWY105</f>
        <v>11.535</v>
      </c>
      <c r="TWZ109" s="1" t="s">
        <v>12</v>
      </c>
      <c r="TXB109" t="s">
        <v>119</v>
      </c>
      <c r="TXD109" s="8"/>
      <c r="TXG109" s="19">
        <f t="shared" ref="TXG109" si="9790">TXG105</f>
        <v>11.535</v>
      </c>
      <c r="TXH109" s="1" t="s">
        <v>12</v>
      </c>
      <c r="TXJ109" t="s">
        <v>119</v>
      </c>
      <c r="TXL109" s="8"/>
      <c r="TXO109" s="19">
        <f t="shared" ref="TXO109" si="9791">TXO105</f>
        <v>11.535</v>
      </c>
      <c r="TXP109" s="1" t="s">
        <v>12</v>
      </c>
      <c r="TXR109" t="s">
        <v>119</v>
      </c>
      <c r="TXT109" s="8"/>
      <c r="TXW109" s="19">
        <f t="shared" ref="TXW109" si="9792">TXW105</f>
        <v>11.535</v>
      </c>
      <c r="TXX109" s="1" t="s">
        <v>12</v>
      </c>
      <c r="TXZ109" t="s">
        <v>119</v>
      </c>
      <c r="TYB109" s="8"/>
      <c r="TYE109" s="19">
        <f t="shared" ref="TYE109" si="9793">TYE105</f>
        <v>11.535</v>
      </c>
      <c r="TYF109" s="1" t="s">
        <v>12</v>
      </c>
      <c r="TYH109" t="s">
        <v>119</v>
      </c>
      <c r="TYJ109" s="8"/>
      <c r="TYM109" s="19">
        <f t="shared" ref="TYM109" si="9794">TYM105</f>
        <v>11.535</v>
      </c>
      <c r="TYN109" s="1" t="s">
        <v>12</v>
      </c>
      <c r="TYP109" t="s">
        <v>119</v>
      </c>
      <c r="TYR109" s="8"/>
      <c r="TYU109" s="19">
        <f t="shared" ref="TYU109" si="9795">TYU105</f>
        <v>11.535</v>
      </c>
      <c r="TYV109" s="1" t="s">
        <v>12</v>
      </c>
      <c r="TYX109" t="s">
        <v>119</v>
      </c>
      <c r="TYZ109" s="8"/>
      <c r="TZC109" s="19">
        <f t="shared" ref="TZC109" si="9796">TZC105</f>
        <v>11.535</v>
      </c>
      <c r="TZD109" s="1" t="s">
        <v>12</v>
      </c>
      <c r="TZF109" t="s">
        <v>119</v>
      </c>
      <c r="TZH109" s="8"/>
      <c r="TZK109" s="19">
        <f t="shared" ref="TZK109" si="9797">TZK105</f>
        <v>11.535</v>
      </c>
      <c r="TZL109" s="1" t="s">
        <v>12</v>
      </c>
      <c r="TZN109" t="s">
        <v>119</v>
      </c>
      <c r="TZP109" s="8"/>
      <c r="TZS109" s="19">
        <f t="shared" ref="TZS109" si="9798">TZS105</f>
        <v>11.535</v>
      </c>
      <c r="TZT109" s="1" t="s">
        <v>12</v>
      </c>
      <c r="TZV109" t="s">
        <v>119</v>
      </c>
      <c r="TZX109" s="8"/>
      <c r="UAA109" s="19">
        <f t="shared" ref="UAA109" si="9799">UAA105</f>
        <v>11.535</v>
      </c>
      <c r="UAB109" s="1" t="s">
        <v>12</v>
      </c>
      <c r="UAD109" t="s">
        <v>119</v>
      </c>
      <c r="UAF109" s="8"/>
      <c r="UAI109" s="19">
        <f t="shared" ref="UAI109" si="9800">UAI105</f>
        <v>11.535</v>
      </c>
      <c r="UAJ109" s="1" t="s">
        <v>12</v>
      </c>
      <c r="UAL109" t="s">
        <v>119</v>
      </c>
      <c r="UAN109" s="8"/>
      <c r="UAQ109" s="19">
        <f t="shared" ref="UAQ109" si="9801">UAQ105</f>
        <v>11.535</v>
      </c>
      <c r="UAR109" s="1" t="s">
        <v>12</v>
      </c>
      <c r="UAT109" t="s">
        <v>119</v>
      </c>
      <c r="UAV109" s="8"/>
      <c r="UAY109" s="19">
        <f t="shared" ref="UAY109" si="9802">UAY105</f>
        <v>11.535</v>
      </c>
      <c r="UAZ109" s="1" t="s">
        <v>12</v>
      </c>
      <c r="UBB109" t="s">
        <v>119</v>
      </c>
      <c r="UBD109" s="8"/>
      <c r="UBG109" s="19">
        <f t="shared" ref="UBG109" si="9803">UBG105</f>
        <v>11.535</v>
      </c>
      <c r="UBH109" s="1" t="s">
        <v>12</v>
      </c>
      <c r="UBJ109" t="s">
        <v>119</v>
      </c>
      <c r="UBL109" s="8"/>
      <c r="UBO109" s="19">
        <f t="shared" ref="UBO109" si="9804">UBO105</f>
        <v>11.535</v>
      </c>
      <c r="UBP109" s="1" t="s">
        <v>12</v>
      </c>
      <c r="UBR109" t="s">
        <v>119</v>
      </c>
      <c r="UBT109" s="8"/>
      <c r="UBW109" s="19">
        <f t="shared" ref="UBW109" si="9805">UBW105</f>
        <v>11.535</v>
      </c>
      <c r="UBX109" s="1" t="s">
        <v>12</v>
      </c>
      <c r="UBZ109" t="s">
        <v>119</v>
      </c>
      <c r="UCB109" s="8"/>
      <c r="UCE109" s="19">
        <f t="shared" ref="UCE109" si="9806">UCE105</f>
        <v>11.535</v>
      </c>
      <c r="UCF109" s="1" t="s">
        <v>12</v>
      </c>
      <c r="UCH109" t="s">
        <v>119</v>
      </c>
      <c r="UCJ109" s="8"/>
      <c r="UCM109" s="19">
        <f t="shared" ref="UCM109" si="9807">UCM105</f>
        <v>11.535</v>
      </c>
      <c r="UCN109" s="1" t="s">
        <v>12</v>
      </c>
      <c r="UCP109" t="s">
        <v>119</v>
      </c>
      <c r="UCR109" s="8"/>
      <c r="UCU109" s="19">
        <f t="shared" ref="UCU109" si="9808">UCU105</f>
        <v>11.535</v>
      </c>
      <c r="UCV109" s="1" t="s">
        <v>12</v>
      </c>
      <c r="UCX109" t="s">
        <v>119</v>
      </c>
      <c r="UCZ109" s="8"/>
      <c r="UDC109" s="19">
        <f t="shared" ref="UDC109" si="9809">UDC105</f>
        <v>11.535</v>
      </c>
      <c r="UDD109" s="1" t="s">
        <v>12</v>
      </c>
      <c r="UDF109" t="s">
        <v>119</v>
      </c>
      <c r="UDH109" s="8"/>
      <c r="UDK109" s="19">
        <f t="shared" ref="UDK109" si="9810">UDK105</f>
        <v>11.535</v>
      </c>
      <c r="UDL109" s="1" t="s">
        <v>12</v>
      </c>
      <c r="UDN109" t="s">
        <v>119</v>
      </c>
      <c r="UDP109" s="8"/>
      <c r="UDS109" s="19">
        <f t="shared" ref="UDS109" si="9811">UDS105</f>
        <v>11.535</v>
      </c>
      <c r="UDT109" s="1" t="s">
        <v>12</v>
      </c>
      <c r="UDV109" t="s">
        <v>119</v>
      </c>
      <c r="UDX109" s="8"/>
      <c r="UEA109" s="19">
        <f t="shared" ref="UEA109" si="9812">UEA105</f>
        <v>11.535</v>
      </c>
      <c r="UEB109" s="1" t="s">
        <v>12</v>
      </c>
      <c r="UED109" t="s">
        <v>119</v>
      </c>
      <c r="UEF109" s="8"/>
      <c r="UEI109" s="19">
        <f t="shared" ref="UEI109" si="9813">UEI105</f>
        <v>11.535</v>
      </c>
      <c r="UEJ109" s="1" t="s">
        <v>12</v>
      </c>
      <c r="UEL109" t="s">
        <v>119</v>
      </c>
      <c r="UEN109" s="8"/>
      <c r="UEQ109" s="19">
        <f t="shared" ref="UEQ109" si="9814">UEQ105</f>
        <v>11.535</v>
      </c>
      <c r="UER109" s="1" t="s">
        <v>12</v>
      </c>
      <c r="UET109" t="s">
        <v>119</v>
      </c>
      <c r="UEV109" s="8"/>
      <c r="UEY109" s="19">
        <f t="shared" ref="UEY109" si="9815">UEY105</f>
        <v>11.535</v>
      </c>
      <c r="UEZ109" s="1" t="s">
        <v>12</v>
      </c>
      <c r="UFB109" t="s">
        <v>119</v>
      </c>
      <c r="UFD109" s="8"/>
      <c r="UFG109" s="19">
        <f t="shared" ref="UFG109" si="9816">UFG105</f>
        <v>11.535</v>
      </c>
      <c r="UFH109" s="1" t="s">
        <v>12</v>
      </c>
      <c r="UFJ109" t="s">
        <v>119</v>
      </c>
      <c r="UFL109" s="8"/>
      <c r="UFO109" s="19">
        <f t="shared" ref="UFO109" si="9817">UFO105</f>
        <v>11.535</v>
      </c>
      <c r="UFP109" s="1" t="s">
        <v>12</v>
      </c>
      <c r="UFR109" t="s">
        <v>119</v>
      </c>
      <c r="UFT109" s="8"/>
      <c r="UFW109" s="19">
        <f t="shared" ref="UFW109" si="9818">UFW105</f>
        <v>11.535</v>
      </c>
      <c r="UFX109" s="1" t="s">
        <v>12</v>
      </c>
      <c r="UFZ109" t="s">
        <v>119</v>
      </c>
      <c r="UGB109" s="8"/>
      <c r="UGE109" s="19">
        <f t="shared" ref="UGE109" si="9819">UGE105</f>
        <v>11.535</v>
      </c>
      <c r="UGF109" s="1" t="s">
        <v>12</v>
      </c>
      <c r="UGH109" t="s">
        <v>119</v>
      </c>
      <c r="UGJ109" s="8"/>
      <c r="UGM109" s="19">
        <f t="shared" ref="UGM109" si="9820">UGM105</f>
        <v>11.535</v>
      </c>
      <c r="UGN109" s="1" t="s">
        <v>12</v>
      </c>
      <c r="UGP109" t="s">
        <v>119</v>
      </c>
      <c r="UGR109" s="8"/>
      <c r="UGU109" s="19">
        <f t="shared" ref="UGU109" si="9821">UGU105</f>
        <v>11.535</v>
      </c>
      <c r="UGV109" s="1" t="s">
        <v>12</v>
      </c>
      <c r="UGX109" t="s">
        <v>119</v>
      </c>
      <c r="UGZ109" s="8"/>
      <c r="UHC109" s="19">
        <f t="shared" ref="UHC109" si="9822">UHC105</f>
        <v>11.535</v>
      </c>
      <c r="UHD109" s="1" t="s">
        <v>12</v>
      </c>
      <c r="UHF109" t="s">
        <v>119</v>
      </c>
      <c r="UHH109" s="8"/>
      <c r="UHK109" s="19">
        <f t="shared" ref="UHK109" si="9823">UHK105</f>
        <v>11.535</v>
      </c>
      <c r="UHL109" s="1" t="s">
        <v>12</v>
      </c>
      <c r="UHN109" t="s">
        <v>119</v>
      </c>
      <c r="UHP109" s="8"/>
      <c r="UHS109" s="19">
        <f t="shared" ref="UHS109" si="9824">UHS105</f>
        <v>11.535</v>
      </c>
      <c r="UHT109" s="1" t="s">
        <v>12</v>
      </c>
      <c r="UHV109" t="s">
        <v>119</v>
      </c>
      <c r="UHX109" s="8"/>
      <c r="UIA109" s="19">
        <f t="shared" ref="UIA109" si="9825">UIA105</f>
        <v>11.535</v>
      </c>
      <c r="UIB109" s="1" t="s">
        <v>12</v>
      </c>
      <c r="UID109" t="s">
        <v>119</v>
      </c>
      <c r="UIF109" s="8"/>
      <c r="UII109" s="19">
        <f t="shared" ref="UII109" si="9826">UII105</f>
        <v>11.535</v>
      </c>
      <c r="UIJ109" s="1" t="s">
        <v>12</v>
      </c>
      <c r="UIL109" t="s">
        <v>119</v>
      </c>
      <c r="UIN109" s="8"/>
      <c r="UIQ109" s="19">
        <f t="shared" ref="UIQ109" si="9827">UIQ105</f>
        <v>11.535</v>
      </c>
      <c r="UIR109" s="1" t="s">
        <v>12</v>
      </c>
      <c r="UIT109" t="s">
        <v>119</v>
      </c>
      <c r="UIV109" s="8"/>
      <c r="UIY109" s="19">
        <f t="shared" ref="UIY109" si="9828">UIY105</f>
        <v>11.535</v>
      </c>
      <c r="UIZ109" s="1" t="s">
        <v>12</v>
      </c>
      <c r="UJB109" t="s">
        <v>119</v>
      </c>
      <c r="UJD109" s="8"/>
      <c r="UJG109" s="19">
        <f t="shared" ref="UJG109" si="9829">UJG105</f>
        <v>11.535</v>
      </c>
      <c r="UJH109" s="1" t="s">
        <v>12</v>
      </c>
      <c r="UJJ109" t="s">
        <v>119</v>
      </c>
      <c r="UJL109" s="8"/>
      <c r="UJO109" s="19">
        <f t="shared" ref="UJO109" si="9830">UJO105</f>
        <v>11.535</v>
      </c>
      <c r="UJP109" s="1" t="s">
        <v>12</v>
      </c>
      <c r="UJR109" t="s">
        <v>119</v>
      </c>
      <c r="UJT109" s="8"/>
      <c r="UJW109" s="19">
        <f t="shared" ref="UJW109" si="9831">UJW105</f>
        <v>11.535</v>
      </c>
      <c r="UJX109" s="1" t="s">
        <v>12</v>
      </c>
      <c r="UJZ109" t="s">
        <v>119</v>
      </c>
      <c r="UKB109" s="8"/>
      <c r="UKE109" s="19">
        <f t="shared" ref="UKE109" si="9832">UKE105</f>
        <v>11.535</v>
      </c>
      <c r="UKF109" s="1" t="s">
        <v>12</v>
      </c>
      <c r="UKH109" t="s">
        <v>119</v>
      </c>
      <c r="UKJ109" s="8"/>
      <c r="UKM109" s="19">
        <f t="shared" ref="UKM109" si="9833">UKM105</f>
        <v>11.535</v>
      </c>
      <c r="UKN109" s="1" t="s">
        <v>12</v>
      </c>
      <c r="UKP109" t="s">
        <v>119</v>
      </c>
      <c r="UKR109" s="8"/>
      <c r="UKU109" s="19">
        <f t="shared" ref="UKU109" si="9834">UKU105</f>
        <v>11.535</v>
      </c>
      <c r="UKV109" s="1" t="s">
        <v>12</v>
      </c>
      <c r="UKX109" t="s">
        <v>119</v>
      </c>
      <c r="UKZ109" s="8"/>
      <c r="ULC109" s="19">
        <f t="shared" ref="ULC109" si="9835">ULC105</f>
        <v>11.535</v>
      </c>
      <c r="ULD109" s="1" t="s">
        <v>12</v>
      </c>
      <c r="ULF109" t="s">
        <v>119</v>
      </c>
      <c r="ULH109" s="8"/>
      <c r="ULK109" s="19">
        <f t="shared" ref="ULK109" si="9836">ULK105</f>
        <v>11.535</v>
      </c>
      <c r="ULL109" s="1" t="s">
        <v>12</v>
      </c>
      <c r="ULN109" t="s">
        <v>119</v>
      </c>
      <c r="ULP109" s="8"/>
      <c r="ULS109" s="19">
        <f t="shared" ref="ULS109" si="9837">ULS105</f>
        <v>11.535</v>
      </c>
      <c r="ULT109" s="1" t="s">
        <v>12</v>
      </c>
      <c r="ULV109" t="s">
        <v>119</v>
      </c>
      <c r="ULX109" s="8"/>
      <c r="UMA109" s="19">
        <f t="shared" ref="UMA109" si="9838">UMA105</f>
        <v>11.535</v>
      </c>
      <c r="UMB109" s="1" t="s">
        <v>12</v>
      </c>
      <c r="UMD109" t="s">
        <v>119</v>
      </c>
      <c r="UMF109" s="8"/>
      <c r="UMI109" s="19">
        <f t="shared" ref="UMI109" si="9839">UMI105</f>
        <v>11.535</v>
      </c>
      <c r="UMJ109" s="1" t="s">
        <v>12</v>
      </c>
      <c r="UML109" t="s">
        <v>119</v>
      </c>
      <c r="UMN109" s="8"/>
      <c r="UMQ109" s="19">
        <f t="shared" ref="UMQ109" si="9840">UMQ105</f>
        <v>11.535</v>
      </c>
      <c r="UMR109" s="1" t="s">
        <v>12</v>
      </c>
      <c r="UMT109" t="s">
        <v>119</v>
      </c>
      <c r="UMV109" s="8"/>
      <c r="UMY109" s="19">
        <f t="shared" ref="UMY109" si="9841">UMY105</f>
        <v>11.535</v>
      </c>
      <c r="UMZ109" s="1" t="s">
        <v>12</v>
      </c>
      <c r="UNB109" t="s">
        <v>119</v>
      </c>
      <c r="UND109" s="8"/>
      <c r="UNG109" s="19">
        <f t="shared" ref="UNG109" si="9842">UNG105</f>
        <v>11.535</v>
      </c>
      <c r="UNH109" s="1" t="s">
        <v>12</v>
      </c>
      <c r="UNJ109" t="s">
        <v>119</v>
      </c>
      <c r="UNL109" s="8"/>
      <c r="UNO109" s="19">
        <f t="shared" ref="UNO109" si="9843">UNO105</f>
        <v>11.535</v>
      </c>
      <c r="UNP109" s="1" t="s">
        <v>12</v>
      </c>
      <c r="UNR109" t="s">
        <v>119</v>
      </c>
      <c r="UNT109" s="8"/>
      <c r="UNW109" s="19">
        <f t="shared" ref="UNW109" si="9844">UNW105</f>
        <v>11.535</v>
      </c>
      <c r="UNX109" s="1" t="s">
        <v>12</v>
      </c>
      <c r="UNZ109" t="s">
        <v>119</v>
      </c>
      <c r="UOB109" s="8"/>
      <c r="UOE109" s="19">
        <f t="shared" ref="UOE109" si="9845">UOE105</f>
        <v>11.535</v>
      </c>
      <c r="UOF109" s="1" t="s">
        <v>12</v>
      </c>
      <c r="UOH109" t="s">
        <v>119</v>
      </c>
      <c r="UOJ109" s="8"/>
      <c r="UOM109" s="19">
        <f t="shared" ref="UOM109" si="9846">UOM105</f>
        <v>11.535</v>
      </c>
      <c r="UON109" s="1" t="s">
        <v>12</v>
      </c>
      <c r="UOP109" t="s">
        <v>119</v>
      </c>
      <c r="UOR109" s="8"/>
      <c r="UOU109" s="19">
        <f t="shared" ref="UOU109" si="9847">UOU105</f>
        <v>11.535</v>
      </c>
      <c r="UOV109" s="1" t="s">
        <v>12</v>
      </c>
      <c r="UOX109" t="s">
        <v>119</v>
      </c>
      <c r="UOZ109" s="8"/>
      <c r="UPC109" s="19">
        <f t="shared" ref="UPC109" si="9848">UPC105</f>
        <v>11.535</v>
      </c>
      <c r="UPD109" s="1" t="s">
        <v>12</v>
      </c>
      <c r="UPF109" t="s">
        <v>119</v>
      </c>
      <c r="UPH109" s="8"/>
      <c r="UPK109" s="19">
        <f t="shared" ref="UPK109" si="9849">UPK105</f>
        <v>11.535</v>
      </c>
      <c r="UPL109" s="1" t="s">
        <v>12</v>
      </c>
      <c r="UPN109" t="s">
        <v>119</v>
      </c>
      <c r="UPP109" s="8"/>
      <c r="UPS109" s="19">
        <f t="shared" ref="UPS109" si="9850">UPS105</f>
        <v>11.535</v>
      </c>
      <c r="UPT109" s="1" t="s">
        <v>12</v>
      </c>
      <c r="UPV109" t="s">
        <v>119</v>
      </c>
      <c r="UPX109" s="8"/>
      <c r="UQA109" s="19">
        <f t="shared" ref="UQA109" si="9851">UQA105</f>
        <v>11.535</v>
      </c>
      <c r="UQB109" s="1" t="s">
        <v>12</v>
      </c>
      <c r="UQD109" t="s">
        <v>119</v>
      </c>
      <c r="UQF109" s="8"/>
      <c r="UQI109" s="19">
        <f t="shared" ref="UQI109" si="9852">UQI105</f>
        <v>11.535</v>
      </c>
      <c r="UQJ109" s="1" t="s">
        <v>12</v>
      </c>
      <c r="UQL109" t="s">
        <v>119</v>
      </c>
      <c r="UQN109" s="8"/>
      <c r="UQQ109" s="19">
        <f t="shared" ref="UQQ109" si="9853">UQQ105</f>
        <v>11.535</v>
      </c>
      <c r="UQR109" s="1" t="s">
        <v>12</v>
      </c>
      <c r="UQT109" t="s">
        <v>119</v>
      </c>
      <c r="UQV109" s="8"/>
      <c r="UQY109" s="19">
        <f t="shared" ref="UQY109" si="9854">UQY105</f>
        <v>11.535</v>
      </c>
      <c r="UQZ109" s="1" t="s">
        <v>12</v>
      </c>
      <c r="URB109" t="s">
        <v>119</v>
      </c>
      <c r="URD109" s="8"/>
      <c r="URG109" s="19">
        <f t="shared" ref="URG109" si="9855">URG105</f>
        <v>11.535</v>
      </c>
      <c r="URH109" s="1" t="s">
        <v>12</v>
      </c>
      <c r="URJ109" t="s">
        <v>119</v>
      </c>
      <c r="URL109" s="8"/>
      <c r="URO109" s="19">
        <f t="shared" ref="URO109" si="9856">URO105</f>
        <v>11.535</v>
      </c>
      <c r="URP109" s="1" t="s">
        <v>12</v>
      </c>
      <c r="URR109" t="s">
        <v>119</v>
      </c>
      <c r="URT109" s="8"/>
      <c r="URW109" s="19">
        <f t="shared" ref="URW109" si="9857">URW105</f>
        <v>11.535</v>
      </c>
      <c r="URX109" s="1" t="s">
        <v>12</v>
      </c>
      <c r="URZ109" t="s">
        <v>119</v>
      </c>
      <c r="USB109" s="8"/>
      <c r="USE109" s="19">
        <f t="shared" ref="USE109" si="9858">USE105</f>
        <v>11.535</v>
      </c>
      <c r="USF109" s="1" t="s">
        <v>12</v>
      </c>
      <c r="USH109" t="s">
        <v>119</v>
      </c>
      <c r="USJ109" s="8"/>
      <c r="USM109" s="19">
        <f t="shared" ref="USM109" si="9859">USM105</f>
        <v>11.535</v>
      </c>
      <c r="USN109" s="1" t="s">
        <v>12</v>
      </c>
      <c r="USP109" t="s">
        <v>119</v>
      </c>
      <c r="USR109" s="8"/>
      <c r="USU109" s="19">
        <f t="shared" ref="USU109" si="9860">USU105</f>
        <v>11.535</v>
      </c>
      <c r="USV109" s="1" t="s">
        <v>12</v>
      </c>
      <c r="USX109" t="s">
        <v>119</v>
      </c>
      <c r="USZ109" s="8"/>
      <c r="UTC109" s="19">
        <f t="shared" ref="UTC109" si="9861">UTC105</f>
        <v>11.535</v>
      </c>
      <c r="UTD109" s="1" t="s">
        <v>12</v>
      </c>
      <c r="UTF109" t="s">
        <v>119</v>
      </c>
      <c r="UTH109" s="8"/>
      <c r="UTK109" s="19">
        <f t="shared" ref="UTK109" si="9862">UTK105</f>
        <v>11.535</v>
      </c>
      <c r="UTL109" s="1" t="s">
        <v>12</v>
      </c>
      <c r="UTN109" t="s">
        <v>119</v>
      </c>
      <c r="UTP109" s="8"/>
      <c r="UTS109" s="19">
        <f t="shared" ref="UTS109" si="9863">UTS105</f>
        <v>11.535</v>
      </c>
      <c r="UTT109" s="1" t="s">
        <v>12</v>
      </c>
      <c r="UTV109" t="s">
        <v>119</v>
      </c>
      <c r="UTX109" s="8"/>
      <c r="UUA109" s="19">
        <f t="shared" ref="UUA109" si="9864">UUA105</f>
        <v>11.535</v>
      </c>
      <c r="UUB109" s="1" t="s">
        <v>12</v>
      </c>
      <c r="UUD109" t="s">
        <v>119</v>
      </c>
      <c r="UUF109" s="8"/>
      <c r="UUI109" s="19">
        <f t="shared" ref="UUI109" si="9865">UUI105</f>
        <v>11.535</v>
      </c>
      <c r="UUJ109" s="1" t="s">
        <v>12</v>
      </c>
      <c r="UUL109" t="s">
        <v>119</v>
      </c>
      <c r="UUN109" s="8"/>
      <c r="UUQ109" s="19">
        <f t="shared" ref="UUQ109" si="9866">UUQ105</f>
        <v>11.535</v>
      </c>
      <c r="UUR109" s="1" t="s">
        <v>12</v>
      </c>
      <c r="UUT109" t="s">
        <v>119</v>
      </c>
      <c r="UUV109" s="8"/>
      <c r="UUY109" s="19">
        <f t="shared" ref="UUY109" si="9867">UUY105</f>
        <v>11.535</v>
      </c>
      <c r="UUZ109" s="1" t="s">
        <v>12</v>
      </c>
      <c r="UVB109" t="s">
        <v>119</v>
      </c>
      <c r="UVD109" s="8"/>
      <c r="UVG109" s="19">
        <f t="shared" ref="UVG109" si="9868">UVG105</f>
        <v>11.535</v>
      </c>
      <c r="UVH109" s="1" t="s">
        <v>12</v>
      </c>
      <c r="UVJ109" t="s">
        <v>119</v>
      </c>
      <c r="UVL109" s="8"/>
      <c r="UVO109" s="19">
        <f t="shared" ref="UVO109" si="9869">UVO105</f>
        <v>11.535</v>
      </c>
      <c r="UVP109" s="1" t="s">
        <v>12</v>
      </c>
      <c r="UVR109" t="s">
        <v>119</v>
      </c>
      <c r="UVT109" s="8"/>
      <c r="UVW109" s="19">
        <f t="shared" ref="UVW109" si="9870">UVW105</f>
        <v>11.535</v>
      </c>
      <c r="UVX109" s="1" t="s">
        <v>12</v>
      </c>
      <c r="UVZ109" t="s">
        <v>119</v>
      </c>
      <c r="UWB109" s="8"/>
      <c r="UWE109" s="19">
        <f t="shared" ref="UWE109" si="9871">UWE105</f>
        <v>11.535</v>
      </c>
      <c r="UWF109" s="1" t="s">
        <v>12</v>
      </c>
      <c r="UWH109" t="s">
        <v>119</v>
      </c>
      <c r="UWJ109" s="8"/>
      <c r="UWM109" s="19">
        <f t="shared" ref="UWM109" si="9872">UWM105</f>
        <v>11.535</v>
      </c>
      <c r="UWN109" s="1" t="s">
        <v>12</v>
      </c>
      <c r="UWP109" t="s">
        <v>119</v>
      </c>
      <c r="UWR109" s="8"/>
      <c r="UWU109" s="19">
        <f t="shared" ref="UWU109" si="9873">UWU105</f>
        <v>11.535</v>
      </c>
      <c r="UWV109" s="1" t="s">
        <v>12</v>
      </c>
      <c r="UWX109" t="s">
        <v>119</v>
      </c>
      <c r="UWZ109" s="8"/>
      <c r="UXC109" s="19">
        <f t="shared" ref="UXC109" si="9874">UXC105</f>
        <v>11.535</v>
      </c>
      <c r="UXD109" s="1" t="s">
        <v>12</v>
      </c>
      <c r="UXF109" t="s">
        <v>119</v>
      </c>
      <c r="UXH109" s="8"/>
      <c r="UXK109" s="19">
        <f t="shared" ref="UXK109" si="9875">UXK105</f>
        <v>11.535</v>
      </c>
      <c r="UXL109" s="1" t="s">
        <v>12</v>
      </c>
      <c r="UXN109" t="s">
        <v>119</v>
      </c>
      <c r="UXP109" s="8"/>
      <c r="UXS109" s="19">
        <f t="shared" ref="UXS109" si="9876">UXS105</f>
        <v>11.535</v>
      </c>
      <c r="UXT109" s="1" t="s">
        <v>12</v>
      </c>
      <c r="UXV109" t="s">
        <v>119</v>
      </c>
      <c r="UXX109" s="8"/>
      <c r="UYA109" s="19">
        <f t="shared" ref="UYA109" si="9877">UYA105</f>
        <v>11.535</v>
      </c>
      <c r="UYB109" s="1" t="s">
        <v>12</v>
      </c>
      <c r="UYD109" t="s">
        <v>119</v>
      </c>
      <c r="UYF109" s="8"/>
      <c r="UYI109" s="19">
        <f t="shared" ref="UYI109" si="9878">UYI105</f>
        <v>11.535</v>
      </c>
      <c r="UYJ109" s="1" t="s">
        <v>12</v>
      </c>
      <c r="UYL109" t="s">
        <v>119</v>
      </c>
      <c r="UYN109" s="8"/>
      <c r="UYQ109" s="19">
        <f t="shared" ref="UYQ109" si="9879">UYQ105</f>
        <v>11.535</v>
      </c>
      <c r="UYR109" s="1" t="s">
        <v>12</v>
      </c>
      <c r="UYT109" t="s">
        <v>119</v>
      </c>
      <c r="UYV109" s="8"/>
      <c r="UYY109" s="19">
        <f t="shared" ref="UYY109" si="9880">UYY105</f>
        <v>11.535</v>
      </c>
      <c r="UYZ109" s="1" t="s">
        <v>12</v>
      </c>
      <c r="UZB109" t="s">
        <v>119</v>
      </c>
      <c r="UZD109" s="8"/>
      <c r="UZG109" s="19">
        <f t="shared" ref="UZG109" si="9881">UZG105</f>
        <v>11.535</v>
      </c>
      <c r="UZH109" s="1" t="s">
        <v>12</v>
      </c>
      <c r="UZJ109" t="s">
        <v>119</v>
      </c>
      <c r="UZL109" s="8"/>
      <c r="UZO109" s="19">
        <f t="shared" ref="UZO109" si="9882">UZO105</f>
        <v>11.535</v>
      </c>
      <c r="UZP109" s="1" t="s">
        <v>12</v>
      </c>
      <c r="UZR109" t="s">
        <v>119</v>
      </c>
      <c r="UZT109" s="8"/>
      <c r="UZW109" s="19">
        <f t="shared" ref="UZW109" si="9883">UZW105</f>
        <v>11.535</v>
      </c>
      <c r="UZX109" s="1" t="s">
        <v>12</v>
      </c>
      <c r="UZZ109" t="s">
        <v>119</v>
      </c>
      <c r="VAB109" s="8"/>
      <c r="VAE109" s="19">
        <f t="shared" ref="VAE109" si="9884">VAE105</f>
        <v>11.535</v>
      </c>
      <c r="VAF109" s="1" t="s">
        <v>12</v>
      </c>
      <c r="VAH109" t="s">
        <v>119</v>
      </c>
      <c r="VAJ109" s="8"/>
      <c r="VAM109" s="19">
        <f t="shared" ref="VAM109" si="9885">VAM105</f>
        <v>11.535</v>
      </c>
      <c r="VAN109" s="1" t="s">
        <v>12</v>
      </c>
      <c r="VAP109" t="s">
        <v>119</v>
      </c>
      <c r="VAR109" s="8"/>
      <c r="VAU109" s="19">
        <f t="shared" ref="VAU109" si="9886">VAU105</f>
        <v>11.535</v>
      </c>
      <c r="VAV109" s="1" t="s">
        <v>12</v>
      </c>
      <c r="VAX109" t="s">
        <v>119</v>
      </c>
      <c r="VAZ109" s="8"/>
      <c r="VBC109" s="19">
        <f t="shared" ref="VBC109" si="9887">VBC105</f>
        <v>11.535</v>
      </c>
      <c r="VBD109" s="1" t="s">
        <v>12</v>
      </c>
      <c r="VBF109" t="s">
        <v>119</v>
      </c>
      <c r="VBH109" s="8"/>
      <c r="VBK109" s="19">
        <f t="shared" ref="VBK109" si="9888">VBK105</f>
        <v>11.535</v>
      </c>
      <c r="VBL109" s="1" t="s">
        <v>12</v>
      </c>
      <c r="VBN109" t="s">
        <v>119</v>
      </c>
      <c r="VBP109" s="8"/>
      <c r="VBS109" s="19">
        <f t="shared" ref="VBS109" si="9889">VBS105</f>
        <v>11.535</v>
      </c>
      <c r="VBT109" s="1" t="s">
        <v>12</v>
      </c>
      <c r="VBV109" t="s">
        <v>119</v>
      </c>
      <c r="VBX109" s="8"/>
      <c r="VCA109" s="19">
        <f t="shared" ref="VCA109" si="9890">VCA105</f>
        <v>11.535</v>
      </c>
      <c r="VCB109" s="1" t="s">
        <v>12</v>
      </c>
      <c r="VCD109" t="s">
        <v>119</v>
      </c>
      <c r="VCF109" s="8"/>
      <c r="VCI109" s="19">
        <f t="shared" ref="VCI109" si="9891">VCI105</f>
        <v>11.535</v>
      </c>
      <c r="VCJ109" s="1" t="s">
        <v>12</v>
      </c>
      <c r="VCL109" t="s">
        <v>119</v>
      </c>
      <c r="VCN109" s="8"/>
      <c r="VCQ109" s="19">
        <f t="shared" ref="VCQ109" si="9892">VCQ105</f>
        <v>11.535</v>
      </c>
      <c r="VCR109" s="1" t="s">
        <v>12</v>
      </c>
      <c r="VCT109" t="s">
        <v>119</v>
      </c>
      <c r="VCV109" s="8"/>
      <c r="VCY109" s="19">
        <f t="shared" ref="VCY109" si="9893">VCY105</f>
        <v>11.535</v>
      </c>
      <c r="VCZ109" s="1" t="s">
        <v>12</v>
      </c>
      <c r="VDB109" t="s">
        <v>119</v>
      </c>
      <c r="VDD109" s="8"/>
      <c r="VDG109" s="19">
        <f t="shared" ref="VDG109" si="9894">VDG105</f>
        <v>11.535</v>
      </c>
      <c r="VDH109" s="1" t="s">
        <v>12</v>
      </c>
      <c r="VDJ109" t="s">
        <v>119</v>
      </c>
      <c r="VDL109" s="8"/>
      <c r="VDO109" s="19">
        <f t="shared" ref="VDO109" si="9895">VDO105</f>
        <v>11.535</v>
      </c>
      <c r="VDP109" s="1" t="s">
        <v>12</v>
      </c>
      <c r="VDR109" t="s">
        <v>119</v>
      </c>
      <c r="VDT109" s="8"/>
      <c r="VDW109" s="19">
        <f t="shared" ref="VDW109" si="9896">VDW105</f>
        <v>11.535</v>
      </c>
      <c r="VDX109" s="1" t="s">
        <v>12</v>
      </c>
      <c r="VDZ109" t="s">
        <v>119</v>
      </c>
      <c r="VEB109" s="8"/>
      <c r="VEE109" s="19">
        <f t="shared" ref="VEE109" si="9897">VEE105</f>
        <v>11.535</v>
      </c>
      <c r="VEF109" s="1" t="s">
        <v>12</v>
      </c>
      <c r="VEH109" t="s">
        <v>119</v>
      </c>
      <c r="VEJ109" s="8"/>
      <c r="VEM109" s="19">
        <f t="shared" ref="VEM109" si="9898">VEM105</f>
        <v>11.535</v>
      </c>
      <c r="VEN109" s="1" t="s">
        <v>12</v>
      </c>
      <c r="VEP109" t="s">
        <v>119</v>
      </c>
      <c r="VER109" s="8"/>
      <c r="VEU109" s="19">
        <f t="shared" ref="VEU109" si="9899">VEU105</f>
        <v>11.535</v>
      </c>
      <c r="VEV109" s="1" t="s">
        <v>12</v>
      </c>
      <c r="VEX109" t="s">
        <v>119</v>
      </c>
      <c r="VEZ109" s="8"/>
      <c r="VFC109" s="19">
        <f t="shared" ref="VFC109" si="9900">VFC105</f>
        <v>11.535</v>
      </c>
      <c r="VFD109" s="1" t="s">
        <v>12</v>
      </c>
      <c r="VFF109" t="s">
        <v>119</v>
      </c>
      <c r="VFH109" s="8"/>
      <c r="VFK109" s="19">
        <f t="shared" ref="VFK109" si="9901">VFK105</f>
        <v>11.535</v>
      </c>
      <c r="VFL109" s="1" t="s">
        <v>12</v>
      </c>
      <c r="VFN109" t="s">
        <v>119</v>
      </c>
      <c r="VFP109" s="8"/>
      <c r="VFS109" s="19">
        <f t="shared" ref="VFS109" si="9902">VFS105</f>
        <v>11.535</v>
      </c>
      <c r="VFT109" s="1" t="s">
        <v>12</v>
      </c>
      <c r="VFV109" t="s">
        <v>119</v>
      </c>
      <c r="VFX109" s="8"/>
      <c r="VGA109" s="19">
        <f t="shared" ref="VGA109" si="9903">VGA105</f>
        <v>11.535</v>
      </c>
      <c r="VGB109" s="1" t="s">
        <v>12</v>
      </c>
      <c r="VGD109" t="s">
        <v>119</v>
      </c>
      <c r="VGF109" s="8"/>
      <c r="VGI109" s="19">
        <f t="shared" ref="VGI109" si="9904">VGI105</f>
        <v>11.535</v>
      </c>
      <c r="VGJ109" s="1" t="s">
        <v>12</v>
      </c>
      <c r="VGL109" t="s">
        <v>119</v>
      </c>
      <c r="VGN109" s="8"/>
      <c r="VGQ109" s="19">
        <f t="shared" ref="VGQ109" si="9905">VGQ105</f>
        <v>11.535</v>
      </c>
      <c r="VGR109" s="1" t="s">
        <v>12</v>
      </c>
      <c r="VGT109" t="s">
        <v>119</v>
      </c>
      <c r="VGV109" s="8"/>
      <c r="VGY109" s="19">
        <f t="shared" ref="VGY109" si="9906">VGY105</f>
        <v>11.535</v>
      </c>
      <c r="VGZ109" s="1" t="s">
        <v>12</v>
      </c>
      <c r="VHB109" t="s">
        <v>119</v>
      </c>
      <c r="VHD109" s="8"/>
      <c r="VHG109" s="19">
        <f t="shared" ref="VHG109" si="9907">VHG105</f>
        <v>11.535</v>
      </c>
      <c r="VHH109" s="1" t="s">
        <v>12</v>
      </c>
      <c r="VHJ109" t="s">
        <v>119</v>
      </c>
      <c r="VHL109" s="8"/>
      <c r="VHO109" s="19">
        <f t="shared" ref="VHO109" si="9908">VHO105</f>
        <v>11.535</v>
      </c>
      <c r="VHP109" s="1" t="s">
        <v>12</v>
      </c>
      <c r="VHR109" t="s">
        <v>119</v>
      </c>
      <c r="VHT109" s="8"/>
      <c r="VHW109" s="19">
        <f t="shared" ref="VHW109" si="9909">VHW105</f>
        <v>11.535</v>
      </c>
      <c r="VHX109" s="1" t="s">
        <v>12</v>
      </c>
      <c r="VHZ109" t="s">
        <v>119</v>
      </c>
      <c r="VIB109" s="8"/>
      <c r="VIE109" s="19">
        <f t="shared" ref="VIE109" si="9910">VIE105</f>
        <v>11.535</v>
      </c>
      <c r="VIF109" s="1" t="s">
        <v>12</v>
      </c>
      <c r="VIH109" t="s">
        <v>119</v>
      </c>
      <c r="VIJ109" s="8"/>
      <c r="VIM109" s="19">
        <f t="shared" ref="VIM109" si="9911">VIM105</f>
        <v>11.535</v>
      </c>
      <c r="VIN109" s="1" t="s">
        <v>12</v>
      </c>
      <c r="VIP109" t="s">
        <v>119</v>
      </c>
      <c r="VIR109" s="8"/>
      <c r="VIU109" s="19">
        <f t="shared" ref="VIU109" si="9912">VIU105</f>
        <v>11.535</v>
      </c>
      <c r="VIV109" s="1" t="s">
        <v>12</v>
      </c>
      <c r="VIX109" t="s">
        <v>119</v>
      </c>
      <c r="VIZ109" s="8"/>
      <c r="VJC109" s="19">
        <f t="shared" ref="VJC109" si="9913">VJC105</f>
        <v>11.535</v>
      </c>
      <c r="VJD109" s="1" t="s">
        <v>12</v>
      </c>
      <c r="VJF109" t="s">
        <v>119</v>
      </c>
      <c r="VJH109" s="8"/>
      <c r="VJK109" s="19">
        <f t="shared" ref="VJK109" si="9914">VJK105</f>
        <v>11.535</v>
      </c>
      <c r="VJL109" s="1" t="s">
        <v>12</v>
      </c>
      <c r="VJN109" t="s">
        <v>119</v>
      </c>
      <c r="VJP109" s="8"/>
      <c r="VJS109" s="19">
        <f t="shared" ref="VJS109" si="9915">VJS105</f>
        <v>11.535</v>
      </c>
      <c r="VJT109" s="1" t="s">
        <v>12</v>
      </c>
      <c r="VJV109" t="s">
        <v>119</v>
      </c>
      <c r="VJX109" s="8"/>
      <c r="VKA109" s="19">
        <f t="shared" ref="VKA109" si="9916">VKA105</f>
        <v>11.535</v>
      </c>
      <c r="VKB109" s="1" t="s">
        <v>12</v>
      </c>
      <c r="VKD109" t="s">
        <v>119</v>
      </c>
      <c r="VKF109" s="8"/>
      <c r="VKI109" s="19">
        <f t="shared" ref="VKI109" si="9917">VKI105</f>
        <v>11.535</v>
      </c>
      <c r="VKJ109" s="1" t="s">
        <v>12</v>
      </c>
      <c r="VKL109" t="s">
        <v>119</v>
      </c>
      <c r="VKN109" s="8"/>
      <c r="VKQ109" s="19">
        <f t="shared" ref="VKQ109" si="9918">VKQ105</f>
        <v>11.535</v>
      </c>
      <c r="VKR109" s="1" t="s">
        <v>12</v>
      </c>
      <c r="VKT109" t="s">
        <v>119</v>
      </c>
      <c r="VKV109" s="8"/>
      <c r="VKY109" s="19">
        <f t="shared" ref="VKY109" si="9919">VKY105</f>
        <v>11.535</v>
      </c>
      <c r="VKZ109" s="1" t="s">
        <v>12</v>
      </c>
      <c r="VLB109" t="s">
        <v>119</v>
      </c>
      <c r="VLD109" s="8"/>
      <c r="VLG109" s="19">
        <f t="shared" ref="VLG109" si="9920">VLG105</f>
        <v>11.535</v>
      </c>
      <c r="VLH109" s="1" t="s">
        <v>12</v>
      </c>
      <c r="VLJ109" t="s">
        <v>119</v>
      </c>
      <c r="VLL109" s="8"/>
      <c r="VLO109" s="19">
        <f t="shared" ref="VLO109" si="9921">VLO105</f>
        <v>11.535</v>
      </c>
      <c r="VLP109" s="1" t="s">
        <v>12</v>
      </c>
      <c r="VLR109" t="s">
        <v>119</v>
      </c>
      <c r="VLT109" s="8"/>
      <c r="VLW109" s="19">
        <f t="shared" ref="VLW109" si="9922">VLW105</f>
        <v>11.535</v>
      </c>
      <c r="VLX109" s="1" t="s">
        <v>12</v>
      </c>
      <c r="VLZ109" t="s">
        <v>119</v>
      </c>
      <c r="VMB109" s="8"/>
      <c r="VME109" s="19">
        <f t="shared" ref="VME109" si="9923">VME105</f>
        <v>11.535</v>
      </c>
      <c r="VMF109" s="1" t="s">
        <v>12</v>
      </c>
      <c r="VMH109" t="s">
        <v>119</v>
      </c>
      <c r="VMJ109" s="8"/>
      <c r="VMM109" s="19">
        <f t="shared" ref="VMM109" si="9924">VMM105</f>
        <v>11.535</v>
      </c>
      <c r="VMN109" s="1" t="s">
        <v>12</v>
      </c>
      <c r="VMP109" t="s">
        <v>119</v>
      </c>
      <c r="VMR109" s="8"/>
      <c r="VMU109" s="19">
        <f t="shared" ref="VMU109" si="9925">VMU105</f>
        <v>11.535</v>
      </c>
      <c r="VMV109" s="1" t="s">
        <v>12</v>
      </c>
      <c r="VMX109" t="s">
        <v>119</v>
      </c>
      <c r="VMZ109" s="8"/>
      <c r="VNC109" s="19">
        <f t="shared" ref="VNC109" si="9926">VNC105</f>
        <v>11.535</v>
      </c>
      <c r="VND109" s="1" t="s">
        <v>12</v>
      </c>
      <c r="VNF109" t="s">
        <v>119</v>
      </c>
      <c r="VNH109" s="8"/>
      <c r="VNK109" s="19">
        <f t="shared" ref="VNK109" si="9927">VNK105</f>
        <v>11.535</v>
      </c>
      <c r="VNL109" s="1" t="s">
        <v>12</v>
      </c>
      <c r="VNN109" t="s">
        <v>119</v>
      </c>
      <c r="VNP109" s="8"/>
      <c r="VNS109" s="19">
        <f t="shared" ref="VNS109" si="9928">VNS105</f>
        <v>11.535</v>
      </c>
      <c r="VNT109" s="1" t="s">
        <v>12</v>
      </c>
      <c r="VNV109" t="s">
        <v>119</v>
      </c>
      <c r="VNX109" s="8"/>
      <c r="VOA109" s="19">
        <f t="shared" ref="VOA109" si="9929">VOA105</f>
        <v>11.535</v>
      </c>
      <c r="VOB109" s="1" t="s">
        <v>12</v>
      </c>
      <c r="VOD109" t="s">
        <v>119</v>
      </c>
      <c r="VOF109" s="8"/>
      <c r="VOI109" s="19">
        <f t="shared" ref="VOI109" si="9930">VOI105</f>
        <v>11.535</v>
      </c>
      <c r="VOJ109" s="1" t="s">
        <v>12</v>
      </c>
      <c r="VOL109" t="s">
        <v>119</v>
      </c>
      <c r="VON109" s="8"/>
      <c r="VOQ109" s="19">
        <f t="shared" ref="VOQ109" si="9931">VOQ105</f>
        <v>11.535</v>
      </c>
      <c r="VOR109" s="1" t="s">
        <v>12</v>
      </c>
      <c r="VOT109" t="s">
        <v>119</v>
      </c>
      <c r="VOV109" s="8"/>
      <c r="VOY109" s="19">
        <f t="shared" ref="VOY109" si="9932">VOY105</f>
        <v>11.535</v>
      </c>
      <c r="VOZ109" s="1" t="s">
        <v>12</v>
      </c>
      <c r="VPB109" t="s">
        <v>119</v>
      </c>
      <c r="VPD109" s="8"/>
      <c r="VPG109" s="19">
        <f t="shared" ref="VPG109" si="9933">VPG105</f>
        <v>11.535</v>
      </c>
      <c r="VPH109" s="1" t="s">
        <v>12</v>
      </c>
      <c r="VPJ109" t="s">
        <v>119</v>
      </c>
      <c r="VPL109" s="8"/>
      <c r="VPO109" s="19">
        <f t="shared" ref="VPO109" si="9934">VPO105</f>
        <v>11.535</v>
      </c>
      <c r="VPP109" s="1" t="s">
        <v>12</v>
      </c>
      <c r="VPR109" t="s">
        <v>119</v>
      </c>
      <c r="VPT109" s="8"/>
      <c r="VPW109" s="19">
        <f t="shared" ref="VPW109" si="9935">VPW105</f>
        <v>11.535</v>
      </c>
      <c r="VPX109" s="1" t="s">
        <v>12</v>
      </c>
      <c r="VPZ109" t="s">
        <v>119</v>
      </c>
      <c r="VQB109" s="8"/>
      <c r="VQE109" s="19">
        <f t="shared" ref="VQE109" si="9936">VQE105</f>
        <v>11.535</v>
      </c>
      <c r="VQF109" s="1" t="s">
        <v>12</v>
      </c>
      <c r="VQH109" t="s">
        <v>119</v>
      </c>
      <c r="VQJ109" s="8"/>
      <c r="VQM109" s="19">
        <f t="shared" ref="VQM109" si="9937">VQM105</f>
        <v>11.535</v>
      </c>
      <c r="VQN109" s="1" t="s">
        <v>12</v>
      </c>
      <c r="VQP109" t="s">
        <v>119</v>
      </c>
      <c r="VQR109" s="8"/>
      <c r="VQU109" s="19">
        <f t="shared" ref="VQU109" si="9938">VQU105</f>
        <v>11.535</v>
      </c>
      <c r="VQV109" s="1" t="s">
        <v>12</v>
      </c>
      <c r="VQX109" t="s">
        <v>119</v>
      </c>
      <c r="VQZ109" s="8"/>
      <c r="VRC109" s="19">
        <f t="shared" ref="VRC109" si="9939">VRC105</f>
        <v>11.535</v>
      </c>
      <c r="VRD109" s="1" t="s">
        <v>12</v>
      </c>
      <c r="VRF109" t="s">
        <v>119</v>
      </c>
      <c r="VRH109" s="8"/>
      <c r="VRK109" s="19">
        <f t="shared" ref="VRK109" si="9940">VRK105</f>
        <v>11.535</v>
      </c>
      <c r="VRL109" s="1" t="s">
        <v>12</v>
      </c>
      <c r="VRN109" t="s">
        <v>119</v>
      </c>
      <c r="VRP109" s="8"/>
      <c r="VRS109" s="19">
        <f t="shared" ref="VRS109" si="9941">VRS105</f>
        <v>11.535</v>
      </c>
      <c r="VRT109" s="1" t="s">
        <v>12</v>
      </c>
      <c r="VRV109" t="s">
        <v>119</v>
      </c>
      <c r="VRX109" s="8"/>
      <c r="VSA109" s="19">
        <f t="shared" ref="VSA109" si="9942">VSA105</f>
        <v>11.535</v>
      </c>
      <c r="VSB109" s="1" t="s">
        <v>12</v>
      </c>
      <c r="VSD109" t="s">
        <v>119</v>
      </c>
      <c r="VSF109" s="8"/>
      <c r="VSI109" s="19">
        <f t="shared" ref="VSI109" si="9943">VSI105</f>
        <v>11.535</v>
      </c>
      <c r="VSJ109" s="1" t="s">
        <v>12</v>
      </c>
      <c r="VSL109" t="s">
        <v>119</v>
      </c>
      <c r="VSN109" s="8"/>
      <c r="VSQ109" s="19">
        <f t="shared" ref="VSQ109" si="9944">VSQ105</f>
        <v>11.535</v>
      </c>
      <c r="VSR109" s="1" t="s">
        <v>12</v>
      </c>
      <c r="VST109" t="s">
        <v>119</v>
      </c>
      <c r="VSV109" s="8"/>
      <c r="VSY109" s="19">
        <f t="shared" ref="VSY109" si="9945">VSY105</f>
        <v>11.535</v>
      </c>
      <c r="VSZ109" s="1" t="s">
        <v>12</v>
      </c>
      <c r="VTB109" t="s">
        <v>119</v>
      </c>
      <c r="VTD109" s="8"/>
      <c r="VTG109" s="19">
        <f t="shared" ref="VTG109" si="9946">VTG105</f>
        <v>11.535</v>
      </c>
      <c r="VTH109" s="1" t="s">
        <v>12</v>
      </c>
      <c r="VTJ109" t="s">
        <v>119</v>
      </c>
      <c r="VTL109" s="8"/>
      <c r="VTO109" s="19">
        <f t="shared" ref="VTO109" si="9947">VTO105</f>
        <v>11.535</v>
      </c>
      <c r="VTP109" s="1" t="s">
        <v>12</v>
      </c>
      <c r="VTR109" t="s">
        <v>119</v>
      </c>
      <c r="VTT109" s="8"/>
      <c r="VTW109" s="19">
        <f t="shared" ref="VTW109" si="9948">VTW105</f>
        <v>11.535</v>
      </c>
      <c r="VTX109" s="1" t="s">
        <v>12</v>
      </c>
      <c r="VTZ109" t="s">
        <v>119</v>
      </c>
      <c r="VUB109" s="8"/>
      <c r="VUE109" s="19">
        <f t="shared" ref="VUE109" si="9949">VUE105</f>
        <v>11.535</v>
      </c>
      <c r="VUF109" s="1" t="s">
        <v>12</v>
      </c>
      <c r="VUH109" t="s">
        <v>119</v>
      </c>
      <c r="VUJ109" s="8"/>
      <c r="VUM109" s="19">
        <f t="shared" ref="VUM109" si="9950">VUM105</f>
        <v>11.535</v>
      </c>
      <c r="VUN109" s="1" t="s">
        <v>12</v>
      </c>
      <c r="VUP109" t="s">
        <v>119</v>
      </c>
      <c r="VUR109" s="8"/>
      <c r="VUU109" s="19">
        <f t="shared" ref="VUU109" si="9951">VUU105</f>
        <v>11.535</v>
      </c>
      <c r="VUV109" s="1" t="s">
        <v>12</v>
      </c>
      <c r="VUX109" t="s">
        <v>119</v>
      </c>
      <c r="VUZ109" s="8"/>
      <c r="VVC109" s="19">
        <f t="shared" ref="VVC109" si="9952">VVC105</f>
        <v>11.535</v>
      </c>
      <c r="VVD109" s="1" t="s">
        <v>12</v>
      </c>
      <c r="VVF109" t="s">
        <v>119</v>
      </c>
      <c r="VVH109" s="8"/>
      <c r="VVK109" s="19">
        <f t="shared" ref="VVK109" si="9953">VVK105</f>
        <v>11.535</v>
      </c>
      <c r="VVL109" s="1" t="s">
        <v>12</v>
      </c>
      <c r="VVN109" t="s">
        <v>119</v>
      </c>
      <c r="VVP109" s="8"/>
      <c r="VVS109" s="19">
        <f t="shared" ref="VVS109" si="9954">VVS105</f>
        <v>11.535</v>
      </c>
      <c r="VVT109" s="1" t="s">
        <v>12</v>
      </c>
      <c r="VVV109" t="s">
        <v>119</v>
      </c>
      <c r="VVX109" s="8"/>
      <c r="VWA109" s="19">
        <f t="shared" ref="VWA109" si="9955">VWA105</f>
        <v>11.535</v>
      </c>
      <c r="VWB109" s="1" t="s">
        <v>12</v>
      </c>
      <c r="VWD109" t="s">
        <v>119</v>
      </c>
      <c r="VWF109" s="8"/>
      <c r="VWI109" s="19">
        <f t="shared" ref="VWI109" si="9956">VWI105</f>
        <v>11.535</v>
      </c>
      <c r="VWJ109" s="1" t="s">
        <v>12</v>
      </c>
      <c r="VWL109" t="s">
        <v>119</v>
      </c>
      <c r="VWN109" s="8"/>
      <c r="VWQ109" s="19">
        <f t="shared" ref="VWQ109" si="9957">VWQ105</f>
        <v>11.535</v>
      </c>
      <c r="VWR109" s="1" t="s">
        <v>12</v>
      </c>
      <c r="VWT109" t="s">
        <v>119</v>
      </c>
      <c r="VWV109" s="8"/>
      <c r="VWY109" s="19">
        <f t="shared" ref="VWY109" si="9958">VWY105</f>
        <v>11.535</v>
      </c>
      <c r="VWZ109" s="1" t="s">
        <v>12</v>
      </c>
      <c r="VXB109" t="s">
        <v>119</v>
      </c>
      <c r="VXD109" s="8"/>
      <c r="VXG109" s="19">
        <f t="shared" ref="VXG109" si="9959">VXG105</f>
        <v>11.535</v>
      </c>
      <c r="VXH109" s="1" t="s">
        <v>12</v>
      </c>
      <c r="VXJ109" t="s">
        <v>119</v>
      </c>
      <c r="VXL109" s="8"/>
      <c r="VXO109" s="19">
        <f t="shared" ref="VXO109" si="9960">VXO105</f>
        <v>11.535</v>
      </c>
      <c r="VXP109" s="1" t="s">
        <v>12</v>
      </c>
      <c r="VXR109" t="s">
        <v>119</v>
      </c>
      <c r="VXT109" s="8"/>
      <c r="VXW109" s="19">
        <f t="shared" ref="VXW109" si="9961">VXW105</f>
        <v>11.535</v>
      </c>
      <c r="VXX109" s="1" t="s">
        <v>12</v>
      </c>
      <c r="VXZ109" t="s">
        <v>119</v>
      </c>
      <c r="VYB109" s="8"/>
      <c r="VYE109" s="19">
        <f t="shared" ref="VYE109" si="9962">VYE105</f>
        <v>11.535</v>
      </c>
      <c r="VYF109" s="1" t="s">
        <v>12</v>
      </c>
      <c r="VYH109" t="s">
        <v>119</v>
      </c>
      <c r="VYJ109" s="8"/>
      <c r="VYM109" s="19">
        <f t="shared" ref="VYM109" si="9963">VYM105</f>
        <v>11.535</v>
      </c>
      <c r="VYN109" s="1" t="s">
        <v>12</v>
      </c>
      <c r="VYP109" t="s">
        <v>119</v>
      </c>
      <c r="VYR109" s="8"/>
      <c r="VYU109" s="19">
        <f t="shared" ref="VYU109" si="9964">VYU105</f>
        <v>11.535</v>
      </c>
      <c r="VYV109" s="1" t="s">
        <v>12</v>
      </c>
      <c r="VYX109" t="s">
        <v>119</v>
      </c>
      <c r="VYZ109" s="8"/>
      <c r="VZC109" s="19">
        <f t="shared" ref="VZC109" si="9965">VZC105</f>
        <v>11.535</v>
      </c>
      <c r="VZD109" s="1" t="s">
        <v>12</v>
      </c>
      <c r="VZF109" t="s">
        <v>119</v>
      </c>
      <c r="VZH109" s="8"/>
      <c r="VZK109" s="19">
        <f t="shared" ref="VZK109" si="9966">VZK105</f>
        <v>11.535</v>
      </c>
      <c r="VZL109" s="1" t="s">
        <v>12</v>
      </c>
      <c r="VZN109" t="s">
        <v>119</v>
      </c>
      <c r="VZP109" s="8"/>
      <c r="VZS109" s="19">
        <f t="shared" ref="VZS109" si="9967">VZS105</f>
        <v>11.535</v>
      </c>
      <c r="VZT109" s="1" t="s">
        <v>12</v>
      </c>
      <c r="VZV109" t="s">
        <v>119</v>
      </c>
      <c r="VZX109" s="8"/>
      <c r="WAA109" s="19">
        <f t="shared" ref="WAA109" si="9968">WAA105</f>
        <v>11.535</v>
      </c>
      <c r="WAB109" s="1" t="s">
        <v>12</v>
      </c>
      <c r="WAD109" t="s">
        <v>119</v>
      </c>
      <c r="WAF109" s="8"/>
      <c r="WAI109" s="19">
        <f t="shared" ref="WAI109" si="9969">WAI105</f>
        <v>11.535</v>
      </c>
      <c r="WAJ109" s="1" t="s">
        <v>12</v>
      </c>
      <c r="WAL109" t="s">
        <v>119</v>
      </c>
      <c r="WAN109" s="8"/>
      <c r="WAQ109" s="19">
        <f t="shared" ref="WAQ109" si="9970">WAQ105</f>
        <v>11.535</v>
      </c>
      <c r="WAR109" s="1" t="s">
        <v>12</v>
      </c>
      <c r="WAT109" t="s">
        <v>119</v>
      </c>
      <c r="WAV109" s="8"/>
      <c r="WAY109" s="19">
        <f t="shared" ref="WAY109" si="9971">WAY105</f>
        <v>11.535</v>
      </c>
      <c r="WAZ109" s="1" t="s">
        <v>12</v>
      </c>
      <c r="WBB109" t="s">
        <v>119</v>
      </c>
      <c r="WBD109" s="8"/>
      <c r="WBG109" s="19">
        <f t="shared" ref="WBG109" si="9972">WBG105</f>
        <v>11.535</v>
      </c>
      <c r="WBH109" s="1" t="s">
        <v>12</v>
      </c>
      <c r="WBJ109" t="s">
        <v>119</v>
      </c>
      <c r="WBL109" s="8"/>
      <c r="WBO109" s="19">
        <f t="shared" ref="WBO109" si="9973">WBO105</f>
        <v>11.535</v>
      </c>
      <c r="WBP109" s="1" t="s">
        <v>12</v>
      </c>
      <c r="WBR109" t="s">
        <v>119</v>
      </c>
      <c r="WBT109" s="8"/>
      <c r="WBW109" s="19">
        <f t="shared" ref="WBW109" si="9974">WBW105</f>
        <v>11.535</v>
      </c>
      <c r="WBX109" s="1" t="s">
        <v>12</v>
      </c>
      <c r="WBZ109" t="s">
        <v>119</v>
      </c>
      <c r="WCB109" s="8"/>
      <c r="WCE109" s="19">
        <f t="shared" ref="WCE109" si="9975">WCE105</f>
        <v>11.535</v>
      </c>
      <c r="WCF109" s="1" t="s">
        <v>12</v>
      </c>
      <c r="WCH109" t="s">
        <v>119</v>
      </c>
      <c r="WCJ109" s="8"/>
      <c r="WCM109" s="19">
        <f t="shared" ref="WCM109" si="9976">WCM105</f>
        <v>11.535</v>
      </c>
      <c r="WCN109" s="1" t="s">
        <v>12</v>
      </c>
      <c r="WCP109" t="s">
        <v>119</v>
      </c>
      <c r="WCR109" s="8"/>
      <c r="WCU109" s="19">
        <f t="shared" ref="WCU109" si="9977">WCU105</f>
        <v>11.535</v>
      </c>
      <c r="WCV109" s="1" t="s">
        <v>12</v>
      </c>
      <c r="WCX109" t="s">
        <v>119</v>
      </c>
      <c r="WCZ109" s="8"/>
      <c r="WDC109" s="19">
        <f t="shared" ref="WDC109" si="9978">WDC105</f>
        <v>11.535</v>
      </c>
      <c r="WDD109" s="1" t="s">
        <v>12</v>
      </c>
      <c r="WDF109" t="s">
        <v>119</v>
      </c>
      <c r="WDH109" s="8"/>
      <c r="WDK109" s="19">
        <f t="shared" ref="WDK109" si="9979">WDK105</f>
        <v>11.535</v>
      </c>
      <c r="WDL109" s="1" t="s">
        <v>12</v>
      </c>
      <c r="WDN109" t="s">
        <v>119</v>
      </c>
      <c r="WDP109" s="8"/>
      <c r="WDS109" s="19">
        <f t="shared" ref="WDS109" si="9980">WDS105</f>
        <v>11.535</v>
      </c>
      <c r="WDT109" s="1" t="s">
        <v>12</v>
      </c>
      <c r="WDV109" t="s">
        <v>119</v>
      </c>
      <c r="WDX109" s="8"/>
      <c r="WEA109" s="19">
        <f t="shared" ref="WEA109" si="9981">WEA105</f>
        <v>11.535</v>
      </c>
      <c r="WEB109" s="1" t="s">
        <v>12</v>
      </c>
      <c r="WED109" t="s">
        <v>119</v>
      </c>
      <c r="WEF109" s="8"/>
      <c r="WEI109" s="19">
        <f t="shared" ref="WEI109" si="9982">WEI105</f>
        <v>11.535</v>
      </c>
      <c r="WEJ109" s="1" t="s">
        <v>12</v>
      </c>
      <c r="WEL109" t="s">
        <v>119</v>
      </c>
      <c r="WEN109" s="8"/>
      <c r="WEQ109" s="19">
        <f t="shared" ref="WEQ109" si="9983">WEQ105</f>
        <v>11.535</v>
      </c>
      <c r="WER109" s="1" t="s">
        <v>12</v>
      </c>
      <c r="WET109" t="s">
        <v>119</v>
      </c>
      <c r="WEV109" s="8"/>
      <c r="WEY109" s="19">
        <f t="shared" ref="WEY109" si="9984">WEY105</f>
        <v>11.535</v>
      </c>
      <c r="WEZ109" s="1" t="s">
        <v>12</v>
      </c>
      <c r="WFB109" t="s">
        <v>119</v>
      </c>
      <c r="WFD109" s="8"/>
      <c r="WFG109" s="19">
        <f t="shared" ref="WFG109" si="9985">WFG105</f>
        <v>11.535</v>
      </c>
      <c r="WFH109" s="1" t="s">
        <v>12</v>
      </c>
      <c r="WFJ109" t="s">
        <v>119</v>
      </c>
      <c r="WFL109" s="8"/>
      <c r="WFO109" s="19">
        <f t="shared" ref="WFO109" si="9986">WFO105</f>
        <v>11.535</v>
      </c>
      <c r="WFP109" s="1" t="s">
        <v>12</v>
      </c>
      <c r="WFR109" t="s">
        <v>119</v>
      </c>
      <c r="WFT109" s="8"/>
      <c r="WFW109" s="19">
        <f t="shared" ref="WFW109" si="9987">WFW105</f>
        <v>11.535</v>
      </c>
      <c r="WFX109" s="1" t="s">
        <v>12</v>
      </c>
      <c r="WFZ109" t="s">
        <v>119</v>
      </c>
      <c r="WGB109" s="8"/>
      <c r="WGE109" s="19">
        <f t="shared" ref="WGE109" si="9988">WGE105</f>
        <v>11.535</v>
      </c>
      <c r="WGF109" s="1" t="s">
        <v>12</v>
      </c>
      <c r="WGH109" t="s">
        <v>119</v>
      </c>
      <c r="WGJ109" s="8"/>
      <c r="WGM109" s="19">
        <f t="shared" ref="WGM109" si="9989">WGM105</f>
        <v>11.535</v>
      </c>
      <c r="WGN109" s="1" t="s">
        <v>12</v>
      </c>
      <c r="WGP109" t="s">
        <v>119</v>
      </c>
      <c r="WGR109" s="8"/>
      <c r="WGU109" s="19">
        <f t="shared" ref="WGU109" si="9990">WGU105</f>
        <v>11.535</v>
      </c>
      <c r="WGV109" s="1" t="s">
        <v>12</v>
      </c>
      <c r="WGX109" t="s">
        <v>119</v>
      </c>
      <c r="WGZ109" s="8"/>
      <c r="WHC109" s="19">
        <f t="shared" ref="WHC109" si="9991">WHC105</f>
        <v>11.535</v>
      </c>
      <c r="WHD109" s="1" t="s">
        <v>12</v>
      </c>
      <c r="WHF109" t="s">
        <v>119</v>
      </c>
      <c r="WHH109" s="8"/>
      <c r="WHK109" s="19">
        <f t="shared" ref="WHK109" si="9992">WHK105</f>
        <v>11.535</v>
      </c>
      <c r="WHL109" s="1" t="s">
        <v>12</v>
      </c>
      <c r="WHN109" t="s">
        <v>119</v>
      </c>
      <c r="WHP109" s="8"/>
      <c r="WHS109" s="19">
        <f t="shared" ref="WHS109" si="9993">WHS105</f>
        <v>11.535</v>
      </c>
      <c r="WHT109" s="1" t="s">
        <v>12</v>
      </c>
      <c r="WHV109" t="s">
        <v>119</v>
      </c>
      <c r="WHX109" s="8"/>
      <c r="WIA109" s="19">
        <f t="shared" ref="WIA109" si="9994">WIA105</f>
        <v>11.535</v>
      </c>
      <c r="WIB109" s="1" t="s">
        <v>12</v>
      </c>
      <c r="WID109" t="s">
        <v>119</v>
      </c>
      <c r="WIF109" s="8"/>
      <c r="WII109" s="19">
        <f t="shared" ref="WII109" si="9995">WII105</f>
        <v>11.535</v>
      </c>
      <c r="WIJ109" s="1" t="s">
        <v>12</v>
      </c>
      <c r="WIL109" t="s">
        <v>119</v>
      </c>
      <c r="WIN109" s="8"/>
      <c r="WIQ109" s="19">
        <f t="shared" ref="WIQ109" si="9996">WIQ105</f>
        <v>11.535</v>
      </c>
      <c r="WIR109" s="1" t="s">
        <v>12</v>
      </c>
      <c r="WIT109" t="s">
        <v>119</v>
      </c>
      <c r="WIV109" s="8"/>
      <c r="WIY109" s="19">
        <f t="shared" ref="WIY109" si="9997">WIY105</f>
        <v>11.535</v>
      </c>
      <c r="WIZ109" s="1" t="s">
        <v>12</v>
      </c>
      <c r="WJB109" t="s">
        <v>119</v>
      </c>
      <c r="WJD109" s="8"/>
      <c r="WJG109" s="19">
        <f t="shared" ref="WJG109" si="9998">WJG105</f>
        <v>11.535</v>
      </c>
      <c r="WJH109" s="1" t="s">
        <v>12</v>
      </c>
      <c r="WJJ109" t="s">
        <v>119</v>
      </c>
      <c r="WJL109" s="8"/>
      <c r="WJO109" s="19">
        <f t="shared" ref="WJO109" si="9999">WJO105</f>
        <v>11.535</v>
      </c>
      <c r="WJP109" s="1" t="s">
        <v>12</v>
      </c>
      <c r="WJR109" t="s">
        <v>119</v>
      </c>
      <c r="WJT109" s="8"/>
      <c r="WJW109" s="19">
        <f t="shared" ref="WJW109" si="10000">WJW105</f>
        <v>11.535</v>
      </c>
      <c r="WJX109" s="1" t="s">
        <v>12</v>
      </c>
      <c r="WJZ109" t="s">
        <v>119</v>
      </c>
      <c r="WKB109" s="8"/>
      <c r="WKE109" s="19">
        <f t="shared" ref="WKE109" si="10001">WKE105</f>
        <v>11.535</v>
      </c>
      <c r="WKF109" s="1" t="s">
        <v>12</v>
      </c>
      <c r="WKH109" t="s">
        <v>119</v>
      </c>
      <c r="WKJ109" s="8"/>
      <c r="WKM109" s="19">
        <f t="shared" ref="WKM109" si="10002">WKM105</f>
        <v>11.535</v>
      </c>
      <c r="WKN109" s="1" t="s">
        <v>12</v>
      </c>
      <c r="WKP109" t="s">
        <v>119</v>
      </c>
      <c r="WKR109" s="8"/>
      <c r="WKU109" s="19">
        <f t="shared" ref="WKU109" si="10003">WKU105</f>
        <v>11.535</v>
      </c>
      <c r="WKV109" s="1" t="s">
        <v>12</v>
      </c>
      <c r="WKX109" t="s">
        <v>119</v>
      </c>
      <c r="WKZ109" s="8"/>
      <c r="WLC109" s="19">
        <f t="shared" ref="WLC109" si="10004">WLC105</f>
        <v>11.535</v>
      </c>
      <c r="WLD109" s="1" t="s">
        <v>12</v>
      </c>
      <c r="WLF109" t="s">
        <v>119</v>
      </c>
      <c r="WLH109" s="8"/>
      <c r="WLK109" s="19">
        <f t="shared" ref="WLK109" si="10005">WLK105</f>
        <v>11.535</v>
      </c>
      <c r="WLL109" s="1" t="s">
        <v>12</v>
      </c>
      <c r="WLN109" t="s">
        <v>119</v>
      </c>
      <c r="WLP109" s="8"/>
      <c r="WLS109" s="19">
        <f t="shared" ref="WLS109" si="10006">WLS105</f>
        <v>11.535</v>
      </c>
      <c r="WLT109" s="1" t="s">
        <v>12</v>
      </c>
      <c r="WLV109" t="s">
        <v>119</v>
      </c>
      <c r="WLX109" s="8"/>
      <c r="WMA109" s="19">
        <f t="shared" ref="WMA109" si="10007">WMA105</f>
        <v>11.535</v>
      </c>
      <c r="WMB109" s="1" t="s">
        <v>12</v>
      </c>
      <c r="WMD109" t="s">
        <v>119</v>
      </c>
      <c r="WMF109" s="8"/>
      <c r="WMI109" s="19">
        <f t="shared" ref="WMI109" si="10008">WMI105</f>
        <v>11.535</v>
      </c>
      <c r="WMJ109" s="1" t="s">
        <v>12</v>
      </c>
      <c r="WML109" t="s">
        <v>119</v>
      </c>
      <c r="WMN109" s="8"/>
      <c r="WMQ109" s="19">
        <f t="shared" ref="WMQ109" si="10009">WMQ105</f>
        <v>11.535</v>
      </c>
      <c r="WMR109" s="1" t="s">
        <v>12</v>
      </c>
      <c r="WMT109" t="s">
        <v>119</v>
      </c>
      <c r="WMV109" s="8"/>
      <c r="WMY109" s="19">
        <f t="shared" ref="WMY109" si="10010">WMY105</f>
        <v>11.535</v>
      </c>
      <c r="WMZ109" s="1" t="s">
        <v>12</v>
      </c>
      <c r="WNB109" t="s">
        <v>119</v>
      </c>
      <c r="WND109" s="8"/>
      <c r="WNG109" s="19">
        <f t="shared" ref="WNG109" si="10011">WNG105</f>
        <v>11.535</v>
      </c>
      <c r="WNH109" s="1" t="s">
        <v>12</v>
      </c>
      <c r="WNJ109" t="s">
        <v>119</v>
      </c>
      <c r="WNL109" s="8"/>
      <c r="WNO109" s="19">
        <f t="shared" ref="WNO109" si="10012">WNO105</f>
        <v>11.535</v>
      </c>
      <c r="WNP109" s="1" t="s">
        <v>12</v>
      </c>
      <c r="WNR109" t="s">
        <v>119</v>
      </c>
      <c r="WNT109" s="8"/>
      <c r="WNW109" s="19">
        <f t="shared" ref="WNW109" si="10013">WNW105</f>
        <v>11.535</v>
      </c>
      <c r="WNX109" s="1" t="s">
        <v>12</v>
      </c>
      <c r="WNZ109" t="s">
        <v>119</v>
      </c>
      <c r="WOB109" s="8"/>
      <c r="WOE109" s="19">
        <f t="shared" ref="WOE109" si="10014">WOE105</f>
        <v>11.535</v>
      </c>
      <c r="WOF109" s="1" t="s">
        <v>12</v>
      </c>
      <c r="WOH109" t="s">
        <v>119</v>
      </c>
      <c r="WOJ109" s="8"/>
      <c r="WOM109" s="19">
        <f t="shared" ref="WOM109" si="10015">WOM105</f>
        <v>11.535</v>
      </c>
      <c r="WON109" s="1" t="s">
        <v>12</v>
      </c>
      <c r="WOP109" t="s">
        <v>119</v>
      </c>
      <c r="WOR109" s="8"/>
      <c r="WOU109" s="19">
        <f t="shared" ref="WOU109" si="10016">WOU105</f>
        <v>11.535</v>
      </c>
      <c r="WOV109" s="1" t="s">
        <v>12</v>
      </c>
      <c r="WOX109" t="s">
        <v>119</v>
      </c>
      <c r="WOZ109" s="8"/>
      <c r="WPC109" s="19">
        <f t="shared" ref="WPC109" si="10017">WPC105</f>
        <v>11.535</v>
      </c>
      <c r="WPD109" s="1" t="s">
        <v>12</v>
      </c>
      <c r="WPF109" t="s">
        <v>119</v>
      </c>
      <c r="WPH109" s="8"/>
      <c r="WPK109" s="19">
        <f t="shared" ref="WPK109" si="10018">WPK105</f>
        <v>11.535</v>
      </c>
      <c r="WPL109" s="1" t="s">
        <v>12</v>
      </c>
      <c r="WPN109" t="s">
        <v>119</v>
      </c>
      <c r="WPP109" s="8"/>
      <c r="WPS109" s="19">
        <f t="shared" ref="WPS109" si="10019">WPS105</f>
        <v>11.535</v>
      </c>
      <c r="WPT109" s="1" t="s">
        <v>12</v>
      </c>
      <c r="WPV109" t="s">
        <v>119</v>
      </c>
      <c r="WPX109" s="8"/>
      <c r="WQA109" s="19">
        <f t="shared" ref="WQA109" si="10020">WQA105</f>
        <v>11.535</v>
      </c>
      <c r="WQB109" s="1" t="s">
        <v>12</v>
      </c>
      <c r="WQD109" t="s">
        <v>119</v>
      </c>
      <c r="WQF109" s="8"/>
      <c r="WQI109" s="19">
        <f t="shared" ref="WQI109" si="10021">WQI105</f>
        <v>11.535</v>
      </c>
      <c r="WQJ109" s="1" t="s">
        <v>12</v>
      </c>
      <c r="WQL109" t="s">
        <v>119</v>
      </c>
      <c r="WQN109" s="8"/>
      <c r="WQQ109" s="19">
        <f t="shared" ref="WQQ109" si="10022">WQQ105</f>
        <v>11.535</v>
      </c>
      <c r="WQR109" s="1" t="s">
        <v>12</v>
      </c>
      <c r="WQT109" t="s">
        <v>119</v>
      </c>
      <c r="WQV109" s="8"/>
      <c r="WQY109" s="19">
        <f t="shared" ref="WQY109" si="10023">WQY105</f>
        <v>11.535</v>
      </c>
      <c r="WQZ109" s="1" t="s">
        <v>12</v>
      </c>
      <c r="WRB109" t="s">
        <v>119</v>
      </c>
      <c r="WRD109" s="8"/>
      <c r="WRG109" s="19">
        <f t="shared" ref="WRG109" si="10024">WRG105</f>
        <v>11.535</v>
      </c>
      <c r="WRH109" s="1" t="s">
        <v>12</v>
      </c>
      <c r="WRJ109" t="s">
        <v>119</v>
      </c>
      <c r="WRL109" s="8"/>
      <c r="WRO109" s="19">
        <f t="shared" ref="WRO109" si="10025">WRO105</f>
        <v>11.535</v>
      </c>
      <c r="WRP109" s="1" t="s">
        <v>12</v>
      </c>
      <c r="WRR109" t="s">
        <v>119</v>
      </c>
      <c r="WRT109" s="8"/>
      <c r="WRW109" s="19">
        <f t="shared" ref="WRW109" si="10026">WRW105</f>
        <v>11.535</v>
      </c>
      <c r="WRX109" s="1" t="s">
        <v>12</v>
      </c>
      <c r="WRZ109" t="s">
        <v>119</v>
      </c>
      <c r="WSB109" s="8"/>
      <c r="WSE109" s="19">
        <f t="shared" ref="WSE109" si="10027">WSE105</f>
        <v>11.535</v>
      </c>
      <c r="WSF109" s="1" t="s">
        <v>12</v>
      </c>
      <c r="WSH109" t="s">
        <v>119</v>
      </c>
      <c r="WSJ109" s="8"/>
      <c r="WSM109" s="19">
        <f t="shared" ref="WSM109" si="10028">WSM105</f>
        <v>11.535</v>
      </c>
      <c r="WSN109" s="1" t="s">
        <v>12</v>
      </c>
      <c r="WSP109" t="s">
        <v>119</v>
      </c>
      <c r="WSR109" s="8"/>
      <c r="WSU109" s="19">
        <f t="shared" ref="WSU109" si="10029">WSU105</f>
        <v>11.535</v>
      </c>
      <c r="WSV109" s="1" t="s">
        <v>12</v>
      </c>
      <c r="WSX109" t="s">
        <v>119</v>
      </c>
      <c r="WSZ109" s="8"/>
      <c r="WTC109" s="19">
        <f t="shared" ref="WTC109" si="10030">WTC105</f>
        <v>11.535</v>
      </c>
      <c r="WTD109" s="1" t="s">
        <v>12</v>
      </c>
      <c r="WTF109" t="s">
        <v>119</v>
      </c>
      <c r="WTH109" s="8"/>
      <c r="WTK109" s="19">
        <f t="shared" ref="WTK109" si="10031">WTK105</f>
        <v>11.535</v>
      </c>
      <c r="WTL109" s="1" t="s">
        <v>12</v>
      </c>
      <c r="WTN109" t="s">
        <v>119</v>
      </c>
      <c r="WTP109" s="8"/>
      <c r="WTS109" s="19">
        <f t="shared" ref="WTS109" si="10032">WTS105</f>
        <v>11.535</v>
      </c>
      <c r="WTT109" s="1" t="s">
        <v>12</v>
      </c>
      <c r="WTV109" t="s">
        <v>119</v>
      </c>
      <c r="WTX109" s="8"/>
      <c r="WUA109" s="19">
        <f t="shared" ref="WUA109" si="10033">WUA105</f>
        <v>11.535</v>
      </c>
      <c r="WUB109" s="1" t="s">
        <v>12</v>
      </c>
      <c r="WUD109" t="s">
        <v>119</v>
      </c>
      <c r="WUF109" s="8"/>
      <c r="WUI109" s="19">
        <f t="shared" ref="WUI109" si="10034">WUI105</f>
        <v>11.535</v>
      </c>
      <c r="WUJ109" s="1" t="s">
        <v>12</v>
      </c>
      <c r="WUL109" t="s">
        <v>119</v>
      </c>
      <c r="WUN109" s="8"/>
      <c r="WUQ109" s="19">
        <f t="shared" ref="WUQ109" si="10035">WUQ105</f>
        <v>11.535</v>
      </c>
      <c r="WUR109" s="1" t="s">
        <v>12</v>
      </c>
      <c r="WUT109" t="s">
        <v>119</v>
      </c>
      <c r="WUV109" s="8"/>
      <c r="WUY109" s="19">
        <f t="shared" ref="WUY109" si="10036">WUY105</f>
        <v>11.535</v>
      </c>
      <c r="WUZ109" s="1" t="s">
        <v>12</v>
      </c>
      <c r="WVB109" t="s">
        <v>119</v>
      </c>
      <c r="WVD109" s="8"/>
      <c r="WVG109" s="19">
        <f t="shared" ref="WVG109" si="10037">WVG105</f>
        <v>11.535</v>
      </c>
      <c r="WVH109" s="1" t="s">
        <v>12</v>
      </c>
      <c r="WVJ109" t="s">
        <v>119</v>
      </c>
      <c r="WVL109" s="8"/>
      <c r="WVO109" s="19">
        <f t="shared" ref="WVO109" si="10038">WVO105</f>
        <v>11.535</v>
      </c>
      <c r="WVP109" s="1" t="s">
        <v>12</v>
      </c>
      <c r="WVR109" t="s">
        <v>119</v>
      </c>
      <c r="WVT109" s="8"/>
      <c r="WVW109" s="19">
        <f t="shared" ref="WVW109" si="10039">WVW105</f>
        <v>11.535</v>
      </c>
      <c r="WVX109" s="1" t="s">
        <v>12</v>
      </c>
      <c r="WVZ109" t="s">
        <v>119</v>
      </c>
      <c r="WWB109" s="8"/>
      <c r="WWE109" s="19">
        <f t="shared" ref="WWE109" si="10040">WWE105</f>
        <v>11.535</v>
      </c>
      <c r="WWF109" s="1" t="s">
        <v>12</v>
      </c>
      <c r="WWH109" t="s">
        <v>119</v>
      </c>
      <c r="WWJ109" s="8"/>
      <c r="WWM109" s="19">
        <f t="shared" ref="WWM109" si="10041">WWM105</f>
        <v>11.535</v>
      </c>
      <c r="WWN109" s="1" t="s">
        <v>12</v>
      </c>
      <c r="WWP109" t="s">
        <v>119</v>
      </c>
      <c r="WWR109" s="8"/>
      <c r="WWU109" s="19">
        <f t="shared" ref="WWU109" si="10042">WWU105</f>
        <v>11.535</v>
      </c>
      <c r="WWV109" s="1" t="s">
        <v>12</v>
      </c>
      <c r="WWX109" t="s">
        <v>119</v>
      </c>
      <c r="WWZ109" s="8"/>
      <c r="WXC109" s="19">
        <f t="shared" ref="WXC109" si="10043">WXC105</f>
        <v>11.535</v>
      </c>
      <c r="WXD109" s="1" t="s">
        <v>12</v>
      </c>
      <c r="WXF109" t="s">
        <v>119</v>
      </c>
      <c r="WXH109" s="8"/>
      <c r="WXK109" s="19">
        <f t="shared" ref="WXK109" si="10044">WXK105</f>
        <v>11.535</v>
      </c>
      <c r="WXL109" s="1" t="s">
        <v>12</v>
      </c>
      <c r="WXN109" t="s">
        <v>119</v>
      </c>
      <c r="WXP109" s="8"/>
      <c r="WXS109" s="19">
        <f t="shared" ref="WXS109" si="10045">WXS105</f>
        <v>11.535</v>
      </c>
      <c r="WXT109" s="1" t="s">
        <v>12</v>
      </c>
      <c r="WXV109" t="s">
        <v>119</v>
      </c>
      <c r="WXX109" s="8"/>
      <c r="WYA109" s="19">
        <f t="shared" ref="WYA109" si="10046">WYA105</f>
        <v>11.535</v>
      </c>
      <c r="WYB109" s="1" t="s">
        <v>12</v>
      </c>
      <c r="WYD109" t="s">
        <v>119</v>
      </c>
      <c r="WYF109" s="8"/>
      <c r="WYI109" s="19">
        <f t="shared" ref="WYI109" si="10047">WYI105</f>
        <v>11.535</v>
      </c>
      <c r="WYJ109" s="1" t="s">
        <v>12</v>
      </c>
      <c r="WYL109" t="s">
        <v>119</v>
      </c>
      <c r="WYN109" s="8"/>
      <c r="WYQ109" s="19">
        <f t="shared" ref="WYQ109" si="10048">WYQ105</f>
        <v>11.535</v>
      </c>
      <c r="WYR109" s="1" t="s">
        <v>12</v>
      </c>
      <c r="WYT109" t="s">
        <v>119</v>
      </c>
      <c r="WYV109" s="8"/>
      <c r="WYY109" s="19">
        <f t="shared" ref="WYY109" si="10049">WYY105</f>
        <v>11.535</v>
      </c>
      <c r="WYZ109" s="1" t="s">
        <v>12</v>
      </c>
      <c r="WZB109" t="s">
        <v>119</v>
      </c>
      <c r="WZD109" s="8"/>
      <c r="WZG109" s="19">
        <f t="shared" ref="WZG109" si="10050">WZG105</f>
        <v>11.535</v>
      </c>
      <c r="WZH109" s="1" t="s">
        <v>12</v>
      </c>
      <c r="WZJ109" t="s">
        <v>119</v>
      </c>
      <c r="WZL109" s="8"/>
      <c r="WZO109" s="19">
        <f t="shared" ref="WZO109" si="10051">WZO105</f>
        <v>11.535</v>
      </c>
      <c r="WZP109" s="1" t="s">
        <v>12</v>
      </c>
      <c r="WZR109" t="s">
        <v>119</v>
      </c>
      <c r="WZT109" s="8"/>
      <c r="WZW109" s="19">
        <f t="shared" ref="WZW109" si="10052">WZW105</f>
        <v>11.535</v>
      </c>
      <c r="WZX109" s="1" t="s">
        <v>12</v>
      </c>
      <c r="WZZ109" t="s">
        <v>119</v>
      </c>
      <c r="XAB109" s="8"/>
      <c r="XAE109" s="19">
        <f t="shared" ref="XAE109" si="10053">XAE105</f>
        <v>11.535</v>
      </c>
      <c r="XAF109" s="1" t="s">
        <v>12</v>
      </c>
      <c r="XAH109" t="s">
        <v>119</v>
      </c>
      <c r="XAJ109" s="8"/>
      <c r="XAM109" s="19">
        <f t="shared" ref="XAM109" si="10054">XAM105</f>
        <v>11.535</v>
      </c>
      <c r="XAN109" s="1" t="s">
        <v>12</v>
      </c>
      <c r="XAP109" t="s">
        <v>119</v>
      </c>
      <c r="XAR109" s="8"/>
      <c r="XAU109" s="19">
        <f t="shared" ref="XAU109" si="10055">XAU105</f>
        <v>11.535</v>
      </c>
      <c r="XAV109" s="1" t="s">
        <v>12</v>
      </c>
      <c r="XAX109" t="s">
        <v>119</v>
      </c>
      <c r="XAZ109" s="8"/>
      <c r="XBC109" s="19">
        <f t="shared" ref="XBC109" si="10056">XBC105</f>
        <v>11.535</v>
      </c>
      <c r="XBD109" s="1" t="s">
        <v>12</v>
      </c>
      <c r="XBF109" t="s">
        <v>119</v>
      </c>
      <c r="XBH109" s="8"/>
      <c r="XBK109" s="19">
        <f t="shared" ref="XBK109" si="10057">XBK105</f>
        <v>11.535</v>
      </c>
      <c r="XBL109" s="1" t="s">
        <v>12</v>
      </c>
      <c r="XBN109" t="s">
        <v>119</v>
      </c>
      <c r="XBP109" s="8"/>
      <c r="XBS109" s="19">
        <f t="shared" ref="XBS109" si="10058">XBS105</f>
        <v>11.535</v>
      </c>
      <c r="XBT109" s="1" t="s">
        <v>12</v>
      </c>
      <c r="XBV109" t="s">
        <v>119</v>
      </c>
      <c r="XBX109" s="8"/>
      <c r="XCA109" s="19">
        <f t="shared" ref="XCA109" si="10059">XCA105</f>
        <v>11.535</v>
      </c>
      <c r="XCB109" s="1" t="s">
        <v>12</v>
      </c>
      <c r="XCD109" t="s">
        <v>119</v>
      </c>
      <c r="XCF109" s="8"/>
      <c r="XCI109" s="19">
        <f t="shared" ref="XCI109" si="10060">XCI105</f>
        <v>11.535</v>
      </c>
      <c r="XCJ109" s="1" t="s">
        <v>12</v>
      </c>
      <c r="XCL109" t="s">
        <v>119</v>
      </c>
      <c r="XCN109" s="8"/>
      <c r="XCQ109" s="19">
        <f t="shared" ref="XCQ109" si="10061">XCQ105</f>
        <v>11.535</v>
      </c>
      <c r="XCR109" s="1" t="s">
        <v>12</v>
      </c>
      <c r="XCT109" t="s">
        <v>119</v>
      </c>
      <c r="XCV109" s="8"/>
      <c r="XCY109" s="19">
        <f t="shared" ref="XCY109" si="10062">XCY105</f>
        <v>11.535</v>
      </c>
      <c r="XCZ109" s="1" t="s">
        <v>12</v>
      </c>
      <c r="XDB109" t="s">
        <v>119</v>
      </c>
      <c r="XDD109" s="8"/>
      <c r="XDG109" s="19">
        <f t="shared" ref="XDG109" si="10063">XDG105</f>
        <v>11.535</v>
      </c>
      <c r="XDH109" s="1" t="s">
        <v>12</v>
      </c>
      <c r="XDJ109" t="s">
        <v>119</v>
      </c>
      <c r="XDL109" s="8"/>
      <c r="XDO109" s="19">
        <f t="shared" ref="XDO109" si="10064">XDO105</f>
        <v>11.535</v>
      </c>
      <c r="XDP109" s="1" t="s">
        <v>12</v>
      </c>
      <c r="XDR109" t="s">
        <v>119</v>
      </c>
      <c r="XDT109" s="8"/>
      <c r="XDW109" s="19">
        <f t="shared" ref="XDW109" si="10065">XDW105</f>
        <v>11.535</v>
      </c>
      <c r="XDX109" s="1" t="s">
        <v>12</v>
      </c>
      <c r="XDZ109" t="s">
        <v>119</v>
      </c>
      <c r="XEB109" s="8"/>
      <c r="XEE109" s="19">
        <f t="shared" ref="XEE109" si="10066">XEE105</f>
        <v>11.535</v>
      </c>
      <c r="XEF109" s="1" t="s">
        <v>12</v>
      </c>
      <c r="XEH109" t="s">
        <v>119</v>
      </c>
      <c r="XEJ109" s="8"/>
      <c r="XEM109" s="19">
        <f t="shared" ref="XEM109" si="10067">XEM105</f>
        <v>11.535</v>
      </c>
      <c r="XEN109" s="1" t="s">
        <v>12</v>
      </c>
      <c r="XEP109" t="s">
        <v>119</v>
      </c>
      <c r="XER109" s="8"/>
      <c r="XEU109" s="19">
        <f t="shared" ref="XEU109" si="10068">XEU105</f>
        <v>11.535</v>
      </c>
      <c r="XEV109" s="1" t="s">
        <v>12</v>
      </c>
      <c r="XEX109" t="s">
        <v>119</v>
      </c>
      <c r="XEZ109" s="8"/>
      <c r="XFC109" s="19">
        <f t="shared" ref="XFC109" si="10069">XFC105</f>
        <v>11.535</v>
      </c>
      <c r="XFD109" s="1" t="s">
        <v>12</v>
      </c>
    </row>
    <row r="110" spans="2:1024 1026:2048 2050:3072 3074:4096 4098:5120 5122:6144 6146:7168 7170:8192 8194:9216 9218:10240 10242:11264 11266:12288 12290:13312 13314:14336 14338:15360 15362:16384" x14ac:dyDescent="0.25">
      <c r="D110" s="8"/>
      <c r="G110" s="19"/>
    </row>
    <row r="111" spans="2:1024 1026:2048 2050:3072 3074:4096 4098:5120 5122:6144 6146:7168 7170:8192 8194:9216 9218:10240 10242:11264 11266:12288 12290:13312 13314:14336 14338:15360 15362:16384" x14ac:dyDescent="0.25">
      <c r="B111" s="29" t="s">
        <v>121</v>
      </c>
      <c r="C111" s="29"/>
      <c r="D111" s="30" t="s">
        <v>122</v>
      </c>
      <c r="E111" s="29"/>
      <c r="F111" s="29" t="s">
        <v>115</v>
      </c>
      <c r="G111" s="31">
        <f>13.243+18.819+12.623+3*7.253</f>
        <v>66.443999999999988</v>
      </c>
      <c r="H111" s="1" t="s">
        <v>12</v>
      </c>
    </row>
    <row r="112" spans="2:1024 1026:2048 2050:3072 3074:4096 4098:5120 5122:6144 6146:7168 7170:8192 8194:9216 9218:10240 10242:11264 11266:12288 12290:13312 13314:14336 14338:15360 15362:16384" x14ac:dyDescent="0.25">
      <c r="B112" t="s">
        <v>123</v>
      </c>
      <c r="D112" s="8"/>
      <c r="G112" s="19">
        <f>G111</f>
        <v>66.443999999999988</v>
      </c>
      <c r="H112" s="1" t="s">
        <v>12</v>
      </c>
    </row>
    <row r="113" spans="2:8" x14ac:dyDescent="0.25">
      <c r="B113" t="s">
        <v>124</v>
      </c>
      <c r="D113" s="8"/>
      <c r="G113" s="19">
        <f>G111</f>
        <v>66.443999999999988</v>
      </c>
      <c r="H113" s="1" t="s">
        <v>12</v>
      </c>
    </row>
    <row r="114" spans="2:8" x14ac:dyDescent="0.25">
      <c r="B114" t="s">
        <v>118</v>
      </c>
      <c r="D114" s="15"/>
      <c r="G114" s="19">
        <f>G111*(2*0.06)</f>
        <v>7.9732799999999981</v>
      </c>
      <c r="H114" s="1" t="s">
        <v>0</v>
      </c>
    </row>
    <row r="115" spans="2:8" x14ac:dyDescent="0.25">
      <c r="B115" t="s">
        <v>125</v>
      </c>
      <c r="D115" s="15"/>
      <c r="G115" s="19">
        <f>3*1.366+3.139+8.541+5.363</f>
        <v>21.141000000000002</v>
      </c>
      <c r="H115" s="1" t="s">
        <v>0</v>
      </c>
    </row>
    <row r="116" spans="2:8" x14ac:dyDescent="0.25">
      <c r="D116" s="15"/>
      <c r="G116" s="19"/>
    </row>
    <row r="117" spans="2:8" s="32" customFormat="1" x14ac:dyDescent="0.25">
      <c r="B117" s="5" t="s">
        <v>76</v>
      </c>
    </row>
    <row r="118" spans="2:8" s="14" customFormat="1" x14ac:dyDescent="0.25"/>
    <row r="119" spans="2:8" s="14" customFormat="1" x14ac:dyDescent="0.25">
      <c r="B119" s="14" t="s">
        <v>84</v>
      </c>
      <c r="G119" s="21">
        <v>4</v>
      </c>
      <c r="H119" s="27" t="s">
        <v>7</v>
      </c>
    </row>
    <row r="120" spans="2:8" s="14" customFormat="1" x14ac:dyDescent="0.25"/>
    <row r="121" spans="2:8" s="14" customFormat="1" x14ac:dyDescent="0.25"/>
    <row r="122" spans="2:8" s="14" customFormat="1" x14ac:dyDescent="0.25"/>
    <row r="123" spans="2:8" s="14" customFormat="1" x14ac:dyDescent="0.25"/>
    <row r="124" spans="2:8" s="14" customFormat="1" x14ac:dyDescent="0.25"/>
    <row r="125" spans="2:8" s="14" customFormat="1" x14ac:dyDescent="0.25"/>
    <row r="126" spans="2:8" s="14" customFormat="1" x14ac:dyDescent="0.25"/>
    <row r="127" spans="2:8" s="14" customFormat="1" x14ac:dyDescent="0.25"/>
    <row r="128" spans="2: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pans="2:7" x14ac:dyDescent="0.25">
      <c r="B177" s="14"/>
      <c r="G177" s="6"/>
    </row>
    <row r="178" spans="2:7" x14ac:dyDescent="0.25">
      <c r="B178" s="14"/>
      <c r="G178" s="6"/>
    </row>
    <row r="183" spans="2:7" x14ac:dyDescent="0.25">
      <c r="B183" s="3"/>
    </row>
    <row r="184" spans="2:7" x14ac:dyDescent="0.25">
      <c r="B18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SO403302_DSP</vt:lpstr>
      <vt:lpstr>SO443302_DRS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Gabor Szabo</dc:creator>
  <cp:lastModifiedBy>Radoslav Kubuš</cp:lastModifiedBy>
  <dcterms:created xsi:type="dcterms:W3CDTF">2018-07-12T04:17:11Z</dcterms:created>
  <dcterms:modified xsi:type="dcterms:W3CDTF">2020-02-25T15:10:54Z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c:\pwdata\pwtemp\reming_zakazky\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