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pwdata\pwtemp\reming_zakazky\d0141985\"/>
    </mc:Choice>
  </mc:AlternateContent>
  <xr:revisionPtr revIDLastSave="0" documentId="13_ncr:1_{B37A004B-5D99-4514-90E3-ADF7CF9B529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O403302" sheetId="1" r:id="rId1"/>
    <sheet name="Hárok1" sheetId="4" r:id="rId2"/>
    <sheet name="SO403301_VZ" sheetId="2" r:id="rId3"/>
    <sheet name="SO403301_ZZ" sheetId="3" r:id="rId4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3" i="4" l="1"/>
  <c r="O122" i="4"/>
  <c r="N122" i="4"/>
  <c r="M119" i="4"/>
  <c r="O118" i="4"/>
  <c r="N118" i="4"/>
  <c r="M117" i="4"/>
  <c r="M123" i="4" s="1"/>
  <c r="L117" i="4"/>
  <c r="L119" i="4" s="1"/>
  <c r="Q116" i="4"/>
  <c r="T115" i="4"/>
  <c r="U115" i="4" s="1"/>
  <c r="Q115" i="4"/>
  <c r="P115" i="4"/>
  <c r="M115" i="4"/>
  <c r="T114" i="4"/>
  <c r="P114" i="4"/>
  <c r="T112" i="4"/>
  <c r="P112" i="4"/>
  <c r="M112" i="4"/>
  <c r="I112" i="4"/>
  <c r="U112" i="4" s="1"/>
  <c r="U111" i="4"/>
  <c r="T111" i="4"/>
  <c r="P111" i="4"/>
  <c r="Q111" i="4" s="1"/>
  <c r="L111" i="4"/>
  <c r="T110" i="4"/>
  <c r="D110" i="4"/>
  <c r="H113" i="4" s="1"/>
  <c r="I113" i="4" s="1"/>
  <c r="AJ128" i="4"/>
  <c r="AH128" i="4"/>
  <c r="AF128" i="4"/>
  <c r="AD127" i="4"/>
  <c r="AJ127" i="4" s="1"/>
  <c r="AJ126" i="4"/>
  <c r="AH126" i="4"/>
  <c r="AD126" i="4"/>
  <c r="AF126" i="4" s="1"/>
  <c r="AD125" i="4"/>
  <c r="AJ125" i="4" s="1"/>
  <c r="AJ124" i="4"/>
  <c r="AH124" i="4"/>
  <c r="AD124" i="4"/>
  <c r="AF124" i="4" s="1"/>
  <c r="AD123" i="4"/>
  <c r="AJ123" i="4" s="1"/>
  <c r="AJ122" i="4"/>
  <c r="AH122" i="4"/>
  <c r="AD122" i="4"/>
  <c r="AF122" i="4" s="1"/>
  <c r="AD121" i="4"/>
  <c r="AJ121" i="4" s="1"/>
  <c r="AJ120" i="4"/>
  <c r="AH120" i="4"/>
  <c r="AD120" i="4"/>
  <c r="AF120" i="4" s="1"/>
  <c r="AD119" i="4"/>
  <c r="AJ119" i="4" s="1"/>
  <c r="AJ118" i="4"/>
  <c r="AH118" i="4"/>
  <c r="AD118" i="4"/>
  <c r="AF118" i="4" s="1"/>
  <c r="AD117" i="4"/>
  <c r="AJ117" i="4" s="1"/>
  <c r="AJ116" i="4"/>
  <c r="AH116" i="4"/>
  <c r="AD116" i="4"/>
  <c r="AF116" i="4" s="1"/>
  <c r="AD115" i="4"/>
  <c r="AJ115" i="4" s="1"/>
  <c r="AJ131" i="4" s="1"/>
  <c r="Q109" i="4"/>
  <c r="U108" i="4"/>
  <c r="T108" i="4"/>
  <c r="Q108" i="4"/>
  <c r="P108" i="4"/>
  <c r="M108" i="4"/>
  <c r="T107" i="4"/>
  <c r="P107" i="4"/>
  <c r="T105" i="4"/>
  <c r="P105" i="4"/>
  <c r="I105" i="4"/>
  <c r="U105" i="4" s="1"/>
  <c r="U104" i="4"/>
  <c r="T104" i="4"/>
  <c r="P104" i="4"/>
  <c r="Q104" i="4" s="1"/>
  <c r="L104" i="4"/>
  <c r="T103" i="4"/>
  <c r="D103" i="4"/>
  <c r="H107" i="4" s="1"/>
  <c r="I107" i="4" s="1"/>
  <c r="U89" i="4"/>
  <c r="Q80" i="4"/>
  <c r="T79" i="4"/>
  <c r="P79" i="4"/>
  <c r="H79" i="4"/>
  <c r="I79" i="4" s="1"/>
  <c r="H78" i="4"/>
  <c r="I78" i="4" s="1"/>
  <c r="G78" i="4"/>
  <c r="T77" i="4"/>
  <c r="P77" i="4"/>
  <c r="M77" i="4"/>
  <c r="I77" i="4"/>
  <c r="Q77" i="4" s="1"/>
  <c r="T76" i="4"/>
  <c r="U76" i="4" s="1"/>
  <c r="Q76" i="4"/>
  <c r="P76" i="4"/>
  <c r="L76" i="4"/>
  <c r="T75" i="4"/>
  <c r="D75" i="4"/>
  <c r="T78" i="4" s="1"/>
  <c r="Q74" i="4"/>
  <c r="T73" i="4"/>
  <c r="P73" i="4"/>
  <c r="H73" i="4"/>
  <c r="I73" i="4" s="1"/>
  <c r="T72" i="4"/>
  <c r="P72" i="4"/>
  <c r="G72" i="4"/>
  <c r="T71" i="4"/>
  <c r="U71" i="4" s="1"/>
  <c r="Q71" i="4"/>
  <c r="P71" i="4"/>
  <c r="I71" i="4"/>
  <c r="M71" i="4" s="1"/>
  <c r="T70" i="4"/>
  <c r="U70" i="4" s="1"/>
  <c r="P70" i="4"/>
  <c r="Q70" i="4" s="1"/>
  <c r="L70" i="4"/>
  <c r="T69" i="4"/>
  <c r="I69" i="4"/>
  <c r="U69" i="4" s="1"/>
  <c r="H69" i="4"/>
  <c r="D69" i="4"/>
  <c r="H72" i="4" s="1"/>
  <c r="I72" i="4" s="1"/>
  <c r="Q68" i="4"/>
  <c r="T67" i="4"/>
  <c r="P67" i="4"/>
  <c r="T65" i="4"/>
  <c r="P65" i="4"/>
  <c r="I65" i="4"/>
  <c r="U65" i="4" s="1"/>
  <c r="U64" i="4"/>
  <c r="T64" i="4"/>
  <c r="Q64" i="4"/>
  <c r="P64" i="4"/>
  <c r="L64" i="4"/>
  <c r="T63" i="4"/>
  <c r="D63" i="4"/>
  <c r="H67" i="4" s="1"/>
  <c r="I67" i="4" s="1"/>
  <c r="Q62" i="4"/>
  <c r="T61" i="4"/>
  <c r="P61" i="4"/>
  <c r="H61" i="4"/>
  <c r="I61" i="4" s="1"/>
  <c r="U60" i="4"/>
  <c r="T60" i="4"/>
  <c r="P60" i="4"/>
  <c r="I60" i="4"/>
  <c r="Q60" i="4" s="1"/>
  <c r="H60" i="4"/>
  <c r="G60" i="4"/>
  <c r="U59" i="4"/>
  <c r="T59" i="4"/>
  <c r="P59" i="4"/>
  <c r="I59" i="4"/>
  <c r="Q59" i="4" s="1"/>
  <c r="T58" i="4"/>
  <c r="U58" i="4" s="1"/>
  <c r="Q58" i="4"/>
  <c r="P58" i="4"/>
  <c r="L58" i="4"/>
  <c r="T57" i="4"/>
  <c r="H57" i="4"/>
  <c r="I57" i="4" s="1"/>
  <c r="D57" i="4"/>
  <c r="Q56" i="4"/>
  <c r="T55" i="4"/>
  <c r="P55" i="4"/>
  <c r="T54" i="4"/>
  <c r="P54" i="4"/>
  <c r="U53" i="4"/>
  <c r="T53" i="4"/>
  <c r="P53" i="4"/>
  <c r="Q53" i="4" s="1"/>
  <c r="M53" i="4"/>
  <c r="I53" i="4"/>
  <c r="U52" i="4"/>
  <c r="T52" i="4"/>
  <c r="Q52" i="4"/>
  <c r="P52" i="4"/>
  <c r="L52" i="4"/>
  <c r="T51" i="4"/>
  <c r="H51" i="4"/>
  <c r="I51" i="4" s="1"/>
  <c r="D51" i="4"/>
  <c r="H54" i="4" s="1"/>
  <c r="I54" i="4" s="1"/>
  <c r="Q50" i="4"/>
  <c r="T49" i="4"/>
  <c r="P49" i="4"/>
  <c r="P48" i="4"/>
  <c r="H48" i="4"/>
  <c r="I48" i="4" s="1"/>
  <c r="T47" i="4"/>
  <c r="P47" i="4"/>
  <c r="I47" i="4"/>
  <c r="U47" i="4" s="1"/>
  <c r="U46" i="4"/>
  <c r="T46" i="4"/>
  <c r="P46" i="4"/>
  <c r="Q46" i="4" s="1"/>
  <c r="L46" i="4"/>
  <c r="T45" i="4"/>
  <c r="H45" i="4"/>
  <c r="I45" i="4" s="1"/>
  <c r="D45" i="4"/>
  <c r="T48" i="4" s="1"/>
  <c r="Q44" i="4"/>
  <c r="U43" i="4"/>
  <c r="T43" i="4"/>
  <c r="P43" i="4"/>
  <c r="I43" i="4"/>
  <c r="Q43" i="4" s="1"/>
  <c r="H43" i="4"/>
  <c r="T42" i="4"/>
  <c r="H42" i="4"/>
  <c r="I42" i="4" s="1"/>
  <c r="G42" i="4"/>
  <c r="T41" i="4"/>
  <c r="U41" i="4" s="1"/>
  <c r="Q41" i="4"/>
  <c r="P41" i="4"/>
  <c r="M41" i="4"/>
  <c r="I41" i="4"/>
  <c r="U40" i="4"/>
  <c r="T40" i="4"/>
  <c r="P40" i="4"/>
  <c r="Q40" i="4" s="1"/>
  <c r="L40" i="4"/>
  <c r="T39" i="4"/>
  <c r="D39" i="4"/>
  <c r="P42" i="4" s="1"/>
  <c r="Q38" i="4"/>
  <c r="T37" i="4"/>
  <c r="P37" i="4"/>
  <c r="T35" i="4"/>
  <c r="P35" i="4"/>
  <c r="Q35" i="4" s="1"/>
  <c r="M35" i="4"/>
  <c r="I35" i="4"/>
  <c r="U35" i="4" s="1"/>
  <c r="T34" i="4"/>
  <c r="U34" i="4" s="1"/>
  <c r="P34" i="4"/>
  <c r="Q34" i="4" s="1"/>
  <c r="L34" i="4"/>
  <c r="T33" i="4"/>
  <c r="D33" i="4"/>
  <c r="H36" i="4" s="1"/>
  <c r="I36" i="4" s="1"/>
  <c r="Q32" i="4"/>
  <c r="T31" i="4"/>
  <c r="P31" i="4"/>
  <c r="H31" i="4"/>
  <c r="I31" i="4" s="1"/>
  <c r="H30" i="4"/>
  <c r="I30" i="4" s="1"/>
  <c r="G30" i="4"/>
  <c r="T29" i="4"/>
  <c r="P29" i="4"/>
  <c r="M29" i="4"/>
  <c r="I29" i="4"/>
  <c r="Q29" i="4" s="1"/>
  <c r="T28" i="4"/>
  <c r="U28" i="4" s="1"/>
  <c r="Q28" i="4"/>
  <c r="P28" i="4"/>
  <c r="L28" i="4"/>
  <c r="T27" i="4"/>
  <c r="D27" i="4"/>
  <c r="T30" i="4" s="1"/>
  <c r="Q26" i="4"/>
  <c r="T25" i="4"/>
  <c r="P25" i="4"/>
  <c r="H25" i="4"/>
  <c r="I25" i="4" s="1"/>
  <c r="T24" i="4"/>
  <c r="P24" i="4"/>
  <c r="G24" i="4"/>
  <c r="T23" i="4"/>
  <c r="U23" i="4" s="1"/>
  <c r="Q23" i="4"/>
  <c r="P23" i="4"/>
  <c r="I23" i="4"/>
  <c r="M23" i="4" s="1"/>
  <c r="T22" i="4"/>
  <c r="U22" i="4" s="1"/>
  <c r="P22" i="4"/>
  <c r="Q22" i="4" s="1"/>
  <c r="L22" i="4"/>
  <c r="T21" i="4"/>
  <c r="I21" i="4"/>
  <c r="U21" i="4" s="1"/>
  <c r="H21" i="4"/>
  <c r="D21" i="4"/>
  <c r="H24" i="4" s="1"/>
  <c r="I24" i="4" s="1"/>
  <c r="Q20" i="4"/>
  <c r="T19" i="4"/>
  <c r="P19" i="4"/>
  <c r="T17" i="4"/>
  <c r="P17" i="4"/>
  <c r="I17" i="4"/>
  <c r="U17" i="4" s="1"/>
  <c r="U16" i="4"/>
  <c r="T16" i="4"/>
  <c r="Q16" i="4"/>
  <c r="P16" i="4"/>
  <c r="L16" i="4"/>
  <c r="T15" i="4"/>
  <c r="D15" i="4"/>
  <c r="H19" i="4" s="1"/>
  <c r="I19" i="4" s="1"/>
  <c r="Q14" i="4"/>
  <c r="T13" i="4"/>
  <c r="P13" i="4"/>
  <c r="H13" i="4"/>
  <c r="I13" i="4" s="1"/>
  <c r="T12" i="4"/>
  <c r="P12" i="4"/>
  <c r="H12" i="4"/>
  <c r="I12" i="4" s="1"/>
  <c r="G12" i="4"/>
  <c r="U11" i="4"/>
  <c r="T11" i="4"/>
  <c r="P11" i="4"/>
  <c r="I11" i="4"/>
  <c r="Q11" i="4" s="1"/>
  <c r="T10" i="4"/>
  <c r="U10" i="4" s="1"/>
  <c r="Q10" i="4"/>
  <c r="P10" i="4"/>
  <c r="L10" i="4"/>
  <c r="T9" i="4"/>
  <c r="H9" i="4"/>
  <c r="I9" i="4" s="1"/>
  <c r="D9" i="4"/>
  <c r="Q8" i="4"/>
  <c r="T7" i="4"/>
  <c r="P7" i="4"/>
  <c r="T6" i="4"/>
  <c r="P6" i="4"/>
  <c r="T5" i="4"/>
  <c r="U5" i="4" s="1"/>
  <c r="P5" i="4"/>
  <c r="Q5" i="4" s="1"/>
  <c r="M5" i="4"/>
  <c r="I5" i="4"/>
  <c r="U4" i="4"/>
  <c r="T4" i="4"/>
  <c r="P4" i="4"/>
  <c r="Q4" i="4" s="1"/>
  <c r="L4" i="4"/>
  <c r="T3" i="4"/>
  <c r="H3" i="4"/>
  <c r="I3" i="4" s="1"/>
  <c r="D3" i="4"/>
  <c r="H6" i="4" s="1"/>
  <c r="I6" i="4" s="1"/>
  <c r="AF131" i="1"/>
  <c r="AH131" i="1"/>
  <c r="AJ131" i="1"/>
  <c r="AH130" i="1"/>
  <c r="AH129" i="1"/>
  <c r="AF130" i="1"/>
  <c r="AF129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15" i="1"/>
  <c r="V103" i="1"/>
  <c r="U108" i="1"/>
  <c r="T108" i="1"/>
  <c r="Q108" i="1"/>
  <c r="P107" i="1"/>
  <c r="P108" i="1"/>
  <c r="M108" i="1"/>
  <c r="M105" i="1"/>
  <c r="Q80" i="1"/>
  <c r="Q50" i="1"/>
  <c r="Q44" i="1"/>
  <c r="Q109" i="1"/>
  <c r="T107" i="1"/>
  <c r="T105" i="1"/>
  <c r="P105" i="1"/>
  <c r="I105" i="1"/>
  <c r="Q105" i="1" s="1"/>
  <c r="U104" i="1"/>
  <c r="T104" i="1"/>
  <c r="P104" i="1"/>
  <c r="Q104" i="1" s="1"/>
  <c r="L104" i="1"/>
  <c r="T103" i="1"/>
  <c r="D103" i="1"/>
  <c r="H107" i="1" s="1"/>
  <c r="I107" i="1" s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N78" i="1"/>
  <c r="N72" i="1"/>
  <c r="N66" i="1"/>
  <c r="N60" i="1"/>
  <c r="N54" i="1"/>
  <c r="N48" i="1"/>
  <c r="N42" i="1"/>
  <c r="N36" i="1"/>
  <c r="N30" i="1"/>
  <c r="N24" i="1"/>
  <c r="N18" i="1"/>
  <c r="N12" i="1"/>
  <c r="N6" i="1"/>
  <c r="Q74" i="1"/>
  <c r="T73" i="1"/>
  <c r="P73" i="1"/>
  <c r="T71" i="1"/>
  <c r="P71" i="1"/>
  <c r="I71" i="1"/>
  <c r="U71" i="1" s="1"/>
  <c r="T70" i="1"/>
  <c r="U70" i="1" s="1"/>
  <c r="Q70" i="1"/>
  <c r="P70" i="1"/>
  <c r="L70" i="1"/>
  <c r="T69" i="1"/>
  <c r="D69" i="1"/>
  <c r="T72" i="1" s="1"/>
  <c r="T79" i="1"/>
  <c r="P79" i="1"/>
  <c r="T77" i="1"/>
  <c r="U77" i="1" s="1"/>
  <c r="P77" i="1"/>
  <c r="Q77" i="1" s="1"/>
  <c r="I77" i="1"/>
  <c r="M77" i="1" s="1"/>
  <c r="T76" i="1"/>
  <c r="U76" i="1" s="1"/>
  <c r="P76" i="1"/>
  <c r="Q76" i="1" s="1"/>
  <c r="L76" i="1"/>
  <c r="T75" i="1"/>
  <c r="D75" i="1"/>
  <c r="T78" i="1" s="1"/>
  <c r="Q68" i="1"/>
  <c r="T67" i="1"/>
  <c r="P67" i="1"/>
  <c r="T65" i="1"/>
  <c r="U65" i="1" s="1"/>
  <c r="P65" i="1"/>
  <c r="I65" i="1"/>
  <c r="T64" i="1"/>
  <c r="U64" i="1" s="1"/>
  <c r="P64" i="1"/>
  <c r="Q64" i="1" s="1"/>
  <c r="L64" i="1"/>
  <c r="T63" i="1"/>
  <c r="D63" i="1"/>
  <c r="T66" i="1" s="1"/>
  <c r="Q62" i="1"/>
  <c r="T61" i="1"/>
  <c r="P61" i="1"/>
  <c r="T59" i="1"/>
  <c r="U59" i="1" s="1"/>
  <c r="P59" i="1"/>
  <c r="I59" i="1"/>
  <c r="Q59" i="1" s="1"/>
  <c r="T58" i="1"/>
  <c r="U58" i="1" s="1"/>
  <c r="P58" i="1"/>
  <c r="Q58" i="1" s="1"/>
  <c r="L58" i="1"/>
  <c r="T57" i="1"/>
  <c r="D57" i="1"/>
  <c r="P60" i="1" s="1"/>
  <c r="Q56" i="1"/>
  <c r="T55" i="1"/>
  <c r="P55" i="1"/>
  <c r="T53" i="1"/>
  <c r="U53" i="1" s="1"/>
  <c r="P53" i="1"/>
  <c r="M53" i="1"/>
  <c r="I53" i="1"/>
  <c r="U52" i="1"/>
  <c r="T52" i="1"/>
  <c r="P52" i="1"/>
  <c r="Q52" i="1" s="1"/>
  <c r="L52" i="1"/>
  <c r="T51" i="1"/>
  <c r="D51" i="1"/>
  <c r="P54" i="1" s="1"/>
  <c r="T49" i="1"/>
  <c r="P49" i="1"/>
  <c r="T47" i="1"/>
  <c r="P47" i="1"/>
  <c r="I47" i="1"/>
  <c r="Q47" i="1" s="1"/>
  <c r="U46" i="1"/>
  <c r="T46" i="1"/>
  <c r="P46" i="1"/>
  <c r="Q46" i="1" s="1"/>
  <c r="L46" i="1"/>
  <c r="T45" i="1"/>
  <c r="D45" i="1"/>
  <c r="T48" i="1" s="1"/>
  <c r="T43" i="1"/>
  <c r="P43" i="1"/>
  <c r="T41" i="1"/>
  <c r="U41" i="1" s="1"/>
  <c r="P41" i="1"/>
  <c r="I41" i="1"/>
  <c r="T40" i="1"/>
  <c r="U40" i="1" s="1"/>
  <c r="P40" i="1"/>
  <c r="Q40" i="1" s="1"/>
  <c r="L40" i="1"/>
  <c r="T39" i="1"/>
  <c r="D39" i="1"/>
  <c r="T42" i="1" s="1"/>
  <c r="Q38" i="1"/>
  <c r="T37" i="1"/>
  <c r="P37" i="1"/>
  <c r="T35" i="1"/>
  <c r="P35" i="1"/>
  <c r="I35" i="1"/>
  <c r="Q35" i="1" s="1"/>
  <c r="U34" i="1"/>
  <c r="T34" i="1"/>
  <c r="P34" i="1"/>
  <c r="Q34" i="1" s="1"/>
  <c r="L34" i="1"/>
  <c r="T33" i="1"/>
  <c r="D33" i="1"/>
  <c r="H36" i="1" s="1"/>
  <c r="I36" i="1" s="1"/>
  <c r="Q32" i="1"/>
  <c r="T31" i="1"/>
  <c r="P31" i="1"/>
  <c r="T29" i="1"/>
  <c r="P29" i="1"/>
  <c r="I29" i="1"/>
  <c r="Q29" i="1" s="1"/>
  <c r="T28" i="1"/>
  <c r="U28" i="1" s="1"/>
  <c r="Q28" i="1"/>
  <c r="P28" i="1"/>
  <c r="L28" i="1"/>
  <c r="T27" i="1"/>
  <c r="D27" i="1"/>
  <c r="T30" i="1" s="1"/>
  <c r="Q26" i="1"/>
  <c r="T25" i="1"/>
  <c r="P25" i="1"/>
  <c r="T23" i="1"/>
  <c r="P23" i="1"/>
  <c r="I23" i="1"/>
  <c r="Q23" i="1" s="1"/>
  <c r="T22" i="1"/>
  <c r="U22" i="1" s="1"/>
  <c r="Q22" i="1"/>
  <c r="P22" i="1"/>
  <c r="L22" i="1"/>
  <c r="T21" i="1"/>
  <c r="D21" i="1"/>
  <c r="T24" i="1" s="1"/>
  <c r="Q20" i="1"/>
  <c r="T19" i="1"/>
  <c r="P19" i="1"/>
  <c r="T17" i="1"/>
  <c r="P17" i="1"/>
  <c r="I17" i="1"/>
  <c r="Q17" i="1" s="1"/>
  <c r="T16" i="1"/>
  <c r="U16" i="1" s="1"/>
  <c r="P16" i="1"/>
  <c r="Q16" i="1" s="1"/>
  <c r="L16" i="1"/>
  <c r="T15" i="1"/>
  <c r="D15" i="1"/>
  <c r="P18" i="1" s="1"/>
  <c r="Q14" i="1"/>
  <c r="T13" i="1"/>
  <c r="P13" i="1"/>
  <c r="T11" i="1"/>
  <c r="P11" i="1"/>
  <c r="I11" i="1"/>
  <c r="Q11" i="1" s="1"/>
  <c r="T10" i="1"/>
  <c r="U10" i="1" s="1"/>
  <c r="Q10" i="1"/>
  <c r="P10" i="1"/>
  <c r="L10" i="1"/>
  <c r="T9" i="1"/>
  <c r="D9" i="1"/>
  <c r="T12" i="1" s="1"/>
  <c r="U4" i="1"/>
  <c r="U5" i="1"/>
  <c r="T7" i="1"/>
  <c r="T5" i="1"/>
  <c r="T4" i="1"/>
  <c r="T3" i="1"/>
  <c r="P7" i="1"/>
  <c r="P5" i="1"/>
  <c r="Q5" i="1" s="1"/>
  <c r="P4" i="1"/>
  <c r="Q4" i="1" s="1"/>
  <c r="I5" i="1"/>
  <c r="M5" i="1" s="1"/>
  <c r="L4" i="1"/>
  <c r="D3" i="1"/>
  <c r="H7" i="1" s="1"/>
  <c r="I7" i="1" s="1"/>
  <c r="H103" i="4" l="1"/>
  <c r="I103" i="4" s="1"/>
  <c r="Q103" i="4" s="1"/>
  <c r="Q113" i="4"/>
  <c r="U113" i="4"/>
  <c r="N113" i="4"/>
  <c r="H110" i="4"/>
  <c r="I110" i="4" s="1"/>
  <c r="Q112" i="4"/>
  <c r="H114" i="4"/>
  <c r="I114" i="4" s="1"/>
  <c r="Q13" i="4"/>
  <c r="O13" i="4"/>
  <c r="U13" i="4"/>
  <c r="U6" i="4"/>
  <c r="Q6" i="4"/>
  <c r="N6" i="4"/>
  <c r="N30" i="4"/>
  <c r="U30" i="4"/>
  <c r="O25" i="4"/>
  <c r="U25" i="4"/>
  <c r="Q25" i="4"/>
  <c r="U31" i="4"/>
  <c r="Q31" i="4"/>
  <c r="O31" i="4"/>
  <c r="N24" i="4"/>
  <c r="U24" i="4"/>
  <c r="V21" i="4" s="1"/>
  <c r="Q24" i="4"/>
  <c r="U67" i="4"/>
  <c r="Q67" i="4"/>
  <c r="O67" i="4"/>
  <c r="O107" i="4"/>
  <c r="Q107" i="4"/>
  <c r="U107" i="4"/>
  <c r="Q3" i="4"/>
  <c r="U3" i="4"/>
  <c r="K3" i="4"/>
  <c r="U9" i="4"/>
  <c r="Q9" i="4"/>
  <c r="K9" i="4"/>
  <c r="U54" i="4"/>
  <c r="Q54" i="4"/>
  <c r="N54" i="4"/>
  <c r="K103" i="4"/>
  <c r="U103" i="4"/>
  <c r="N36" i="4"/>
  <c r="Q36" i="4"/>
  <c r="Q51" i="4"/>
  <c r="K51" i="4"/>
  <c r="U51" i="4"/>
  <c r="N78" i="4"/>
  <c r="U78" i="4"/>
  <c r="N42" i="4"/>
  <c r="U42" i="4"/>
  <c r="Q42" i="4"/>
  <c r="U19" i="4"/>
  <c r="Q19" i="4"/>
  <c r="O19" i="4"/>
  <c r="Q45" i="4"/>
  <c r="K45" i="4"/>
  <c r="U45" i="4"/>
  <c r="O73" i="4"/>
  <c r="U73" i="4"/>
  <c r="V69" i="4" s="1"/>
  <c r="Q73" i="4"/>
  <c r="U79" i="4"/>
  <c r="Q79" i="4"/>
  <c r="O79" i="4"/>
  <c r="Q12" i="4"/>
  <c r="N12" i="4"/>
  <c r="U12" i="4"/>
  <c r="U48" i="4"/>
  <c r="Q48" i="4"/>
  <c r="N48" i="4"/>
  <c r="U57" i="4"/>
  <c r="V57" i="4" s="1"/>
  <c r="Q57" i="4"/>
  <c r="K57" i="4"/>
  <c r="Q61" i="4"/>
  <c r="O61" i="4"/>
  <c r="U61" i="4"/>
  <c r="N72" i="4"/>
  <c r="Q72" i="4"/>
  <c r="U72" i="4"/>
  <c r="H18" i="4"/>
  <c r="I18" i="4" s="1"/>
  <c r="U29" i="4"/>
  <c r="G48" i="4"/>
  <c r="H49" i="4"/>
  <c r="I49" i="4" s="1"/>
  <c r="H66" i="4"/>
  <c r="I66" i="4" s="1"/>
  <c r="U77" i="4"/>
  <c r="H106" i="4"/>
  <c r="I106" i="4" s="1"/>
  <c r="M17" i="4"/>
  <c r="H15" i="4"/>
  <c r="I15" i="4" s="1"/>
  <c r="P18" i="4"/>
  <c r="Q21" i="4"/>
  <c r="R21" i="4" s="1"/>
  <c r="S21" i="4" s="1"/>
  <c r="M47" i="4"/>
  <c r="H63" i="4"/>
  <c r="I63" i="4" s="1"/>
  <c r="P66" i="4"/>
  <c r="Q69" i="4"/>
  <c r="R69" i="4" s="1"/>
  <c r="S69" i="4" s="1"/>
  <c r="M105" i="4"/>
  <c r="AF115" i="4"/>
  <c r="AF117" i="4"/>
  <c r="AF119" i="4"/>
  <c r="AF121" i="4"/>
  <c r="AF123" i="4"/>
  <c r="AF125" i="4"/>
  <c r="AF127" i="4"/>
  <c r="K21" i="4"/>
  <c r="P36" i="4"/>
  <c r="K69" i="4"/>
  <c r="T36" i="4"/>
  <c r="U36" i="4" s="1"/>
  <c r="Q65" i="4"/>
  <c r="AH115" i="4"/>
  <c r="AH117" i="4"/>
  <c r="AH119" i="4"/>
  <c r="AH121" i="4"/>
  <c r="AH123" i="4"/>
  <c r="AH125" i="4"/>
  <c r="AH127" i="4"/>
  <c r="Q17" i="4"/>
  <c r="G6" i="4"/>
  <c r="H7" i="4"/>
  <c r="I7" i="4" s="1"/>
  <c r="M11" i="4"/>
  <c r="T18" i="4"/>
  <c r="H27" i="4"/>
  <c r="I27" i="4" s="1"/>
  <c r="P30" i="4"/>
  <c r="Q30" i="4" s="1"/>
  <c r="O43" i="4"/>
  <c r="Q47" i="4"/>
  <c r="G54" i="4"/>
  <c r="H55" i="4"/>
  <c r="I55" i="4" s="1"/>
  <c r="M59" i="4"/>
  <c r="N60" i="4"/>
  <c r="T66" i="4"/>
  <c r="H75" i="4"/>
  <c r="I75" i="4" s="1"/>
  <c r="P78" i="4"/>
  <c r="Q78" i="4" s="1"/>
  <c r="Q105" i="4"/>
  <c r="H33" i="4"/>
  <c r="I33" i="4" s="1"/>
  <c r="M65" i="4"/>
  <c r="G36" i="4"/>
  <c r="H37" i="4"/>
  <c r="I37" i="4" s="1"/>
  <c r="G18" i="4"/>
  <c r="H39" i="4"/>
  <c r="I39" i="4" s="1"/>
  <c r="G66" i="4"/>
  <c r="H103" i="1"/>
  <c r="I103" i="1" s="1"/>
  <c r="U103" i="1" s="1"/>
  <c r="H106" i="1"/>
  <c r="I106" i="1" s="1"/>
  <c r="U106" i="1" s="1"/>
  <c r="U107" i="1"/>
  <c r="Q107" i="1"/>
  <c r="O107" i="1"/>
  <c r="U105" i="1"/>
  <c r="H75" i="1"/>
  <c r="I75" i="1" s="1"/>
  <c r="U75" i="1" s="1"/>
  <c r="H78" i="1"/>
  <c r="I78" i="1" s="1"/>
  <c r="U78" i="1" s="1"/>
  <c r="G72" i="1"/>
  <c r="H72" i="1"/>
  <c r="I72" i="1" s="1"/>
  <c r="U72" i="1" s="1"/>
  <c r="H73" i="1"/>
  <c r="I73" i="1" s="1"/>
  <c r="U73" i="1" s="1"/>
  <c r="P66" i="1"/>
  <c r="H63" i="1"/>
  <c r="I63" i="1" s="1"/>
  <c r="K63" i="1" s="1"/>
  <c r="H66" i="1"/>
  <c r="I66" i="1" s="1"/>
  <c r="U66" i="1" s="1"/>
  <c r="H60" i="1"/>
  <c r="I60" i="1" s="1"/>
  <c r="U60" i="1" s="1"/>
  <c r="H61" i="1"/>
  <c r="I61" i="1" s="1"/>
  <c r="U61" i="1" s="1"/>
  <c r="T60" i="1"/>
  <c r="H19" i="1"/>
  <c r="I19" i="1" s="1"/>
  <c r="Q19" i="1" s="1"/>
  <c r="H13" i="1"/>
  <c r="I13" i="1" s="1"/>
  <c r="U13" i="1" s="1"/>
  <c r="H12" i="1"/>
  <c r="I12" i="1" s="1"/>
  <c r="G6" i="1"/>
  <c r="H3" i="1"/>
  <c r="I3" i="1" s="1"/>
  <c r="U3" i="1" s="1"/>
  <c r="P6" i="1"/>
  <c r="H6" i="1"/>
  <c r="I6" i="1" s="1"/>
  <c r="H69" i="1"/>
  <c r="I69" i="1" s="1"/>
  <c r="P72" i="1"/>
  <c r="M71" i="1"/>
  <c r="Q71" i="1"/>
  <c r="O7" i="1"/>
  <c r="U7" i="1"/>
  <c r="U6" i="1"/>
  <c r="U47" i="1"/>
  <c r="T54" i="1"/>
  <c r="T6" i="1"/>
  <c r="G18" i="1"/>
  <c r="U29" i="1"/>
  <c r="T36" i="1"/>
  <c r="U36" i="1" s="1"/>
  <c r="H43" i="1"/>
  <c r="I43" i="1" s="1"/>
  <c r="U43" i="1" s="1"/>
  <c r="H48" i="1"/>
  <c r="I48" i="1" s="1"/>
  <c r="Q48" i="1" s="1"/>
  <c r="P78" i="1"/>
  <c r="M29" i="1"/>
  <c r="G42" i="1"/>
  <c r="U17" i="1"/>
  <c r="H42" i="1"/>
  <c r="I42" i="1" s="1"/>
  <c r="Q3" i="1"/>
  <c r="U11" i="1"/>
  <c r="H18" i="1"/>
  <c r="I18" i="1" s="1"/>
  <c r="Q18" i="1" s="1"/>
  <c r="U23" i="1"/>
  <c r="G30" i="1"/>
  <c r="P48" i="1"/>
  <c r="H45" i="1"/>
  <c r="I45" i="1" s="1"/>
  <c r="K45" i="1" s="1"/>
  <c r="M23" i="1"/>
  <c r="U35" i="1"/>
  <c r="G12" i="1"/>
  <c r="T18" i="1"/>
  <c r="G24" i="1"/>
  <c r="H31" i="1"/>
  <c r="I31" i="1" s="1"/>
  <c r="O31" i="1" s="1"/>
  <c r="Q41" i="1"/>
  <c r="Q65" i="1"/>
  <c r="Q53" i="1"/>
  <c r="G60" i="1"/>
  <c r="G78" i="1"/>
  <c r="H79" i="1"/>
  <c r="I79" i="1" s="1"/>
  <c r="Q66" i="1"/>
  <c r="G66" i="1"/>
  <c r="H67" i="1"/>
  <c r="I67" i="1" s="1"/>
  <c r="M65" i="1"/>
  <c r="M59" i="1"/>
  <c r="H57" i="1"/>
  <c r="I57" i="1" s="1"/>
  <c r="G54" i="1"/>
  <c r="H55" i="1"/>
  <c r="I55" i="1" s="1"/>
  <c r="H54" i="1"/>
  <c r="I54" i="1" s="1"/>
  <c r="H51" i="1"/>
  <c r="I51" i="1" s="1"/>
  <c r="G48" i="1"/>
  <c r="H49" i="1"/>
  <c r="I49" i="1" s="1"/>
  <c r="M47" i="1"/>
  <c r="M41" i="1"/>
  <c r="H39" i="1"/>
  <c r="I39" i="1" s="1"/>
  <c r="P42" i="1"/>
  <c r="Q36" i="1"/>
  <c r="G36" i="1"/>
  <c r="H37" i="1"/>
  <c r="I37" i="1" s="1"/>
  <c r="M35" i="1"/>
  <c r="H33" i="1"/>
  <c r="I33" i="1" s="1"/>
  <c r="P36" i="1"/>
  <c r="H30" i="1"/>
  <c r="I30" i="1" s="1"/>
  <c r="H27" i="1"/>
  <c r="I27" i="1" s="1"/>
  <c r="P30" i="1"/>
  <c r="H25" i="1"/>
  <c r="I25" i="1" s="1"/>
  <c r="H24" i="1"/>
  <c r="I24" i="1" s="1"/>
  <c r="P24" i="1"/>
  <c r="H21" i="1"/>
  <c r="I21" i="1" s="1"/>
  <c r="O19" i="1"/>
  <c r="M17" i="1"/>
  <c r="H15" i="1"/>
  <c r="I15" i="1" s="1"/>
  <c r="U12" i="1"/>
  <c r="M11" i="1"/>
  <c r="P12" i="1"/>
  <c r="Q12" i="1" s="1"/>
  <c r="H9" i="1"/>
  <c r="I9" i="1" s="1"/>
  <c r="O117" i="4" l="1"/>
  <c r="O123" i="4" s="1"/>
  <c r="Q110" i="4"/>
  <c r="K110" i="4"/>
  <c r="K117" i="4" s="1"/>
  <c r="U110" i="4"/>
  <c r="O114" i="4"/>
  <c r="U114" i="4"/>
  <c r="Q114" i="4"/>
  <c r="U39" i="4"/>
  <c r="V39" i="4" s="1"/>
  <c r="K39" i="4"/>
  <c r="Q39" i="4"/>
  <c r="R39" i="4" s="1"/>
  <c r="S39" i="4" s="1"/>
  <c r="AF129" i="4"/>
  <c r="Q18" i="4"/>
  <c r="U18" i="4"/>
  <c r="N18" i="4"/>
  <c r="Q37" i="4"/>
  <c r="U37" i="4"/>
  <c r="O37" i="4"/>
  <c r="R9" i="4"/>
  <c r="S9" i="4" s="1"/>
  <c r="K75" i="4"/>
  <c r="U75" i="4"/>
  <c r="V75" i="4" s="1"/>
  <c r="Q75" i="4"/>
  <c r="R75" i="4" s="1"/>
  <c r="S75" i="4" s="1"/>
  <c r="K27" i="4"/>
  <c r="U27" i="4"/>
  <c r="V27" i="4" s="1"/>
  <c r="Q27" i="4"/>
  <c r="R27" i="4" s="1"/>
  <c r="S27" i="4" s="1"/>
  <c r="Q15" i="4"/>
  <c r="R15" i="4" s="1"/>
  <c r="S15" i="4" s="1"/>
  <c r="K15" i="4"/>
  <c r="U15" i="4"/>
  <c r="R57" i="4"/>
  <c r="S57" i="4" s="1"/>
  <c r="N106" i="4"/>
  <c r="N117" i="4" s="1"/>
  <c r="U106" i="4"/>
  <c r="V103" i="4" s="1"/>
  <c r="Q106" i="4"/>
  <c r="R103" i="4" s="1"/>
  <c r="S103" i="4" s="1"/>
  <c r="V9" i="4"/>
  <c r="O55" i="4"/>
  <c r="Q55" i="4"/>
  <c r="R51" i="4" s="1"/>
  <c r="S51" i="4" s="1"/>
  <c r="U55" i="4"/>
  <c r="V51" i="4" s="1"/>
  <c r="O7" i="4"/>
  <c r="U7" i="4"/>
  <c r="Q7" i="4"/>
  <c r="K33" i="4"/>
  <c r="Q33" i="4"/>
  <c r="R33" i="4" s="1"/>
  <c r="S33" i="4" s="1"/>
  <c r="U33" i="4"/>
  <c r="V33" i="4" s="1"/>
  <c r="AH129" i="4"/>
  <c r="Q63" i="4"/>
  <c r="K63" i="4"/>
  <c r="U63" i="4"/>
  <c r="U66" i="4"/>
  <c r="Q66" i="4"/>
  <c r="N66" i="4"/>
  <c r="V3" i="4"/>
  <c r="U49" i="4"/>
  <c r="V45" i="4" s="1"/>
  <c r="Q49" i="4"/>
  <c r="R45" i="4" s="1"/>
  <c r="S45" i="4" s="1"/>
  <c r="O49" i="4"/>
  <c r="R3" i="4"/>
  <c r="S3" i="4" s="1"/>
  <c r="V3" i="1"/>
  <c r="N106" i="1"/>
  <c r="Q106" i="1"/>
  <c r="R103" i="1" s="1"/>
  <c r="K103" i="1"/>
  <c r="Q103" i="1"/>
  <c r="Q75" i="1"/>
  <c r="K75" i="1"/>
  <c r="Q78" i="1"/>
  <c r="O73" i="1"/>
  <c r="Q73" i="1"/>
  <c r="Q72" i="1"/>
  <c r="U63" i="1"/>
  <c r="Q63" i="1"/>
  <c r="O61" i="1"/>
  <c r="Q60" i="1"/>
  <c r="Q61" i="1"/>
  <c r="U48" i="1"/>
  <c r="Q45" i="1"/>
  <c r="U45" i="1"/>
  <c r="U19" i="1"/>
  <c r="O13" i="1"/>
  <c r="Q13" i="1"/>
  <c r="K3" i="1"/>
  <c r="U42" i="1"/>
  <c r="O43" i="1"/>
  <c r="Q42" i="1"/>
  <c r="Q43" i="1"/>
  <c r="U31" i="1"/>
  <c r="Q31" i="1"/>
  <c r="Q69" i="1"/>
  <c r="K69" i="1"/>
  <c r="U69" i="1"/>
  <c r="V69" i="1" s="1"/>
  <c r="U18" i="1"/>
  <c r="U79" i="1"/>
  <c r="V75" i="1" s="1"/>
  <c r="Q79" i="1"/>
  <c r="O79" i="1"/>
  <c r="U67" i="1"/>
  <c r="Q67" i="1"/>
  <c r="O67" i="1"/>
  <c r="Q57" i="1"/>
  <c r="R57" i="1" s="1"/>
  <c r="S57" i="1" s="1"/>
  <c r="K57" i="1"/>
  <c r="U57" i="1"/>
  <c r="V57" i="1" s="1"/>
  <c r="Q55" i="1"/>
  <c r="U55" i="1"/>
  <c r="O55" i="1"/>
  <c r="U51" i="1"/>
  <c r="Q51" i="1"/>
  <c r="K51" i="1"/>
  <c r="Q54" i="1"/>
  <c r="U54" i="1"/>
  <c r="U49" i="1"/>
  <c r="Q49" i="1"/>
  <c r="O49" i="1"/>
  <c r="Q39" i="1"/>
  <c r="K39" i="1"/>
  <c r="U39" i="1"/>
  <c r="V39" i="1" s="1"/>
  <c r="Q37" i="1"/>
  <c r="O37" i="1"/>
  <c r="U37" i="1"/>
  <c r="U33" i="1"/>
  <c r="Q33" i="1"/>
  <c r="K33" i="1"/>
  <c r="U30" i="1"/>
  <c r="Q30" i="1"/>
  <c r="K27" i="1"/>
  <c r="Q27" i="1"/>
  <c r="U27" i="1"/>
  <c r="U25" i="1"/>
  <c r="Q25" i="1"/>
  <c r="O25" i="1"/>
  <c r="K21" i="1"/>
  <c r="Q21" i="1"/>
  <c r="U21" i="1"/>
  <c r="U24" i="1"/>
  <c r="Q24" i="1"/>
  <c r="K15" i="1"/>
  <c r="U15" i="1"/>
  <c r="Q15" i="1"/>
  <c r="R15" i="1" s="1"/>
  <c r="S15" i="1" s="1"/>
  <c r="Q9" i="1"/>
  <c r="K9" i="1"/>
  <c r="U9" i="1"/>
  <c r="V9" i="1" s="1"/>
  <c r="P27" i="3"/>
  <c r="P28" i="3"/>
  <c r="P29" i="3"/>
  <c r="P30" i="3"/>
  <c r="Q27" i="3" s="1"/>
  <c r="R27" i="3" s="1"/>
  <c r="P31" i="3"/>
  <c r="P32" i="3"/>
  <c r="O32" i="3"/>
  <c r="O31" i="3"/>
  <c r="N32" i="3"/>
  <c r="M31" i="3"/>
  <c r="L30" i="3"/>
  <c r="K29" i="3"/>
  <c r="K28" i="3"/>
  <c r="J27" i="3"/>
  <c r="I31" i="3"/>
  <c r="F31" i="3" s="1"/>
  <c r="H31" i="3"/>
  <c r="H30" i="3"/>
  <c r="H29" i="3"/>
  <c r="H28" i="3"/>
  <c r="H27" i="3"/>
  <c r="G31" i="3"/>
  <c r="G30" i="3"/>
  <c r="G29" i="3"/>
  <c r="G28" i="3"/>
  <c r="G67" i="2"/>
  <c r="G61" i="2"/>
  <c r="G55" i="2"/>
  <c r="G49" i="2"/>
  <c r="G43" i="2"/>
  <c r="G37" i="2"/>
  <c r="G31" i="2"/>
  <c r="G25" i="2"/>
  <c r="G19" i="2"/>
  <c r="G13" i="2"/>
  <c r="G7" i="2"/>
  <c r="U71" i="3"/>
  <c r="T71" i="3" s="1"/>
  <c r="U77" i="2"/>
  <c r="T77" i="2" s="1"/>
  <c r="U89" i="1"/>
  <c r="F37" i="3"/>
  <c r="F37" i="2"/>
  <c r="F31" i="2"/>
  <c r="F19" i="2"/>
  <c r="I7" i="3"/>
  <c r="F7" i="3" s="1"/>
  <c r="I13" i="3"/>
  <c r="F13" i="3" s="1"/>
  <c r="I19" i="3"/>
  <c r="F19" i="3" s="1"/>
  <c r="I25" i="3"/>
  <c r="F25" i="3" s="1"/>
  <c r="I37" i="3"/>
  <c r="I43" i="3"/>
  <c r="F43" i="3" s="1"/>
  <c r="I49" i="3"/>
  <c r="F49" i="3" s="1"/>
  <c r="I55" i="3"/>
  <c r="F55" i="3" s="1"/>
  <c r="I61" i="3"/>
  <c r="F61" i="3" s="1"/>
  <c r="I7" i="2"/>
  <c r="F7" i="2" s="1"/>
  <c r="I13" i="2"/>
  <c r="F13" i="2" s="1"/>
  <c r="I19" i="2"/>
  <c r="I25" i="2"/>
  <c r="F25" i="2" s="1"/>
  <c r="I31" i="2"/>
  <c r="I37" i="2"/>
  <c r="I43" i="2"/>
  <c r="F43" i="2" s="1"/>
  <c r="I49" i="2"/>
  <c r="F49" i="2" s="1"/>
  <c r="I55" i="2"/>
  <c r="F55" i="2" s="1"/>
  <c r="I61" i="2"/>
  <c r="F61" i="2" s="1"/>
  <c r="I67" i="2"/>
  <c r="F67" i="2" s="1"/>
  <c r="N68" i="3"/>
  <c r="M68" i="3"/>
  <c r="N64" i="3"/>
  <c r="M64" i="3"/>
  <c r="O62" i="3"/>
  <c r="P62" i="3" s="1"/>
  <c r="N62" i="3"/>
  <c r="O61" i="3"/>
  <c r="D57" i="3"/>
  <c r="G60" i="3" s="1"/>
  <c r="H60" i="3" s="1"/>
  <c r="O56" i="3"/>
  <c r="P56" i="3" s="1"/>
  <c r="N56" i="3"/>
  <c r="O55" i="3"/>
  <c r="D51" i="3"/>
  <c r="G55" i="3" s="1"/>
  <c r="O50" i="3"/>
  <c r="P50" i="3" s="1"/>
  <c r="N50" i="3"/>
  <c r="O49" i="3"/>
  <c r="D45" i="3"/>
  <c r="G49" i="3" s="1"/>
  <c r="O44" i="3"/>
  <c r="P44" i="3" s="1"/>
  <c r="N44" i="3"/>
  <c r="O43" i="3"/>
  <c r="D39" i="3"/>
  <c r="G40" i="3" s="1"/>
  <c r="H40" i="3" s="1"/>
  <c r="O38" i="3"/>
  <c r="P38" i="3" s="1"/>
  <c r="N38" i="3"/>
  <c r="O37" i="3"/>
  <c r="D33" i="3"/>
  <c r="G37" i="3" s="1"/>
  <c r="O26" i="3"/>
  <c r="P26" i="3" s="1"/>
  <c r="N26" i="3"/>
  <c r="O25" i="3"/>
  <c r="D21" i="3"/>
  <c r="G24" i="3" s="1"/>
  <c r="H24" i="3" s="1"/>
  <c r="O20" i="3"/>
  <c r="P20" i="3" s="1"/>
  <c r="N20" i="3"/>
  <c r="O19" i="3"/>
  <c r="AE16" i="3"/>
  <c r="AD16" i="3"/>
  <c r="AE15" i="3"/>
  <c r="AD15" i="3"/>
  <c r="D15" i="3"/>
  <c r="G18" i="3" s="1"/>
  <c r="H18" i="3" s="1"/>
  <c r="O14" i="3"/>
  <c r="P14" i="3" s="1"/>
  <c r="N14" i="3"/>
  <c r="O13" i="3"/>
  <c r="D9" i="3"/>
  <c r="G11" i="3" s="1"/>
  <c r="H11" i="3" s="1"/>
  <c r="O8" i="3"/>
  <c r="P8" i="3" s="1"/>
  <c r="N8" i="3"/>
  <c r="O7" i="3"/>
  <c r="D3" i="3"/>
  <c r="G7" i="3" s="1"/>
  <c r="N74" i="2"/>
  <c r="M74" i="2"/>
  <c r="N70" i="2"/>
  <c r="M70" i="2"/>
  <c r="O68" i="2"/>
  <c r="P68" i="2" s="1"/>
  <c r="N68" i="2"/>
  <c r="O67" i="2"/>
  <c r="D63" i="2"/>
  <c r="H63" i="2" s="1"/>
  <c r="O62" i="2"/>
  <c r="P62" i="2" s="1"/>
  <c r="N62" i="2"/>
  <c r="O61" i="2"/>
  <c r="D57" i="2"/>
  <c r="G60" i="2" s="1"/>
  <c r="H60" i="2" s="1"/>
  <c r="O56" i="2"/>
  <c r="P56" i="2" s="1"/>
  <c r="N56" i="2"/>
  <c r="O55" i="2"/>
  <c r="D51" i="2"/>
  <c r="O50" i="2"/>
  <c r="P50" i="2" s="1"/>
  <c r="N50" i="2"/>
  <c r="O49" i="2"/>
  <c r="D45" i="2"/>
  <c r="G48" i="2" s="1"/>
  <c r="H48" i="2" s="1"/>
  <c r="O44" i="2"/>
  <c r="P44" i="2" s="1"/>
  <c r="N44" i="2"/>
  <c r="O43" i="2"/>
  <c r="D39" i="2"/>
  <c r="O38" i="2"/>
  <c r="P38" i="2" s="1"/>
  <c r="N38" i="2"/>
  <c r="O37" i="2"/>
  <c r="D33" i="2"/>
  <c r="O32" i="2"/>
  <c r="P32" i="2" s="1"/>
  <c r="N32" i="2"/>
  <c r="O31" i="2"/>
  <c r="D27" i="2"/>
  <c r="G30" i="2" s="1"/>
  <c r="H30" i="2" s="1"/>
  <c r="O26" i="2"/>
  <c r="P26" i="2" s="1"/>
  <c r="N26" i="2"/>
  <c r="O25" i="2"/>
  <c r="D21" i="2"/>
  <c r="H21" i="2" s="1"/>
  <c r="O20" i="2"/>
  <c r="P20" i="2" s="1"/>
  <c r="N20" i="2"/>
  <c r="O19" i="2"/>
  <c r="AE16" i="2"/>
  <c r="AD16" i="2"/>
  <c r="AE15" i="2"/>
  <c r="AD15" i="2"/>
  <c r="D15" i="2"/>
  <c r="G16" i="2" s="1"/>
  <c r="H16" i="2" s="1"/>
  <c r="O14" i="2"/>
  <c r="P14" i="2" s="1"/>
  <c r="N14" i="2"/>
  <c r="O13" i="2"/>
  <c r="D9" i="2"/>
  <c r="O8" i="2"/>
  <c r="P8" i="2" s="1"/>
  <c r="N8" i="2"/>
  <c r="O7" i="2"/>
  <c r="D3" i="2"/>
  <c r="H3" i="2" s="1"/>
  <c r="Q8" i="1"/>
  <c r="K123" i="4" l="1"/>
  <c r="K124" i="4" s="1"/>
  <c r="K119" i="4"/>
  <c r="K120" i="4" s="1"/>
  <c r="K121" i="4" s="1"/>
  <c r="K125" i="4"/>
  <c r="K126" i="4" s="1"/>
  <c r="O119" i="4"/>
  <c r="N119" i="4"/>
  <c r="N123" i="4"/>
  <c r="V110" i="4"/>
  <c r="R110" i="4"/>
  <c r="S110" i="4" s="1"/>
  <c r="AH131" i="4"/>
  <c r="AH130" i="4"/>
  <c r="V15" i="4"/>
  <c r="R63" i="4"/>
  <c r="S63" i="4" s="1"/>
  <c r="S81" i="4"/>
  <c r="AF130" i="4"/>
  <c r="AF131" i="4" s="1"/>
  <c r="V63" i="4"/>
  <c r="S103" i="1"/>
  <c r="R75" i="1"/>
  <c r="S75" i="1" s="1"/>
  <c r="R63" i="1"/>
  <c r="S63" i="1" s="1"/>
  <c r="R69" i="1"/>
  <c r="S69" i="1" s="1"/>
  <c r="V63" i="1"/>
  <c r="R45" i="1"/>
  <c r="S45" i="1" s="1"/>
  <c r="V45" i="1"/>
  <c r="V15" i="1"/>
  <c r="R9" i="1"/>
  <c r="S9" i="1" s="1"/>
  <c r="R39" i="1"/>
  <c r="S39" i="1" s="1"/>
  <c r="R27" i="1"/>
  <c r="S27" i="1" s="1"/>
  <c r="R33" i="1"/>
  <c r="S33" i="1" s="1"/>
  <c r="V33" i="1"/>
  <c r="R51" i="1"/>
  <c r="S51" i="1" s="1"/>
  <c r="V51" i="1"/>
  <c r="V27" i="1"/>
  <c r="V21" i="1"/>
  <c r="R21" i="1"/>
  <c r="S21" i="1" s="1"/>
  <c r="G25" i="3"/>
  <c r="G43" i="3"/>
  <c r="G13" i="3"/>
  <c r="G19" i="3"/>
  <c r="G61" i="3"/>
  <c r="H61" i="3" s="1"/>
  <c r="H55" i="3"/>
  <c r="P55" i="3" s="1"/>
  <c r="H49" i="3"/>
  <c r="M49" i="3" s="1"/>
  <c r="H37" i="3"/>
  <c r="M37" i="3" s="1"/>
  <c r="H7" i="3"/>
  <c r="P7" i="3" s="1"/>
  <c r="H55" i="2"/>
  <c r="P55" i="2" s="1"/>
  <c r="H43" i="2"/>
  <c r="P43" i="2" s="1"/>
  <c r="H37" i="2"/>
  <c r="M37" i="2" s="1"/>
  <c r="H13" i="2"/>
  <c r="P13" i="2" s="1"/>
  <c r="H61" i="2"/>
  <c r="G42" i="2"/>
  <c r="H42" i="2" s="1"/>
  <c r="G41" i="3"/>
  <c r="H41" i="3" s="1"/>
  <c r="K41" i="3" s="1"/>
  <c r="G17" i="3"/>
  <c r="H17" i="3" s="1"/>
  <c r="K17" i="3" s="1"/>
  <c r="G34" i="3"/>
  <c r="H34" i="3" s="1"/>
  <c r="P34" i="3" s="1"/>
  <c r="G42" i="3"/>
  <c r="H42" i="3" s="1"/>
  <c r="P42" i="3" s="1"/>
  <c r="G36" i="3"/>
  <c r="H36" i="3" s="1"/>
  <c r="P36" i="3" s="1"/>
  <c r="H43" i="3"/>
  <c r="P43" i="3" s="1"/>
  <c r="G46" i="3"/>
  <c r="H46" i="3" s="1"/>
  <c r="P46" i="3" s="1"/>
  <c r="G48" i="3"/>
  <c r="H48" i="3" s="1"/>
  <c r="P48" i="3" s="1"/>
  <c r="H39" i="3"/>
  <c r="P39" i="3" s="1"/>
  <c r="H33" i="3"/>
  <c r="P33" i="3" s="1"/>
  <c r="H19" i="3"/>
  <c r="P19" i="3" s="1"/>
  <c r="H13" i="3"/>
  <c r="M13" i="3" s="1"/>
  <c r="G12" i="3"/>
  <c r="H12" i="3" s="1"/>
  <c r="L12" i="3" s="1"/>
  <c r="G10" i="3"/>
  <c r="H10" i="3" s="1"/>
  <c r="K10" i="3" s="1"/>
  <c r="H9" i="3"/>
  <c r="J9" i="3" s="1"/>
  <c r="H3" i="3"/>
  <c r="P3" i="3" s="1"/>
  <c r="G4" i="3"/>
  <c r="H4" i="3" s="1"/>
  <c r="K4" i="3" s="1"/>
  <c r="G6" i="3"/>
  <c r="H6" i="3" s="1"/>
  <c r="P6" i="3" s="1"/>
  <c r="N63" i="3"/>
  <c r="L36" i="3"/>
  <c r="L42" i="3"/>
  <c r="P24" i="3"/>
  <c r="L24" i="3"/>
  <c r="K46" i="3"/>
  <c r="P18" i="3"/>
  <c r="L18" i="3"/>
  <c r="P11" i="3"/>
  <c r="K11" i="3"/>
  <c r="P60" i="3"/>
  <c r="L60" i="3"/>
  <c r="P12" i="3"/>
  <c r="P13" i="3"/>
  <c r="K40" i="3"/>
  <c r="P40" i="3"/>
  <c r="H57" i="3"/>
  <c r="G16" i="3"/>
  <c r="H16" i="3" s="1"/>
  <c r="H21" i="3"/>
  <c r="G59" i="3"/>
  <c r="H59" i="3" s="1"/>
  <c r="H15" i="3"/>
  <c r="G23" i="3"/>
  <c r="H23" i="3" s="1"/>
  <c r="H25" i="3"/>
  <c r="H45" i="3"/>
  <c r="G52" i="3"/>
  <c r="H52" i="3" s="1"/>
  <c r="G54" i="3"/>
  <c r="H54" i="3" s="1"/>
  <c r="G47" i="3"/>
  <c r="H47" i="3" s="1"/>
  <c r="G5" i="3"/>
  <c r="H5" i="3" s="1"/>
  <c r="G35" i="3"/>
  <c r="H35" i="3" s="1"/>
  <c r="H51" i="3"/>
  <c r="G58" i="3"/>
  <c r="H58" i="3" s="1"/>
  <c r="G22" i="3"/>
  <c r="H22" i="3" s="1"/>
  <c r="G53" i="3"/>
  <c r="H53" i="3" s="1"/>
  <c r="G47" i="2"/>
  <c r="H47" i="2" s="1"/>
  <c r="P47" i="2" s="1"/>
  <c r="H67" i="2"/>
  <c r="P67" i="2" s="1"/>
  <c r="G65" i="2"/>
  <c r="H65" i="2" s="1"/>
  <c r="P65" i="2" s="1"/>
  <c r="P61" i="2"/>
  <c r="M61" i="2"/>
  <c r="G59" i="2"/>
  <c r="H59" i="2" s="1"/>
  <c r="H49" i="2"/>
  <c r="M49" i="2" s="1"/>
  <c r="H45" i="2"/>
  <c r="G40" i="2"/>
  <c r="H40" i="2" s="1"/>
  <c r="K40" i="2" s="1"/>
  <c r="H33" i="2"/>
  <c r="P33" i="2" s="1"/>
  <c r="G29" i="2"/>
  <c r="H29" i="2" s="1"/>
  <c r="P29" i="2" s="1"/>
  <c r="H31" i="2"/>
  <c r="M31" i="2" s="1"/>
  <c r="H27" i="2"/>
  <c r="G22" i="2"/>
  <c r="H22" i="2" s="1"/>
  <c r="P22" i="2" s="1"/>
  <c r="G24" i="2"/>
  <c r="H24" i="2" s="1"/>
  <c r="P24" i="2" s="1"/>
  <c r="G17" i="2"/>
  <c r="H17" i="2" s="1"/>
  <c r="K17" i="2" s="1"/>
  <c r="H19" i="2"/>
  <c r="P19" i="2" s="1"/>
  <c r="H9" i="2"/>
  <c r="P9" i="2" s="1"/>
  <c r="N69" i="2"/>
  <c r="J3" i="2"/>
  <c r="P3" i="2"/>
  <c r="G4" i="2"/>
  <c r="H4" i="2" s="1"/>
  <c r="P4" i="2" s="1"/>
  <c r="G5" i="2"/>
  <c r="H5" i="2" s="1"/>
  <c r="K5" i="2" s="1"/>
  <c r="G6" i="2"/>
  <c r="H6" i="2" s="1"/>
  <c r="P6" i="2" s="1"/>
  <c r="H7" i="2"/>
  <c r="M7" i="2" s="1"/>
  <c r="P63" i="2"/>
  <c r="J63" i="2"/>
  <c r="P21" i="2"/>
  <c r="J21" i="2"/>
  <c r="P30" i="2"/>
  <c r="L30" i="2"/>
  <c r="P48" i="2"/>
  <c r="L48" i="2"/>
  <c r="P60" i="2"/>
  <c r="L60" i="2"/>
  <c r="P16" i="2"/>
  <c r="K16" i="2"/>
  <c r="P37" i="2"/>
  <c r="L42" i="2"/>
  <c r="P42" i="2"/>
  <c r="H15" i="2"/>
  <c r="G23" i="2"/>
  <c r="H23" i="2" s="1"/>
  <c r="H25" i="2"/>
  <c r="H39" i="2"/>
  <c r="G46" i="2"/>
  <c r="H46" i="2" s="1"/>
  <c r="G18" i="2"/>
  <c r="H18" i="2" s="1"/>
  <c r="G41" i="2"/>
  <c r="H41" i="2" s="1"/>
  <c r="H57" i="2"/>
  <c r="G64" i="2"/>
  <c r="H64" i="2" s="1"/>
  <c r="G66" i="2"/>
  <c r="H66" i="2" s="1"/>
  <c r="G10" i="2"/>
  <c r="H10" i="2" s="1"/>
  <c r="G12" i="2"/>
  <c r="H12" i="2" s="1"/>
  <c r="G34" i="2"/>
  <c r="H34" i="2" s="1"/>
  <c r="G36" i="2"/>
  <c r="H36" i="2" s="1"/>
  <c r="G52" i="2"/>
  <c r="H52" i="2" s="1"/>
  <c r="G54" i="2"/>
  <c r="H54" i="2" s="1"/>
  <c r="G11" i="2"/>
  <c r="H11" i="2" s="1"/>
  <c r="G35" i="2"/>
  <c r="H35" i="2" s="1"/>
  <c r="H51" i="2"/>
  <c r="G58" i="2"/>
  <c r="H58" i="2" s="1"/>
  <c r="G28" i="2"/>
  <c r="H28" i="2" s="1"/>
  <c r="G53" i="2"/>
  <c r="H53" i="2" s="1"/>
  <c r="M55" i="3" l="1"/>
  <c r="N65" i="3"/>
  <c r="J71" i="3"/>
  <c r="P37" i="3"/>
  <c r="P49" i="3"/>
  <c r="M43" i="3"/>
  <c r="M7" i="3"/>
  <c r="M55" i="2"/>
  <c r="M43" i="2"/>
  <c r="M13" i="2"/>
  <c r="N71" i="2"/>
  <c r="J77" i="2"/>
  <c r="P5" i="2"/>
  <c r="P41" i="3"/>
  <c r="J39" i="3"/>
  <c r="K34" i="3"/>
  <c r="N69" i="3"/>
  <c r="P4" i="3"/>
  <c r="P17" i="3"/>
  <c r="P9" i="3"/>
  <c r="L48" i="3"/>
  <c r="Q39" i="3"/>
  <c r="R39" i="3" s="1"/>
  <c r="J33" i="3"/>
  <c r="M19" i="3"/>
  <c r="P10" i="3"/>
  <c r="L6" i="3"/>
  <c r="J3" i="3"/>
  <c r="L54" i="3"/>
  <c r="P54" i="3"/>
  <c r="K35" i="3"/>
  <c r="P35" i="3"/>
  <c r="K52" i="3"/>
  <c r="P52" i="3"/>
  <c r="P16" i="3"/>
  <c r="K16" i="3"/>
  <c r="P21" i="3"/>
  <c r="J21" i="3"/>
  <c r="P45" i="3"/>
  <c r="J45" i="3"/>
  <c r="P5" i="3"/>
  <c r="K5" i="3"/>
  <c r="M25" i="3"/>
  <c r="P25" i="3"/>
  <c r="P57" i="3"/>
  <c r="J57" i="3"/>
  <c r="J51" i="3"/>
  <c r="P51" i="3"/>
  <c r="P23" i="3"/>
  <c r="K23" i="3"/>
  <c r="K53" i="3"/>
  <c r="P53" i="3"/>
  <c r="P15" i="3"/>
  <c r="J15" i="3"/>
  <c r="K22" i="3"/>
  <c r="P22" i="3"/>
  <c r="P61" i="3"/>
  <c r="M61" i="3"/>
  <c r="P58" i="3"/>
  <c r="K58" i="3"/>
  <c r="P47" i="3"/>
  <c r="K47" i="3"/>
  <c r="P59" i="3"/>
  <c r="K59" i="3"/>
  <c r="K47" i="2"/>
  <c r="J33" i="2"/>
  <c r="K65" i="2"/>
  <c r="M67" i="2"/>
  <c r="K59" i="2"/>
  <c r="P59" i="2"/>
  <c r="J45" i="2"/>
  <c r="P45" i="2"/>
  <c r="P49" i="2"/>
  <c r="P40" i="2"/>
  <c r="K29" i="2"/>
  <c r="P31" i="2"/>
  <c r="P27" i="2"/>
  <c r="J27" i="2"/>
  <c r="L24" i="2"/>
  <c r="K22" i="2"/>
  <c r="M19" i="2"/>
  <c r="P17" i="2"/>
  <c r="N75" i="2"/>
  <c r="J9" i="2"/>
  <c r="K4" i="2"/>
  <c r="P7" i="2"/>
  <c r="Q3" i="2" s="1"/>
  <c r="R3" i="2" s="1"/>
  <c r="L6" i="2"/>
  <c r="P52" i="2"/>
  <c r="K52" i="2"/>
  <c r="P15" i="2"/>
  <c r="J15" i="2"/>
  <c r="P23" i="2"/>
  <c r="K23" i="2"/>
  <c r="P35" i="2"/>
  <c r="K35" i="2"/>
  <c r="P36" i="2"/>
  <c r="L36" i="2"/>
  <c r="P41" i="2"/>
  <c r="K41" i="2"/>
  <c r="P53" i="2"/>
  <c r="K53" i="2"/>
  <c r="K34" i="2"/>
  <c r="P34" i="2"/>
  <c r="P18" i="2"/>
  <c r="L18" i="2"/>
  <c r="P28" i="2"/>
  <c r="K28" i="2"/>
  <c r="L12" i="2"/>
  <c r="P12" i="2"/>
  <c r="P57" i="2"/>
  <c r="J57" i="2"/>
  <c r="P10" i="2"/>
  <c r="K10" i="2"/>
  <c r="P46" i="2"/>
  <c r="K46" i="2"/>
  <c r="P54" i="2"/>
  <c r="L54" i="2"/>
  <c r="P11" i="2"/>
  <c r="K11" i="2"/>
  <c r="P66" i="2"/>
  <c r="L66" i="2"/>
  <c r="P39" i="2"/>
  <c r="J39" i="2"/>
  <c r="J51" i="2"/>
  <c r="P51" i="2"/>
  <c r="P58" i="2"/>
  <c r="K58" i="2"/>
  <c r="P64" i="2"/>
  <c r="K64" i="2"/>
  <c r="M25" i="2"/>
  <c r="P25" i="2"/>
  <c r="Q7" i="1"/>
  <c r="Q6" i="1"/>
  <c r="R3" i="1" l="1"/>
  <c r="S3" i="1"/>
  <c r="G77" i="3"/>
  <c r="J72" i="3"/>
  <c r="Q33" i="3"/>
  <c r="R33" i="3" s="1"/>
  <c r="G83" i="2"/>
  <c r="J78" i="2"/>
  <c r="Q9" i="3"/>
  <c r="R9" i="3" s="1"/>
  <c r="Q3" i="3"/>
  <c r="R3" i="3" s="1"/>
  <c r="Q15" i="3"/>
  <c r="R15" i="3" s="1"/>
  <c r="Q51" i="3"/>
  <c r="R51" i="3" s="1"/>
  <c r="J63" i="3"/>
  <c r="J69" i="3" s="1"/>
  <c r="M63" i="3"/>
  <c r="M69" i="3" s="1"/>
  <c r="K63" i="3"/>
  <c r="K69" i="3" s="1"/>
  <c r="L63" i="3"/>
  <c r="L65" i="3" s="1"/>
  <c r="Q57" i="3"/>
  <c r="R57" i="3" s="1"/>
  <c r="Q45" i="3"/>
  <c r="R45" i="3" s="1"/>
  <c r="Q21" i="3"/>
  <c r="R21" i="3" s="1"/>
  <c r="Q33" i="2"/>
  <c r="R33" i="2" s="1"/>
  <c r="J69" i="2"/>
  <c r="J71" i="2" s="1"/>
  <c r="Q63" i="2"/>
  <c r="R63" i="2" s="1"/>
  <c r="Q27" i="2"/>
  <c r="R27" i="2" s="1"/>
  <c r="M69" i="2"/>
  <c r="M75" i="2" s="1"/>
  <c r="Q45" i="2"/>
  <c r="R45" i="2" s="1"/>
  <c r="Q39" i="2"/>
  <c r="R39" i="2" s="1"/>
  <c r="Q21" i="2"/>
  <c r="R21" i="2" s="1"/>
  <c r="L69" i="2"/>
  <c r="L75" i="2" s="1"/>
  <c r="Q9" i="2"/>
  <c r="R9" i="2" s="1"/>
  <c r="K69" i="2"/>
  <c r="K75" i="2" s="1"/>
  <c r="Q51" i="2"/>
  <c r="R51" i="2" s="1"/>
  <c r="Q57" i="2"/>
  <c r="R57" i="2" s="1"/>
  <c r="J75" i="2"/>
  <c r="Q15" i="2"/>
  <c r="R15" i="2" s="1"/>
  <c r="R63" i="3" l="1"/>
  <c r="J65" i="3"/>
  <c r="K65" i="3"/>
  <c r="M65" i="3"/>
  <c r="J66" i="3" s="1"/>
  <c r="J67" i="3" s="1"/>
  <c r="L69" i="3"/>
  <c r="J70" i="3" s="1"/>
  <c r="M71" i="2"/>
  <c r="L71" i="2"/>
  <c r="R69" i="2"/>
  <c r="K71" i="2"/>
  <c r="J76" i="2"/>
  <c r="S81" i="1"/>
  <c r="J72" i="2" l="1"/>
  <c r="J73" i="2" s="1"/>
  <c r="G74" i="3"/>
  <c r="G80" i="2" l="1"/>
</calcChain>
</file>

<file path=xl/sharedStrings.xml><?xml version="1.0" encoding="utf-8"?>
<sst xmlns="http://schemas.openxmlformats.org/spreadsheetml/2006/main" count="650" uniqueCount="115">
  <si>
    <t>SKLON [%]</t>
  </si>
  <si>
    <t>PRVOK</t>
  </si>
  <si>
    <t>STĹPIK ZÁBRADLIA SHS 80x4</t>
  </si>
  <si>
    <t>SHS 80X4</t>
  </si>
  <si>
    <t>DRŽADLO CHS 60,4/4</t>
  </si>
  <si>
    <t>CHS 60,4/4</t>
  </si>
  <si>
    <t>G</t>
  </si>
  <si>
    <t>NATER</t>
  </si>
  <si>
    <t>CHS 60,4 NA KONCOCH ZÁBRADLIA</t>
  </si>
  <si>
    <t>L40x40x4</t>
  </si>
  <si>
    <t>P5x30</t>
  </si>
  <si>
    <t>POČET V TYPE ZÁBRADLIA [ks]</t>
  </si>
  <si>
    <t>DĹŽKA OSOVÁ [mm]</t>
  </si>
  <si>
    <t>DĹŽKA CELKOVÁ [mm]</t>
  </si>
  <si>
    <t>KOTEVNÁ DOSKA P10x160</t>
  </si>
  <si>
    <t>P10x160</t>
  </si>
  <si>
    <t>Z1</t>
  </si>
  <si>
    <t>POČET [ks]</t>
  </si>
  <si>
    <t>SKLON [GRAD]</t>
  </si>
  <si>
    <r>
      <t>OSOVÁ VZDIALENOSŤ STĹIKOV l</t>
    </r>
    <r>
      <rPr>
        <b/>
        <vertAlign val="subscript"/>
        <sz val="12"/>
        <color theme="1"/>
        <rFont val="ISOCPEUR"/>
        <family val="2"/>
        <charset val="238"/>
      </rPr>
      <t>s</t>
    </r>
    <r>
      <rPr>
        <b/>
        <sz val="12"/>
        <color theme="1"/>
        <rFont val="ISOCPEUR"/>
        <family val="2"/>
        <charset val="238"/>
      </rPr>
      <t xml:space="preserve"> [mm]</t>
    </r>
  </si>
  <si>
    <t>DĹŽKA CELKOM [m]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</si>
  <si>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</si>
  <si>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</si>
  <si>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</si>
  <si>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</si>
  <si>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</si>
  <si>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</si>
  <si>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</si>
  <si>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</si>
  <si>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</si>
  <si>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</si>
  <si>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</si>
  <si>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DĹŽKA SPOLU [m]</t>
  </si>
  <si>
    <t>HMOTNOSŤ [kg/bm]</t>
  </si>
  <si>
    <t>HMOTNOSŤ NA PROFIL [kg]</t>
  </si>
  <si>
    <t>HMOTNOSŤ SPOLU [kg]</t>
  </si>
  <si>
    <t>HMOTNOSŤ PODĽA PROFILU [kg/bm]</t>
  </si>
  <si>
    <t>OZNAČENIE TYPU ZÁBRADLIA</t>
  </si>
  <si>
    <t>HMOTNOSŤ PROFILU V TYPE [kg]</t>
  </si>
  <si>
    <t>HMOTNOSŤ VŠETKÝCH TYPOV [kg</t>
  </si>
  <si>
    <t>Spolu</t>
  </si>
  <si>
    <t>KONTROLA SPRÁVNOSTI</t>
  </si>
  <si>
    <r>
      <t>PLOCHA NÁTERU [m</t>
    </r>
    <r>
      <rPr>
        <b/>
        <vertAlign val="superscript"/>
        <sz val="12"/>
        <color theme="1"/>
        <rFont val="ISOCPEUR"/>
        <family val="2"/>
        <charset val="238"/>
      </rPr>
      <t>2</t>
    </r>
    <r>
      <rPr>
        <b/>
        <sz val="12"/>
        <color theme="1"/>
        <rFont val="ISOCPEUR"/>
        <family val="2"/>
        <charset val="238"/>
      </rPr>
      <t>/bm]</t>
    </r>
  </si>
  <si>
    <r>
      <t>PLOCHA NÁTERU NA PROFIL [m</t>
    </r>
    <r>
      <rPr>
        <b/>
        <vertAlign val="superscript"/>
        <sz val="12"/>
        <color theme="1"/>
        <rFont val="ISOCPEUR"/>
        <family val="2"/>
        <charset val="238"/>
      </rPr>
      <t>2</t>
    </r>
    <r>
      <rPr>
        <b/>
        <sz val="12"/>
        <color theme="1"/>
        <rFont val="ISOCPEUR"/>
        <family val="2"/>
        <charset val="238"/>
      </rPr>
      <t>]</t>
    </r>
  </si>
  <si>
    <r>
      <t>PLOCHA NÁTERUSPOL [m</t>
    </r>
    <r>
      <rPr>
        <b/>
        <vertAlign val="superscript"/>
        <sz val="12"/>
        <color theme="1"/>
        <rFont val="ISOCPEUR"/>
        <family val="2"/>
        <charset val="238"/>
      </rPr>
      <t>2</t>
    </r>
    <r>
      <rPr>
        <b/>
        <sz val="12"/>
        <color theme="1"/>
        <rFont val="ISOCPEUR"/>
        <family val="2"/>
        <charset val="238"/>
      </rPr>
      <t>]</t>
    </r>
  </si>
  <si>
    <t>HMOTNOSŤ DIELCA ZÁBRADLIA [kg]</t>
  </si>
  <si>
    <t>VZ1</t>
  </si>
  <si>
    <t>VZ2</t>
  </si>
  <si>
    <t>VZ3</t>
  </si>
  <si>
    <t>VZ4</t>
  </si>
  <si>
    <t>VZ5</t>
  </si>
  <si>
    <t>VZ6</t>
  </si>
  <si>
    <t>VZ7</t>
  </si>
  <si>
    <t>VZ8</t>
  </si>
  <si>
    <t>VZ9</t>
  </si>
  <si>
    <t>VZ10</t>
  </si>
  <si>
    <t>VZ11</t>
  </si>
  <si>
    <t>ZZ1</t>
  </si>
  <si>
    <t>ZZ2</t>
  </si>
  <si>
    <t>ZZ3</t>
  </si>
  <si>
    <t>ZZ4</t>
  </si>
  <si>
    <t>ZZ5</t>
  </si>
  <si>
    <t>ZZ6</t>
  </si>
  <si>
    <t>ZZ7</t>
  </si>
  <si>
    <t>ZZ8</t>
  </si>
  <si>
    <t>ZZ9</t>
  </si>
  <si>
    <t>ZZ10</t>
  </si>
  <si>
    <t>POČET KOTIEV SPOLU [ks]</t>
  </si>
  <si>
    <r>
      <t>PLASTMALTA [m</t>
    </r>
    <r>
      <rPr>
        <b/>
        <vertAlign val="superscript"/>
        <sz val="12"/>
        <color theme="1"/>
        <rFont val="ISOCPEUR"/>
        <family val="2"/>
        <charset val="238"/>
      </rPr>
      <t>3</t>
    </r>
    <r>
      <rPr>
        <b/>
        <sz val="12"/>
        <color theme="1"/>
        <rFont val="ISOCPEUR"/>
        <family val="2"/>
        <charset val="238"/>
      </rPr>
      <t>]</t>
    </r>
  </si>
  <si>
    <t>HMOTNOSŤ + ZVARY 5% [kg]</t>
  </si>
  <si>
    <t>DRŽADLO tr. 82,5x4</t>
  </si>
  <si>
    <t>UZAVRETIE DRŽADLA P4x∅75</t>
  </si>
  <si>
    <t>Položka</t>
  </si>
  <si>
    <t>X</t>
  </si>
  <si>
    <r>
      <t>DĹŽKA DIELCA</t>
    </r>
    <r>
      <rPr>
        <b/>
        <sz val="12"/>
        <color theme="1"/>
        <rFont val="ISOCPEUR"/>
        <family val="2"/>
        <charset val="238"/>
      </rPr>
      <t xml:space="preserve"> [mm]</t>
    </r>
  </si>
  <si>
    <t>P10x100</t>
  </si>
  <si>
    <t>kotva m12 h=120 mm</t>
  </si>
  <si>
    <t>tr. 82,5x4</t>
  </si>
  <si>
    <t>P4x∅75</t>
  </si>
  <si>
    <t>Pätný plech</t>
  </si>
  <si>
    <t>P10x70</t>
  </si>
  <si>
    <t>XXX</t>
  </si>
  <si>
    <r>
      <t>NÁTER DIELCA [m</t>
    </r>
    <r>
      <rPr>
        <b/>
        <vertAlign val="superscript"/>
        <sz val="12"/>
        <color theme="1"/>
        <rFont val="ISOCPEUR"/>
        <family val="2"/>
        <charset val="238"/>
      </rPr>
      <t>2</t>
    </r>
    <r>
      <rPr>
        <b/>
        <sz val="12"/>
        <color theme="1"/>
        <rFont val="ISOCPEUR"/>
        <family val="2"/>
        <charset val="238"/>
      </rPr>
      <t>]</t>
    </r>
  </si>
  <si>
    <t>náter na bm</t>
  </si>
  <si>
    <t>naterŤ PROFILU V TYPE [m2]</t>
  </si>
  <si>
    <t>Z13</t>
  </si>
  <si>
    <t>P10x70 (n=15 ;L1=50; Ls=120; Lo=130; Ln=50)</t>
  </si>
  <si>
    <t>P10x70 (n=16 ;L1=70; Ls=119; Lo=129; Ln=50)</t>
  </si>
  <si>
    <t>P10x70 (n=16 ;L1=50; Ls=119; Lo=129; Ln=45)</t>
  </si>
  <si>
    <t>P10x70 (n=9 ;L1=50; Ls=118; Lo=128; Ln=44)</t>
  </si>
  <si>
    <t>P10x70 (n=11 ;L1=50; Ls=117; Lo=127; Ln=50)</t>
  </si>
  <si>
    <t>P10x70 (n=11 ;L1=50; Ls=117; Lo=127; Ln=42)</t>
  </si>
  <si>
    <t>P10x70 (n=12 ;L1=50; Ls=115; Lo=125; Ln=41)</t>
  </si>
  <si>
    <t>P10x70 (n=15 ;L1=50; Ls=117; Lo=127; Ln=42)</t>
  </si>
  <si>
    <t>P10x70 (n=11 ;L1=50; Ls=119; Lo=129; Ln=48)</t>
  </si>
  <si>
    <t>P10x70 (n=16 ;L1=70; Ls=120; Lo=130; Ln=16)</t>
  </si>
  <si>
    <t>P10x70 (n=5 ;L1=50; Ls=116; Lo=126; Ln=46)</t>
  </si>
  <si>
    <t>Dielec</t>
  </si>
  <si>
    <t>Počet</t>
  </si>
  <si>
    <t>ZR1</t>
  </si>
  <si>
    <t>Hmotnosť dielca [kg]</t>
  </si>
  <si>
    <t>Hmotnosť celkom [kg]</t>
  </si>
  <si>
    <r>
      <t>Plocha náteru dielca [m</t>
    </r>
    <r>
      <rPr>
        <b/>
        <vertAlign val="superscript"/>
        <sz val="12"/>
        <color theme="1"/>
        <rFont val="ISOCPEUR"/>
        <family val="2"/>
        <charset val="238"/>
      </rPr>
      <t>2</t>
    </r>
    <r>
      <rPr>
        <b/>
        <sz val="12"/>
        <color theme="1"/>
        <rFont val="ISOCPEUR"/>
        <family val="2"/>
        <charset val="238"/>
      </rPr>
      <t>]</t>
    </r>
  </si>
  <si>
    <r>
      <t>Náter celkom [m</t>
    </r>
    <r>
      <rPr>
        <b/>
        <vertAlign val="superscript"/>
        <sz val="12"/>
        <color theme="1"/>
        <rFont val="ISOCPEUR"/>
        <family val="2"/>
        <charset val="238"/>
      </rPr>
      <t>2</t>
    </r>
    <r>
      <rPr>
        <b/>
        <sz val="12"/>
        <color theme="1"/>
        <rFont val="ISOCPEUR"/>
        <family val="2"/>
        <charset val="238"/>
      </rPr>
      <t>]</t>
    </r>
  </si>
  <si>
    <t>Kotiev celkom [ks]</t>
  </si>
  <si>
    <t>Počet kotiev M12 8.8 [ks]</t>
  </si>
  <si>
    <t>kotva m12 h=140 mm</t>
  </si>
  <si>
    <t>U80</t>
  </si>
  <si>
    <t>P20x150</t>
  </si>
  <si>
    <t xml:space="preserve">P10x70 </t>
  </si>
  <si>
    <t>Zvary 5%</t>
  </si>
  <si>
    <t>Rezerva 5%</t>
  </si>
  <si>
    <t>Celkom  [kg]</t>
  </si>
  <si>
    <t>Celkom [ks]</t>
  </si>
  <si>
    <r>
      <t>Celkom [m</t>
    </r>
    <r>
      <rPr>
        <b/>
        <vertAlign val="superscript"/>
        <sz val="14"/>
        <color theme="1"/>
        <rFont val="ISOCPEUR"/>
        <family val="2"/>
        <charset val="238"/>
      </rPr>
      <t>2</t>
    </r>
    <r>
      <rPr>
        <b/>
        <sz val="14"/>
        <color theme="1"/>
        <rFont val="ISOCPEUR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</si>
</sst>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ISOCPEUR"/>
      <family val="2"/>
      <charset val="238"/>
    </font>
    <font>
      <b/>
      <sz val="12"/>
      <color theme="1"/>
      <name val="ISOCPEUR"/>
      <family val="2"/>
      <charset val="238"/>
    </font>
    <font>
      <b/>
      <sz val="16"/>
      <color theme="1"/>
      <name val="ISOCPEUR"/>
      <family val="2"/>
      <charset val="238"/>
    </font>
    <font>
      <b/>
      <sz val="24"/>
      <color theme="1"/>
      <name val="ISOCPEUR"/>
      <family val="2"/>
      <charset val="238"/>
    </font>
    <font>
      <b/>
      <vertAlign val="subscript"/>
      <sz val="12"/>
      <color theme="1"/>
      <name val="ISOCPEUR"/>
      <family val="2"/>
      <charset val="238"/>
    </font>
    <font>
      <sz val="8"/>
      <name val="Calibri"/>
      <family val="2"/>
      <scheme val="minor"/>
    </font>
    <font>
      <sz val="16"/>
      <color theme="1"/>
      <name val="ISOCPEUR"/>
      <family val="2"/>
      <charset val="238"/>
    </font>
    <font>
      <sz val="18"/>
      <color theme="1"/>
      <name val="ISOCPEUR"/>
      <family val="2"/>
      <charset val="238"/>
    </font>
    <font>
      <b/>
      <sz val="28"/>
      <color rgb="FFFF0000"/>
      <name val="ISOCPEUR"/>
      <family val="2"/>
      <charset val="238"/>
    </font>
    <font>
      <b/>
      <vertAlign val="superscript"/>
      <sz val="12"/>
      <color theme="1"/>
      <name val="ISOCPEUR"/>
      <family val="2"/>
      <charset val="238"/>
    </font>
    <font>
      <b/>
      <sz val="14"/>
      <color theme="1"/>
      <name val="ISOCPEUR"/>
      <family val="2"/>
      <charset val="238"/>
    </font>
    <font>
      <b/>
      <vertAlign val="superscript"/>
      <sz val="14"/>
      <color theme="1"/>
      <name val="ISOCPEUR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164" fontId="1" fillId="0" borderId="23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horizontal="center" vertical="center"/>
    </xf>
    <xf numFmtId="164" fontId="1" fillId="0" borderId="35" xfId="0" applyNumberFormat="1" applyFont="1" applyBorder="1" applyAlignment="1">
      <alignment horizontal="center" vertical="center"/>
    </xf>
    <xf numFmtId="164" fontId="1" fillId="0" borderId="36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0" borderId="42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164" fontId="7" fillId="0" borderId="43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3" fillId="0" borderId="40" xfId="0" applyNumberFormat="1" applyFont="1" applyBorder="1" applyAlignment="1">
      <alignment horizontal="center" vertical="center"/>
    </xf>
    <xf numFmtId="2" fontId="7" fillId="2" borderId="6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2" fontId="2" fillId="2" borderId="28" xfId="0" applyNumberFormat="1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2" fontId="7" fillId="0" borderId="44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2" fontId="7" fillId="0" borderId="28" xfId="0" applyNumberFormat="1" applyFont="1" applyFill="1" applyBorder="1" applyAlignment="1">
      <alignment horizontal="center" vertical="center"/>
    </xf>
    <xf numFmtId="0" fontId="7" fillId="2" borderId="4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7" fillId="2" borderId="47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left" vertical="center"/>
    </xf>
    <xf numFmtId="1" fontId="1" fillId="0" borderId="47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64" fontId="1" fillId="0" borderId="49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5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5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8" fillId="2" borderId="53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1" fontId="1" fillId="0" borderId="53" xfId="0" applyNumberFormat="1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/>
    </xf>
    <xf numFmtId="2" fontId="1" fillId="0" borderId="53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2" fontId="1" fillId="0" borderId="61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2" fontId="1" fillId="0" borderId="64" xfId="0" applyNumberFormat="1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2" fontId="11" fillId="0" borderId="67" xfId="0" applyNumberFormat="1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164" fontId="1" fillId="0" borderId="6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32"/>
  <sheetViews>
    <sheetView topLeftCell="A69" zoomScale="40" zoomScaleNormal="40" workbookViewId="0">
      <selection activeCell="AC114" sqref="A1:XFD1048576"/>
    </sheetView>
  </sheetViews>
  <sheetFormatPr defaultRowHeight="24" x14ac:dyDescent="0.25"/>
  <cols>
    <col min="1" max="1" width="18" style="2" customWidth="1"/>
    <col min="2" max="2" width="7.7109375" style="17" customWidth="1"/>
    <col min="3" max="3" width="13.42578125" style="16" customWidth="1"/>
    <col min="4" max="4" width="19.7109375" style="2" hidden="1" customWidth="1"/>
    <col min="5" max="6" width="16.7109375" style="16" customWidth="1"/>
    <col min="7" max="7" width="46.42578125" style="3" customWidth="1"/>
    <col min="8" max="8" width="10.5703125" style="2" customWidth="1"/>
    <col min="9" max="9" width="11.7109375" style="2" customWidth="1"/>
    <col min="10" max="10" width="15.140625" style="2" customWidth="1"/>
    <col min="11" max="11" width="16" style="51" customWidth="1"/>
    <col min="12" max="12" width="14.28515625" style="51" customWidth="1"/>
    <col min="13" max="13" width="16.42578125" style="51" customWidth="1"/>
    <col min="14" max="14" width="15.7109375" style="51" customWidth="1"/>
    <col min="15" max="15" width="9.7109375" style="51" customWidth="1"/>
    <col min="16" max="16" width="41.140625" style="2" hidden="1" customWidth="1"/>
    <col min="17" max="17" width="37.85546875" style="2" hidden="1" customWidth="1"/>
    <col min="18" max="18" width="23.85546875" style="51" customWidth="1"/>
    <col min="19" max="19" width="18.85546875" style="2" hidden="1" customWidth="1"/>
    <col min="20" max="20" width="15" style="2" hidden="1" customWidth="1"/>
    <col min="21" max="21" width="33.85546875" style="2" hidden="1" customWidth="1"/>
    <col min="22" max="22" width="19.85546875" style="2" customWidth="1"/>
    <col min="23" max="28" width="9.140625" style="2"/>
    <col min="29" max="31" width="15.7109375" style="2" customWidth="1"/>
    <col min="32" max="32" width="15.7109375" style="59" customWidth="1"/>
    <col min="33" max="36" width="15.7109375" style="2" customWidth="1"/>
    <col min="37" max="37" width="30.7109375" style="2" customWidth="1"/>
    <col min="38" max="16384" width="9.140625" style="2"/>
  </cols>
  <sheetData>
    <row r="1" spans="1:24" ht="27" customHeight="1" thickTop="1" thickBot="1" x14ac:dyDescent="0.3">
      <c r="A1" s="111" t="s">
        <v>37</v>
      </c>
      <c r="B1" s="109" t="s">
        <v>17</v>
      </c>
      <c r="C1" s="109" t="s">
        <v>0</v>
      </c>
      <c r="D1" s="86" t="s">
        <v>18</v>
      </c>
      <c r="E1" s="109" t="s">
        <v>74</v>
      </c>
      <c r="F1" s="109" t="s">
        <v>72</v>
      </c>
      <c r="G1" s="86" t="s">
        <v>1</v>
      </c>
      <c r="H1" s="86" t="s">
        <v>12</v>
      </c>
      <c r="I1" s="86" t="s">
        <v>13</v>
      </c>
      <c r="J1" s="84" t="s">
        <v>11</v>
      </c>
      <c r="K1" s="113" t="s">
        <v>20</v>
      </c>
      <c r="L1" s="114"/>
      <c r="M1" s="114"/>
      <c r="N1" s="114"/>
      <c r="O1" s="115"/>
      <c r="P1" s="77" t="s">
        <v>36</v>
      </c>
      <c r="Q1" s="80" t="s">
        <v>38</v>
      </c>
      <c r="R1" s="78" t="s">
        <v>45</v>
      </c>
      <c r="S1" s="79" t="s">
        <v>39</v>
      </c>
      <c r="T1" s="77" t="s">
        <v>83</v>
      </c>
      <c r="U1" s="80" t="s">
        <v>84</v>
      </c>
      <c r="V1" s="78" t="s">
        <v>82</v>
      </c>
    </row>
    <row r="2" spans="1:24" ht="51" customHeight="1" thickTop="1" thickBot="1" x14ac:dyDescent="0.3">
      <c r="A2" s="112"/>
      <c r="B2" s="110"/>
      <c r="C2" s="110"/>
      <c r="D2" s="87"/>
      <c r="E2" s="110"/>
      <c r="F2" s="110"/>
      <c r="G2" s="87"/>
      <c r="H2" s="87"/>
      <c r="I2" s="87"/>
      <c r="J2" s="85"/>
      <c r="K2" s="52" t="s">
        <v>77</v>
      </c>
      <c r="L2" s="53" t="s">
        <v>78</v>
      </c>
      <c r="M2" s="53" t="s">
        <v>80</v>
      </c>
      <c r="N2" s="53" t="s">
        <v>79</v>
      </c>
      <c r="O2" s="54" t="s">
        <v>75</v>
      </c>
      <c r="P2" s="77"/>
      <c r="Q2" s="80"/>
      <c r="R2" s="78"/>
      <c r="S2" s="79"/>
      <c r="T2" s="77"/>
      <c r="U2" s="80"/>
      <c r="V2" s="78"/>
    </row>
    <row r="3" spans="1:24" ht="22.5" thickTop="1" thickBot="1" x14ac:dyDescent="0.3">
      <c r="A3" s="88" t="s">
        <v>16</v>
      </c>
      <c r="B3" s="91">
        <v>1</v>
      </c>
      <c r="C3" s="94">
        <v>-29.146000000000001</v>
      </c>
      <c r="D3" s="97">
        <f>ABS(ATAN(C3/100))</f>
        <v>0.28360363462938742</v>
      </c>
      <c r="E3" s="94">
        <v>2080</v>
      </c>
      <c r="F3" s="57">
        <v>1</v>
      </c>
      <c r="G3" s="4" t="s">
        <v>70</v>
      </c>
      <c r="H3" s="5">
        <f>E3/COS(D3)</f>
        <v>2166.5463433017626</v>
      </c>
      <c r="I3" s="6">
        <f>ROUNDUP((H3+TAN(D3)*(82.5)),0)</f>
        <v>2191</v>
      </c>
      <c r="J3" s="13">
        <v>1</v>
      </c>
      <c r="K3" s="27">
        <f>B3*I3*J3/1000</f>
        <v>2.1909999999999998</v>
      </c>
      <c r="L3" s="28"/>
      <c r="M3" s="28"/>
      <c r="N3" s="28"/>
      <c r="O3" s="29"/>
      <c r="P3" s="2">
        <v>7.74</v>
      </c>
      <c r="Q3" s="2">
        <f>I3/1000*P3*J3</f>
        <v>16.95834</v>
      </c>
      <c r="R3" s="76">
        <f>SUM(Q3:Q7)</f>
        <v>190.23182796476158</v>
      </c>
      <c r="S3" s="67">
        <f>B3*R3</f>
        <v>190.23182796476158</v>
      </c>
      <c r="T3" s="2">
        <f>PI()*0.0825</f>
        <v>0.25918139392115797</v>
      </c>
      <c r="U3" s="2">
        <f>I3/1000*T3*J3</f>
        <v>0.56786643408125703</v>
      </c>
      <c r="V3" s="148">
        <f>SUM(U3:U7)</f>
        <v>5.5055985192851677</v>
      </c>
    </row>
    <row r="4" spans="1:24" ht="22.5" thickTop="1" thickBot="1" x14ac:dyDescent="0.3">
      <c r="A4" s="89"/>
      <c r="B4" s="92"/>
      <c r="C4" s="95"/>
      <c r="D4" s="98"/>
      <c r="E4" s="95"/>
      <c r="F4" s="58">
        <v>2</v>
      </c>
      <c r="G4" s="7" t="s">
        <v>71</v>
      </c>
      <c r="H4" s="8">
        <v>75</v>
      </c>
      <c r="I4" s="9">
        <v>75</v>
      </c>
      <c r="J4" s="134">
        <v>2</v>
      </c>
      <c r="K4" s="30"/>
      <c r="L4" s="31">
        <f>B3*I4*J4/1000</f>
        <v>0.15</v>
      </c>
      <c r="M4" s="31"/>
      <c r="N4" s="31"/>
      <c r="O4" s="32"/>
      <c r="P4" s="2">
        <f>7850*0.004*0.075</f>
        <v>2.355</v>
      </c>
      <c r="Q4" s="2">
        <f>I4/1000*P4*J4</f>
        <v>0.35325000000000001</v>
      </c>
      <c r="R4" s="76"/>
      <c r="S4" s="67"/>
      <c r="T4" s="2">
        <f>0.075</f>
        <v>7.4999999999999997E-2</v>
      </c>
      <c r="U4" s="59">
        <f t="shared" ref="U4:U6" si="0">I4/1000*T4*J4</f>
        <v>1.125E-2</v>
      </c>
      <c r="V4" s="149"/>
    </row>
    <row r="5" spans="1:24" ht="22.5" thickTop="1" thickBot="1" x14ac:dyDescent="0.3">
      <c r="A5" s="89"/>
      <c r="B5" s="92"/>
      <c r="C5" s="95"/>
      <c r="D5" s="98"/>
      <c r="E5" s="95"/>
      <c r="F5" s="58">
        <v>3</v>
      </c>
      <c r="G5" s="7" t="s">
        <v>87</v>
      </c>
      <c r="H5" s="8">
        <v>1353</v>
      </c>
      <c r="I5" s="8">
        <f>H5</f>
        <v>1353</v>
      </c>
      <c r="J5" s="134">
        <v>16</v>
      </c>
      <c r="K5" s="30"/>
      <c r="L5" s="31"/>
      <c r="M5" s="31">
        <f>B3*I5*J5/1000</f>
        <v>21.648</v>
      </c>
      <c r="N5" s="31"/>
      <c r="O5" s="32"/>
      <c r="P5" s="2">
        <f>7850*0.01*0.07</f>
        <v>5.4950000000000001</v>
      </c>
      <c r="Q5" s="2">
        <f>I5/1000*P5*J5</f>
        <v>118.95576</v>
      </c>
      <c r="R5" s="76"/>
      <c r="S5" s="67"/>
      <c r="T5" s="2">
        <f>0.01+0.01+0.07+0.07</f>
        <v>0.16000000000000003</v>
      </c>
      <c r="U5" s="59">
        <f t="shared" si="0"/>
        <v>3.4636800000000005</v>
      </c>
      <c r="V5" s="149"/>
    </row>
    <row r="6" spans="1:24" ht="22.5" thickTop="1" thickBot="1" x14ac:dyDescent="0.3">
      <c r="A6" s="89"/>
      <c r="B6" s="92"/>
      <c r="C6" s="95"/>
      <c r="D6" s="98"/>
      <c r="E6" s="95"/>
      <c r="F6" s="58">
        <v>4</v>
      </c>
      <c r="G6" s="7" t="str">
        <f>"P10x"&amp;ROUND(220*COS(D3),0)</f>
        <v>P10x211</v>
      </c>
      <c r="H6" s="8">
        <f>E3/COS(D3)</f>
        <v>2166.5463433017626</v>
      </c>
      <c r="I6" s="9">
        <f>ROUNDUP((H6+TAN(D3)*(ROUND(220*COS(D3),0))),0)</f>
        <v>2229</v>
      </c>
      <c r="J6" s="134">
        <v>1</v>
      </c>
      <c r="K6" s="30"/>
      <c r="L6" s="31"/>
      <c r="M6" s="31"/>
      <c r="N6" s="31">
        <f>B3*I6*J6/1000</f>
        <v>2.2290000000000001</v>
      </c>
      <c r="O6" s="32"/>
      <c r="P6" s="51">
        <f>7850*0.01*(0.22*COS(D3))</f>
        <v>16.580120758116983</v>
      </c>
      <c r="Q6" s="2">
        <f t="shared" ref="Q6:Q8" si="1">I6/1000*P6*J6</f>
        <v>36.95708916984276</v>
      </c>
      <c r="R6" s="76"/>
      <c r="S6" s="67"/>
      <c r="T6" s="2">
        <f>0.01+0.01+(2*0.22*COS(D3))</f>
        <v>0.44242345880552825</v>
      </c>
      <c r="U6" s="59">
        <f t="shared" si="0"/>
        <v>0.9861618896775225</v>
      </c>
      <c r="V6" s="149"/>
    </row>
    <row r="7" spans="1:24" ht="22.5" thickTop="1" thickBot="1" x14ac:dyDescent="0.3">
      <c r="A7" s="89"/>
      <c r="B7" s="92"/>
      <c r="C7" s="95"/>
      <c r="D7" s="98"/>
      <c r="E7" s="95"/>
      <c r="F7" s="58">
        <v>5</v>
      </c>
      <c r="G7" s="7" t="s">
        <v>75</v>
      </c>
      <c r="H7" s="8">
        <f>E3/COS(D3)</f>
        <v>2166.5463433017626</v>
      </c>
      <c r="I7" s="8">
        <f>H7</f>
        <v>2166.5463433017626</v>
      </c>
      <c r="J7" s="134">
        <v>1</v>
      </c>
      <c r="K7" s="30"/>
      <c r="L7" s="31"/>
      <c r="M7" s="31"/>
      <c r="N7" s="31"/>
      <c r="O7" s="32">
        <f>B3*I7*J7/1000</f>
        <v>2.1665463433017624</v>
      </c>
      <c r="P7" s="2">
        <f>7850*0.01*0.1</f>
        <v>7.8500000000000005</v>
      </c>
      <c r="Q7" s="2">
        <f t="shared" si="1"/>
        <v>17.007388794918835</v>
      </c>
      <c r="R7" s="76"/>
      <c r="S7" s="67"/>
      <c r="T7" s="2">
        <f>0.01+0.01+0.1+0.1</f>
        <v>0.22000000000000003</v>
      </c>
      <c r="U7" s="59">
        <f>I7/1000*T7*J7</f>
        <v>0.47664019552638781</v>
      </c>
      <c r="V7" s="149"/>
    </row>
    <row r="8" spans="1:24" ht="22.5" thickTop="1" thickBot="1" x14ac:dyDescent="0.3">
      <c r="A8" s="135"/>
      <c r="B8" s="136"/>
      <c r="C8" s="137"/>
      <c r="D8" s="99"/>
      <c r="E8" s="137"/>
      <c r="F8" s="138" t="s">
        <v>73</v>
      </c>
      <c r="G8" s="139" t="s">
        <v>106</v>
      </c>
      <c r="H8" s="140" t="s">
        <v>73</v>
      </c>
      <c r="I8" s="141" t="s">
        <v>73</v>
      </c>
      <c r="J8" s="142">
        <v>6</v>
      </c>
      <c r="K8" s="143"/>
      <c r="L8" s="144"/>
      <c r="M8" s="144"/>
      <c r="N8" s="144"/>
      <c r="O8" s="145"/>
      <c r="P8" s="2" t="s">
        <v>81</v>
      </c>
      <c r="Q8" s="2" t="e">
        <f t="shared" si="1"/>
        <v>#VALUE!</v>
      </c>
      <c r="R8" s="76"/>
      <c r="S8" s="67"/>
      <c r="V8" s="149"/>
    </row>
    <row r="9" spans="1:24" ht="22.5" customHeight="1" thickTop="1" thickBot="1" x14ac:dyDescent="0.3">
      <c r="A9" s="88" t="s">
        <v>21</v>
      </c>
      <c r="B9" s="91">
        <v>3</v>
      </c>
      <c r="C9" s="94">
        <v>-29.146000000000001</v>
      </c>
      <c r="D9" s="97">
        <f>ABS(ATAN(C9/100))</f>
        <v>0.28360363462938742</v>
      </c>
      <c r="E9" s="94">
        <v>1930</v>
      </c>
      <c r="F9" s="57">
        <v>1</v>
      </c>
      <c r="G9" s="4" t="s">
        <v>70</v>
      </c>
      <c r="H9" s="5">
        <f>E9/COS(D9)</f>
        <v>2010.305020467501</v>
      </c>
      <c r="I9" s="6">
        <f>ROUNDUP((H9+TAN(D9)*(82.5)),0)</f>
        <v>2035</v>
      </c>
      <c r="J9" s="13">
        <v>1</v>
      </c>
      <c r="K9" s="27">
        <f>B9*I9*J9/1000</f>
        <v>6.1050000000000004</v>
      </c>
      <c r="L9" s="28"/>
      <c r="M9" s="28"/>
      <c r="N9" s="28"/>
      <c r="O9" s="29"/>
      <c r="P9" s="59">
        <v>7.74</v>
      </c>
      <c r="Q9" s="59">
        <f>I9/1000*P9*J9</f>
        <v>15.750900000000001</v>
      </c>
      <c r="R9" s="76">
        <f>SUM(Q9:Q13)</f>
        <v>177.76007962148827</v>
      </c>
      <c r="S9" s="67">
        <f>B9*R9</f>
        <v>533.28023886446476</v>
      </c>
      <c r="T9" s="59">
        <f>PI()*0.0825</f>
        <v>0.25918139392115797</v>
      </c>
      <c r="U9" s="59">
        <f>I9/1000*T9*J9</f>
        <v>0.52743413662955652</v>
      </c>
      <c r="V9" s="148">
        <f>SUM(U9:U13)</f>
        <v>5.1448526477774612</v>
      </c>
    </row>
    <row r="10" spans="1:24" ht="22.5" customHeight="1" thickTop="1" thickBot="1" x14ac:dyDescent="0.3">
      <c r="A10" s="89"/>
      <c r="B10" s="92"/>
      <c r="C10" s="95"/>
      <c r="D10" s="98"/>
      <c r="E10" s="95"/>
      <c r="F10" s="58">
        <v>2</v>
      </c>
      <c r="G10" s="7" t="s">
        <v>71</v>
      </c>
      <c r="H10" s="8">
        <v>75</v>
      </c>
      <c r="I10" s="9">
        <v>75</v>
      </c>
      <c r="J10" s="134">
        <v>2</v>
      </c>
      <c r="K10" s="30"/>
      <c r="L10" s="31">
        <f>B9*I10*J10/1000</f>
        <v>0.45</v>
      </c>
      <c r="M10" s="31"/>
      <c r="N10" s="31"/>
      <c r="O10" s="32"/>
      <c r="P10" s="59">
        <f>7850*0.004*0.075</f>
        <v>2.355</v>
      </c>
      <c r="Q10" s="59">
        <f>I10/1000*P10*J10</f>
        <v>0.35325000000000001</v>
      </c>
      <c r="R10" s="76"/>
      <c r="S10" s="67"/>
      <c r="T10" s="59">
        <f>0.075</f>
        <v>7.4999999999999997E-2</v>
      </c>
      <c r="U10" s="59">
        <f t="shared" ref="U10:U12" si="2">I10/1000*T10*J10</f>
        <v>1.125E-2</v>
      </c>
      <c r="V10" s="149"/>
    </row>
    <row r="11" spans="1:24" ht="22.5" customHeight="1" thickTop="1" thickBot="1" x14ac:dyDescent="0.3">
      <c r="A11" s="89"/>
      <c r="B11" s="92"/>
      <c r="C11" s="95"/>
      <c r="D11" s="98"/>
      <c r="E11" s="95"/>
      <c r="F11" s="58">
        <v>3</v>
      </c>
      <c r="G11" s="7" t="s">
        <v>86</v>
      </c>
      <c r="H11" s="8">
        <v>1353</v>
      </c>
      <c r="I11" s="8">
        <f>H11</f>
        <v>1353</v>
      </c>
      <c r="J11" s="134">
        <v>15</v>
      </c>
      <c r="K11" s="30"/>
      <c r="L11" s="31"/>
      <c r="M11" s="31">
        <f>B9*I11*J11/1000</f>
        <v>60.884999999999998</v>
      </c>
      <c r="N11" s="31"/>
      <c r="O11" s="32"/>
      <c r="P11" s="59">
        <f>7850*0.01*0.07</f>
        <v>5.4950000000000001</v>
      </c>
      <c r="Q11" s="59">
        <f>I11/1000*P11*J11</f>
        <v>111.52102499999999</v>
      </c>
      <c r="R11" s="76"/>
      <c r="S11" s="67"/>
      <c r="T11" s="59">
        <f>0.01+0.01+0.07+0.07</f>
        <v>0.16000000000000003</v>
      </c>
      <c r="U11" s="59">
        <f t="shared" si="2"/>
        <v>3.2472000000000003</v>
      </c>
      <c r="V11" s="149"/>
    </row>
    <row r="12" spans="1:24" ht="22.5" customHeight="1" thickTop="1" thickBot="1" x14ac:dyDescent="0.3">
      <c r="A12" s="89"/>
      <c r="B12" s="92"/>
      <c r="C12" s="95"/>
      <c r="D12" s="98"/>
      <c r="E12" s="95"/>
      <c r="F12" s="58">
        <v>4</v>
      </c>
      <c r="G12" s="7" t="str">
        <f>"P10x"&amp;ROUND(220*COS(D9),0)</f>
        <v>P10x211</v>
      </c>
      <c r="H12" s="8">
        <f>E9/COS(D9)</f>
        <v>2010.305020467501</v>
      </c>
      <c r="I12" s="9">
        <f>ROUNDUP((H12+TAN(D9)*(ROUND(220*COS(D9),0))),0)</f>
        <v>2072</v>
      </c>
      <c r="J12" s="134">
        <v>1</v>
      </c>
      <c r="K12" s="30"/>
      <c r="L12" s="31"/>
      <c r="M12" s="31"/>
      <c r="N12" s="31">
        <f>B9*I12*J12/1000</f>
        <v>6.2160000000000002</v>
      </c>
      <c r="O12" s="32"/>
      <c r="P12" s="51">
        <f>7850*0.01*(0.22*COS(D9))</f>
        <v>16.580120758116983</v>
      </c>
      <c r="Q12" s="59">
        <f t="shared" ref="Q12:Q14" si="3">I12/1000*P12*J12</f>
        <v>34.354010210818387</v>
      </c>
      <c r="R12" s="76"/>
      <c r="S12" s="67"/>
      <c r="T12" s="59">
        <f>0.01+0.01+(2*0.22*COS(D9))</f>
        <v>0.44242345880552825</v>
      </c>
      <c r="U12" s="59">
        <f t="shared" si="2"/>
        <v>0.91670140664505451</v>
      </c>
      <c r="V12" s="149"/>
    </row>
    <row r="13" spans="1:24" ht="22.5" customHeight="1" thickTop="1" thickBot="1" x14ac:dyDescent="0.3">
      <c r="A13" s="89"/>
      <c r="B13" s="92"/>
      <c r="C13" s="95"/>
      <c r="D13" s="98"/>
      <c r="E13" s="95"/>
      <c r="F13" s="58">
        <v>5</v>
      </c>
      <c r="G13" s="7" t="s">
        <v>75</v>
      </c>
      <c r="H13" s="8">
        <f>E9/COS(D9)</f>
        <v>2010.305020467501</v>
      </c>
      <c r="I13" s="8">
        <f>H13</f>
        <v>2010.305020467501</v>
      </c>
      <c r="J13" s="134">
        <v>1</v>
      </c>
      <c r="K13" s="30"/>
      <c r="L13" s="31"/>
      <c r="M13" s="31"/>
      <c r="N13" s="31"/>
      <c r="O13" s="32">
        <f>B9*I13*J13/1000</f>
        <v>6.0309150614025029</v>
      </c>
      <c r="P13" s="59">
        <f>7850*0.01*0.1</f>
        <v>7.8500000000000005</v>
      </c>
      <c r="Q13" s="59">
        <f t="shared" si="3"/>
        <v>15.780894410669882</v>
      </c>
      <c r="R13" s="76"/>
      <c r="S13" s="67"/>
      <c r="T13" s="59">
        <f>0.01+0.01+0.1+0.1</f>
        <v>0.22000000000000003</v>
      </c>
      <c r="U13" s="59">
        <f>I13/1000*T13*J13</f>
        <v>0.44226710450285023</v>
      </c>
      <c r="V13" s="149"/>
    </row>
    <row r="14" spans="1:24" ht="22.5" customHeight="1" thickTop="1" thickBot="1" x14ac:dyDescent="0.3">
      <c r="A14" s="135"/>
      <c r="B14" s="136"/>
      <c r="C14" s="137"/>
      <c r="D14" s="99"/>
      <c r="E14" s="137"/>
      <c r="F14" s="138" t="s">
        <v>73</v>
      </c>
      <c r="G14" s="139" t="s">
        <v>106</v>
      </c>
      <c r="H14" s="140" t="s">
        <v>73</v>
      </c>
      <c r="I14" s="141" t="s">
        <v>73</v>
      </c>
      <c r="J14" s="142">
        <v>6</v>
      </c>
      <c r="K14" s="143"/>
      <c r="L14" s="144"/>
      <c r="M14" s="144"/>
      <c r="N14" s="144"/>
      <c r="O14" s="145"/>
      <c r="P14" s="59" t="s">
        <v>81</v>
      </c>
      <c r="Q14" s="59" t="e">
        <f t="shared" si="3"/>
        <v>#VALUE!</v>
      </c>
      <c r="R14" s="76"/>
      <c r="S14" s="67"/>
      <c r="T14" s="59"/>
      <c r="U14" s="59"/>
      <c r="V14" s="149"/>
    </row>
    <row r="15" spans="1:24" ht="22.5" customHeight="1" thickTop="1" thickBot="1" x14ac:dyDescent="0.3">
      <c r="A15" s="88" t="s">
        <v>22</v>
      </c>
      <c r="B15" s="91">
        <v>2</v>
      </c>
      <c r="C15" s="94">
        <v>0</v>
      </c>
      <c r="D15" s="97">
        <f>ABS(ATAN(C15/100))</f>
        <v>0</v>
      </c>
      <c r="E15" s="94">
        <v>2040</v>
      </c>
      <c r="F15" s="57">
        <v>1</v>
      </c>
      <c r="G15" s="4" t="s">
        <v>70</v>
      </c>
      <c r="H15" s="5">
        <f>E15/COS(D15)</f>
        <v>2040</v>
      </c>
      <c r="I15" s="6">
        <f>ROUNDUP((H15+TAN(D15)*(82.5)),0)</f>
        <v>2040</v>
      </c>
      <c r="J15" s="13">
        <v>1</v>
      </c>
      <c r="K15" s="27">
        <f>B15*I15*J15/1000</f>
        <v>4.08</v>
      </c>
      <c r="L15" s="28"/>
      <c r="M15" s="28"/>
      <c r="N15" s="28"/>
      <c r="O15" s="29"/>
      <c r="P15" s="59">
        <v>7.74</v>
      </c>
      <c r="Q15" s="59">
        <f>I15/1000*P15*J15</f>
        <v>15.7896</v>
      </c>
      <c r="R15" s="76">
        <f>SUM(Q15:Q19)</f>
        <v>186.34341000000001</v>
      </c>
      <c r="S15" s="67">
        <f>B15*R15</f>
        <v>372.68682000000001</v>
      </c>
      <c r="T15" s="59">
        <f>PI()*0.0825</f>
        <v>0.25918139392115797</v>
      </c>
      <c r="U15" s="59">
        <f>I15/1000*T15*J15</f>
        <v>0.52873004359916231</v>
      </c>
      <c r="V15" s="148">
        <f>SUM(U15:U19)</f>
        <v>5.3908600435991625</v>
      </c>
      <c r="X15" s="3"/>
    </row>
    <row r="16" spans="1:24" ht="22.5" customHeight="1" thickTop="1" thickBot="1" x14ac:dyDescent="0.3">
      <c r="A16" s="89"/>
      <c r="B16" s="92"/>
      <c r="C16" s="95"/>
      <c r="D16" s="98"/>
      <c r="E16" s="95"/>
      <c r="F16" s="58">
        <v>2</v>
      </c>
      <c r="G16" s="7" t="s">
        <v>71</v>
      </c>
      <c r="H16" s="8">
        <v>75</v>
      </c>
      <c r="I16" s="9">
        <v>75</v>
      </c>
      <c r="J16" s="134">
        <v>2</v>
      </c>
      <c r="K16" s="30"/>
      <c r="L16" s="31">
        <f>B15*I16*J16/1000</f>
        <v>0.3</v>
      </c>
      <c r="M16" s="31"/>
      <c r="N16" s="31"/>
      <c r="O16" s="32"/>
      <c r="P16" s="59">
        <f>7850*0.004*0.075</f>
        <v>2.355</v>
      </c>
      <c r="Q16" s="59">
        <f>I16/1000*P16*J16</f>
        <v>0.35325000000000001</v>
      </c>
      <c r="R16" s="76"/>
      <c r="S16" s="67"/>
      <c r="T16" s="59">
        <f>0.075</f>
        <v>7.4999999999999997E-2</v>
      </c>
      <c r="U16" s="59">
        <f t="shared" ref="U16:U18" si="4">I16/1000*T16*J16</f>
        <v>1.125E-2</v>
      </c>
      <c r="V16" s="149"/>
      <c r="X16" s="3"/>
    </row>
    <row r="17" spans="1:22" ht="22.5" customHeight="1" thickTop="1" thickBot="1" x14ac:dyDescent="0.3">
      <c r="A17" s="89"/>
      <c r="B17" s="92"/>
      <c r="C17" s="95"/>
      <c r="D17" s="98"/>
      <c r="E17" s="95"/>
      <c r="F17" s="58">
        <v>3</v>
      </c>
      <c r="G17" s="7" t="s">
        <v>88</v>
      </c>
      <c r="H17" s="8">
        <v>1353</v>
      </c>
      <c r="I17" s="8">
        <f>H17</f>
        <v>1353</v>
      </c>
      <c r="J17" s="134">
        <v>16</v>
      </c>
      <c r="K17" s="30"/>
      <c r="L17" s="31"/>
      <c r="M17" s="31">
        <f>B15*I17*J17/1000</f>
        <v>43.295999999999999</v>
      </c>
      <c r="N17" s="31"/>
      <c r="O17" s="32"/>
      <c r="P17" s="59">
        <f>7850*0.01*0.07</f>
        <v>5.4950000000000001</v>
      </c>
      <c r="Q17" s="59">
        <f>I17/1000*P17*J17</f>
        <v>118.95576</v>
      </c>
      <c r="R17" s="76"/>
      <c r="S17" s="67"/>
      <c r="T17" s="59">
        <f>0.01+0.01+0.07+0.07</f>
        <v>0.16000000000000003</v>
      </c>
      <c r="U17" s="59">
        <f t="shared" si="4"/>
        <v>3.4636800000000005</v>
      </c>
      <c r="V17" s="149"/>
    </row>
    <row r="18" spans="1:22" ht="22.5" customHeight="1" thickTop="1" thickBot="1" x14ac:dyDescent="0.3">
      <c r="A18" s="89"/>
      <c r="B18" s="92"/>
      <c r="C18" s="95"/>
      <c r="D18" s="98"/>
      <c r="E18" s="95"/>
      <c r="F18" s="58">
        <v>4</v>
      </c>
      <c r="G18" s="7" t="str">
        <f>"P10x"&amp;ROUND(220*COS(D15),0)</f>
        <v>P10x220</v>
      </c>
      <c r="H18" s="8">
        <f>E15/COS(D15)</f>
        <v>2040</v>
      </c>
      <c r="I18" s="9">
        <f>ROUNDUP((H18+TAN(D15)*(ROUND(220*COS(D15),0))),0)</f>
        <v>2040</v>
      </c>
      <c r="J18" s="134">
        <v>1</v>
      </c>
      <c r="K18" s="30"/>
      <c r="L18" s="31"/>
      <c r="M18" s="31"/>
      <c r="N18" s="31">
        <f>B15*I18*J18/1000</f>
        <v>4.08</v>
      </c>
      <c r="O18" s="32"/>
      <c r="P18" s="51">
        <f>7850*0.01*(0.22*COS(D15))</f>
        <v>17.27</v>
      </c>
      <c r="Q18" s="59">
        <f t="shared" ref="Q18:Q20" si="5">I18/1000*P18*J18</f>
        <v>35.230800000000002</v>
      </c>
      <c r="R18" s="76"/>
      <c r="S18" s="67"/>
      <c r="T18" s="59">
        <f>0.01+0.01+(2*0.22*COS(D15))</f>
        <v>0.46</v>
      </c>
      <c r="U18" s="59">
        <f t="shared" si="4"/>
        <v>0.93840000000000001</v>
      </c>
      <c r="V18" s="149"/>
    </row>
    <row r="19" spans="1:22" ht="22.5" customHeight="1" thickTop="1" thickBot="1" x14ac:dyDescent="0.3">
      <c r="A19" s="89"/>
      <c r="B19" s="92"/>
      <c r="C19" s="95"/>
      <c r="D19" s="98"/>
      <c r="E19" s="95"/>
      <c r="F19" s="58">
        <v>5</v>
      </c>
      <c r="G19" s="7" t="s">
        <v>75</v>
      </c>
      <c r="H19" s="8">
        <f>E15/COS(D15)</f>
        <v>2040</v>
      </c>
      <c r="I19" s="8">
        <f>H19</f>
        <v>2040</v>
      </c>
      <c r="J19" s="134">
        <v>1</v>
      </c>
      <c r="K19" s="30"/>
      <c r="L19" s="31"/>
      <c r="M19" s="31"/>
      <c r="N19" s="31"/>
      <c r="O19" s="32">
        <f>B15*I19*J19/1000</f>
        <v>4.08</v>
      </c>
      <c r="P19" s="59">
        <f>7850*0.01*0.1</f>
        <v>7.8500000000000005</v>
      </c>
      <c r="Q19" s="59">
        <f t="shared" si="5"/>
        <v>16.014000000000003</v>
      </c>
      <c r="R19" s="76"/>
      <c r="S19" s="67"/>
      <c r="T19" s="59">
        <f>0.01+0.01+0.1+0.1</f>
        <v>0.22000000000000003</v>
      </c>
      <c r="U19" s="59">
        <f>I19/1000*T19*J19</f>
        <v>0.44880000000000009</v>
      </c>
      <c r="V19" s="149"/>
    </row>
    <row r="20" spans="1:22" ht="22.5" customHeight="1" thickTop="1" thickBot="1" x14ac:dyDescent="0.3">
      <c r="A20" s="135"/>
      <c r="B20" s="136"/>
      <c r="C20" s="137"/>
      <c r="D20" s="99"/>
      <c r="E20" s="137"/>
      <c r="F20" s="138" t="s">
        <v>73</v>
      </c>
      <c r="G20" s="139" t="s">
        <v>106</v>
      </c>
      <c r="H20" s="140" t="s">
        <v>73</v>
      </c>
      <c r="I20" s="141" t="s">
        <v>73</v>
      </c>
      <c r="J20" s="142">
        <v>6</v>
      </c>
      <c r="K20" s="143"/>
      <c r="L20" s="144"/>
      <c r="M20" s="144"/>
      <c r="N20" s="144"/>
      <c r="O20" s="145"/>
      <c r="P20" s="59" t="s">
        <v>81</v>
      </c>
      <c r="Q20" s="59" t="e">
        <f t="shared" si="5"/>
        <v>#VALUE!</v>
      </c>
      <c r="R20" s="76"/>
      <c r="S20" s="67"/>
      <c r="T20" s="59"/>
      <c r="U20" s="59"/>
      <c r="V20" s="149"/>
    </row>
    <row r="21" spans="1:22" ht="22.5" customHeight="1" thickTop="1" thickBot="1" x14ac:dyDescent="0.3">
      <c r="A21" s="88" t="s">
        <v>23</v>
      </c>
      <c r="B21" s="91">
        <v>2</v>
      </c>
      <c r="C21" s="94">
        <v>0</v>
      </c>
      <c r="D21" s="97">
        <f>ABS(ATAN(C21/100))</f>
        <v>0</v>
      </c>
      <c r="E21" s="94">
        <v>1930</v>
      </c>
      <c r="F21" s="57">
        <v>1</v>
      </c>
      <c r="G21" s="4" t="s">
        <v>70</v>
      </c>
      <c r="H21" s="5">
        <f>E21/COS(D21)</f>
        <v>1930</v>
      </c>
      <c r="I21" s="6">
        <f>ROUNDUP((H21+TAN(D21)*(82.5)),0)</f>
        <v>1930</v>
      </c>
      <c r="J21" s="13">
        <v>1</v>
      </c>
      <c r="K21" s="27">
        <f>B21*I21*J21/1000</f>
        <v>3.86</v>
      </c>
      <c r="L21" s="28"/>
      <c r="M21" s="28"/>
      <c r="N21" s="28"/>
      <c r="O21" s="29"/>
      <c r="P21" s="59">
        <v>7.74</v>
      </c>
      <c r="Q21" s="59">
        <f>I21/1000*P21*J21</f>
        <v>14.9382</v>
      </c>
      <c r="R21" s="76">
        <f>SUM(Q21:Q25)</f>
        <v>175.29407499999999</v>
      </c>
      <c r="S21" s="67">
        <f>B21*R21</f>
        <v>350.58814999999998</v>
      </c>
      <c r="T21" s="59">
        <f>PI()*0.0825</f>
        <v>0.25918139392115797</v>
      </c>
      <c r="U21" s="59">
        <f>I21/1000*T21*J21</f>
        <v>0.50022009026783487</v>
      </c>
      <c r="V21" s="148">
        <f>SUM(U21:U25)</f>
        <v>5.0710700902678356</v>
      </c>
    </row>
    <row r="22" spans="1:22" ht="22.5" customHeight="1" thickTop="1" thickBot="1" x14ac:dyDescent="0.3">
      <c r="A22" s="89"/>
      <c r="B22" s="92"/>
      <c r="C22" s="95"/>
      <c r="D22" s="98"/>
      <c r="E22" s="95"/>
      <c r="F22" s="58">
        <v>2</v>
      </c>
      <c r="G22" s="7" t="s">
        <v>71</v>
      </c>
      <c r="H22" s="8">
        <v>75</v>
      </c>
      <c r="I22" s="9">
        <v>75</v>
      </c>
      <c r="J22" s="134">
        <v>2</v>
      </c>
      <c r="K22" s="30"/>
      <c r="L22" s="31">
        <f>B21*I22*J22/1000</f>
        <v>0.3</v>
      </c>
      <c r="M22" s="31"/>
      <c r="N22" s="31"/>
      <c r="O22" s="32"/>
      <c r="P22" s="59">
        <f>7850*0.004*0.075</f>
        <v>2.355</v>
      </c>
      <c r="Q22" s="59">
        <f>I22/1000*P22*J22</f>
        <v>0.35325000000000001</v>
      </c>
      <c r="R22" s="76"/>
      <c r="S22" s="67"/>
      <c r="T22" s="59">
        <f>0.075</f>
        <v>7.4999999999999997E-2</v>
      </c>
      <c r="U22" s="59">
        <f t="shared" ref="U22:U24" si="6">I22/1000*T22*J22</f>
        <v>1.125E-2</v>
      </c>
      <c r="V22" s="149"/>
    </row>
    <row r="23" spans="1:22" ht="22.5" customHeight="1" thickTop="1" thickBot="1" x14ac:dyDescent="0.3">
      <c r="A23" s="89"/>
      <c r="B23" s="92"/>
      <c r="C23" s="95"/>
      <c r="D23" s="98"/>
      <c r="E23" s="95"/>
      <c r="F23" s="58">
        <v>3</v>
      </c>
      <c r="G23" s="7" t="s">
        <v>86</v>
      </c>
      <c r="H23" s="8">
        <v>1353</v>
      </c>
      <c r="I23" s="8">
        <f>H23</f>
        <v>1353</v>
      </c>
      <c r="J23" s="134">
        <v>15</v>
      </c>
      <c r="K23" s="30"/>
      <c r="L23" s="31"/>
      <c r="M23" s="31">
        <f>B21*I23*J23/1000</f>
        <v>40.590000000000003</v>
      </c>
      <c r="N23" s="31"/>
      <c r="O23" s="32"/>
      <c r="P23" s="59">
        <f>7850*0.01*0.07</f>
        <v>5.4950000000000001</v>
      </c>
      <c r="Q23" s="59">
        <f>I23/1000*P23*J23</f>
        <v>111.52102499999999</v>
      </c>
      <c r="R23" s="76"/>
      <c r="S23" s="67"/>
      <c r="T23" s="59">
        <f>0.01+0.01+0.07+0.07</f>
        <v>0.16000000000000003</v>
      </c>
      <c r="U23" s="59">
        <f t="shared" si="6"/>
        <v>3.2472000000000003</v>
      </c>
      <c r="V23" s="149"/>
    </row>
    <row r="24" spans="1:22" ht="22.5" customHeight="1" thickTop="1" thickBot="1" x14ac:dyDescent="0.3">
      <c r="A24" s="89"/>
      <c r="B24" s="92"/>
      <c r="C24" s="95"/>
      <c r="D24" s="98"/>
      <c r="E24" s="95"/>
      <c r="F24" s="58">
        <v>4</v>
      </c>
      <c r="G24" s="7" t="str">
        <f>"P10x"&amp;ROUND(220*COS(D21),0)</f>
        <v>P10x220</v>
      </c>
      <c r="H24" s="8">
        <f>E21/COS(D21)</f>
        <v>1930</v>
      </c>
      <c r="I24" s="9">
        <f>ROUNDUP((H24+TAN(D21)*(ROUND(220*COS(D21),0))),0)</f>
        <v>1930</v>
      </c>
      <c r="J24" s="134">
        <v>1</v>
      </c>
      <c r="K24" s="30"/>
      <c r="L24" s="31"/>
      <c r="M24" s="31"/>
      <c r="N24" s="31">
        <f>B21*I24*J24/1000</f>
        <v>3.86</v>
      </c>
      <c r="O24" s="32"/>
      <c r="P24" s="51">
        <f>7850*0.01*(0.22*COS(D21))</f>
        <v>17.27</v>
      </c>
      <c r="Q24" s="59">
        <f t="shared" ref="Q24:Q26" si="7">I24/1000*P24*J24</f>
        <v>33.331099999999999</v>
      </c>
      <c r="R24" s="76"/>
      <c r="S24" s="67"/>
      <c r="T24" s="59">
        <f>0.01+0.01+(2*0.22*COS(D21))</f>
        <v>0.46</v>
      </c>
      <c r="U24" s="59">
        <f t="shared" si="6"/>
        <v>0.88780000000000003</v>
      </c>
      <c r="V24" s="149"/>
    </row>
    <row r="25" spans="1:22" ht="22.5" customHeight="1" thickTop="1" thickBot="1" x14ac:dyDescent="0.3">
      <c r="A25" s="89"/>
      <c r="B25" s="92"/>
      <c r="C25" s="95"/>
      <c r="D25" s="98"/>
      <c r="E25" s="95"/>
      <c r="F25" s="58">
        <v>5</v>
      </c>
      <c r="G25" s="7" t="s">
        <v>75</v>
      </c>
      <c r="H25" s="8">
        <f>E21/COS(D21)</f>
        <v>1930</v>
      </c>
      <c r="I25" s="8">
        <f>H25</f>
        <v>1930</v>
      </c>
      <c r="J25" s="134">
        <v>1</v>
      </c>
      <c r="K25" s="30"/>
      <c r="L25" s="31"/>
      <c r="M25" s="31"/>
      <c r="N25" s="31"/>
      <c r="O25" s="32">
        <f>B21*I25*J25/1000</f>
        <v>3.86</v>
      </c>
      <c r="P25" s="59">
        <f>7850*0.01*0.1</f>
        <v>7.8500000000000005</v>
      </c>
      <c r="Q25" s="59">
        <f t="shared" si="7"/>
        <v>15.150500000000001</v>
      </c>
      <c r="R25" s="76"/>
      <c r="S25" s="67"/>
      <c r="T25" s="59">
        <f>0.01+0.01+0.1+0.1</f>
        <v>0.22000000000000003</v>
      </c>
      <c r="U25" s="59">
        <f>I25/1000*T25*J25</f>
        <v>0.42460000000000003</v>
      </c>
      <c r="V25" s="149"/>
    </row>
    <row r="26" spans="1:22" ht="22.5" customHeight="1" thickTop="1" thickBot="1" x14ac:dyDescent="0.3">
      <c r="A26" s="135"/>
      <c r="B26" s="136"/>
      <c r="C26" s="137"/>
      <c r="D26" s="99"/>
      <c r="E26" s="137"/>
      <c r="F26" s="138" t="s">
        <v>73</v>
      </c>
      <c r="G26" s="139" t="s">
        <v>106</v>
      </c>
      <c r="H26" s="140" t="s">
        <v>73</v>
      </c>
      <c r="I26" s="141" t="s">
        <v>73</v>
      </c>
      <c r="J26" s="142">
        <v>6</v>
      </c>
      <c r="K26" s="143"/>
      <c r="L26" s="144"/>
      <c r="M26" s="144"/>
      <c r="N26" s="144"/>
      <c r="O26" s="145"/>
      <c r="P26" s="59" t="s">
        <v>81</v>
      </c>
      <c r="Q26" s="59" t="e">
        <f t="shared" si="7"/>
        <v>#VALUE!</v>
      </c>
      <c r="R26" s="76"/>
      <c r="S26" s="67"/>
      <c r="T26" s="59"/>
      <c r="U26" s="59"/>
      <c r="V26" s="149"/>
    </row>
    <row r="27" spans="1:22" ht="22.5" customHeight="1" thickTop="1" thickBot="1" x14ac:dyDescent="0.3">
      <c r="A27" s="88" t="s">
        <v>24</v>
      </c>
      <c r="B27" s="91">
        <v>1</v>
      </c>
      <c r="C27" s="94">
        <v>0</v>
      </c>
      <c r="D27" s="97">
        <f>ABS(ATAN(C27/100))</f>
        <v>0</v>
      </c>
      <c r="E27" s="94">
        <v>1128</v>
      </c>
      <c r="F27" s="57">
        <v>1</v>
      </c>
      <c r="G27" s="4" t="s">
        <v>70</v>
      </c>
      <c r="H27" s="5">
        <f>E27/COS(D27)</f>
        <v>1128</v>
      </c>
      <c r="I27" s="6">
        <f>ROUNDUP((H27+TAN(D27)*(82.5)),0)</f>
        <v>1128</v>
      </c>
      <c r="J27" s="13">
        <v>1</v>
      </c>
      <c r="K27" s="27">
        <f>B27*I27*J27/1000</f>
        <v>1.1279999999999999</v>
      </c>
      <c r="L27" s="28"/>
      <c r="M27" s="28"/>
      <c r="N27" s="28"/>
      <c r="O27" s="29"/>
      <c r="P27" s="59">
        <v>7.74</v>
      </c>
      <c r="Q27" s="59">
        <f>I27/1000*P27*J27</f>
        <v>8.7307199999999998</v>
      </c>
      <c r="R27" s="76">
        <f>SUM(Q27:Q31)</f>
        <v>104.33194499999999</v>
      </c>
      <c r="S27" s="67">
        <f>B27*R27</f>
        <v>104.33194499999999</v>
      </c>
      <c r="T27" s="59">
        <f>PI()*0.0825</f>
        <v>0.25918139392115797</v>
      </c>
      <c r="U27" s="59">
        <f>I27/1000*T27*J27</f>
        <v>0.29235661234306615</v>
      </c>
      <c r="V27" s="148">
        <f>SUM(U27:U31)</f>
        <v>3.0189666123430663</v>
      </c>
    </row>
    <row r="28" spans="1:22" ht="16.5" customHeight="1" thickTop="1" thickBot="1" x14ac:dyDescent="0.3">
      <c r="A28" s="89"/>
      <c r="B28" s="92"/>
      <c r="C28" s="95"/>
      <c r="D28" s="98"/>
      <c r="E28" s="95"/>
      <c r="F28" s="58">
        <v>2</v>
      </c>
      <c r="G28" s="7" t="s">
        <v>71</v>
      </c>
      <c r="H28" s="8">
        <v>75</v>
      </c>
      <c r="I28" s="9">
        <v>75</v>
      </c>
      <c r="J28" s="134">
        <v>2</v>
      </c>
      <c r="K28" s="30"/>
      <c r="L28" s="31">
        <f>B27*I28*J28/1000</f>
        <v>0.15</v>
      </c>
      <c r="M28" s="31"/>
      <c r="N28" s="31"/>
      <c r="O28" s="32"/>
      <c r="P28" s="59">
        <f>7850*0.004*0.075</f>
        <v>2.355</v>
      </c>
      <c r="Q28" s="59">
        <f>I28/1000*P28*J28</f>
        <v>0.35325000000000001</v>
      </c>
      <c r="R28" s="76"/>
      <c r="S28" s="67"/>
      <c r="T28" s="59">
        <f>0.075</f>
        <v>7.4999999999999997E-2</v>
      </c>
      <c r="U28" s="59">
        <f t="shared" ref="U28:U30" si="8">I28/1000*T28*J28</f>
        <v>1.125E-2</v>
      </c>
      <c r="V28" s="149"/>
    </row>
    <row r="29" spans="1:22" ht="16.5" customHeight="1" thickTop="1" thickBot="1" x14ac:dyDescent="0.3">
      <c r="A29" s="89"/>
      <c r="B29" s="92"/>
      <c r="C29" s="95"/>
      <c r="D29" s="98"/>
      <c r="E29" s="95"/>
      <c r="F29" s="58">
        <v>3</v>
      </c>
      <c r="G29" s="7" t="s">
        <v>89</v>
      </c>
      <c r="H29" s="8">
        <v>1353</v>
      </c>
      <c r="I29" s="8">
        <f>H29</f>
        <v>1353</v>
      </c>
      <c r="J29" s="134">
        <v>9</v>
      </c>
      <c r="K29" s="30"/>
      <c r="L29" s="31"/>
      <c r="M29" s="31">
        <f>B27*I29*J29/1000</f>
        <v>12.177</v>
      </c>
      <c r="N29" s="31"/>
      <c r="O29" s="32"/>
      <c r="P29" s="59">
        <f>7850*0.01*0.07</f>
        <v>5.4950000000000001</v>
      </c>
      <c r="Q29" s="59">
        <f>I29/1000*P29*J29</f>
        <v>66.912615000000002</v>
      </c>
      <c r="R29" s="76"/>
      <c r="S29" s="67"/>
      <c r="T29" s="59">
        <f>0.01+0.01+0.07+0.07</f>
        <v>0.16000000000000003</v>
      </c>
      <c r="U29" s="59">
        <f t="shared" si="8"/>
        <v>1.9483200000000003</v>
      </c>
      <c r="V29" s="149"/>
    </row>
    <row r="30" spans="1:22" ht="22.5" customHeight="1" thickTop="1" thickBot="1" x14ac:dyDescent="0.3">
      <c r="A30" s="89"/>
      <c r="B30" s="92"/>
      <c r="C30" s="95"/>
      <c r="D30" s="98"/>
      <c r="E30" s="95"/>
      <c r="F30" s="58">
        <v>4</v>
      </c>
      <c r="G30" s="7" t="str">
        <f>"P10x"&amp;ROUND(220*COS(D27),0)</f>
        <v>P10x220</v>
      </c>
      <c r="H30" s="8">
        <f>E27/COS(D27)</f>
        <v>1128</v>
      </c>
      <c r="I30" s="9">
        <f>ROUNDUP((H30+TAN(D27)*(ROUND(220*COS(D27),0))),0)</f>
        <v>1128</v>
      </c>
      <c r="J30" s="134">
        <v>1</v>
      </c>
      <c r="K30" s="30"/>
      <c r="L30" s="31"/>
      <c r="M30" s="31"/>
      <c r="N30" s="31">
        <f>B27*I30*J30/1000</f>
        <v>1.1279999999999999</v>
      </c>
      <c r="O30" s="32"/>
      <c r="P30" s="51">
        <f>7850*0.01*(0.22*COS(D27))</f>
        <v>17.27</v>
      </c>
      <c r="Q30" s="59">
        <f t="shared" ref="Q30:Q32" si="9">I30/1000*P30*J30</f>
        <v>19.480559999999997</v>
      </c>
      <c r="R30" s="76"/>
      <c r="S30" s="67"/>
      <c r="T30" s="59">
        <f>0.01+0.01+(2*0.22*COS(D27))</f>
        <v>0.46</v>
      </c>
      <c r="U30" s="59">
        <f t="shared" si="8"/>
        <v>0.51888000000000001</v>
      </c>
      <c r="V30" s="149"/>
    </row>
    <row r="31" spans="1:22" ht="22.5" customHeight="1" thickTop="1" thickBot="1" x14ac:dyDescent="0.3">
      <c r="A31" s="89"/>
      <c r="B31" s="92"/>
      <c r="C31" s="95"/>
      <c r="D31" s="98"/>
      <c r="E31" s="95"/>
      <c r="F31" s="58">
        <v>5</v>
      </c>
      <c r="G31" s="7" t="s">
        <v>75</v>
      </c>
      <c r="H31" s="8">
        <f>E27/COS(D27)</f>
        <v>1128</v>
      </c>
      <c r="I31" s="8">
        <f>H31</f>
        <v>1128</v>
      </c>
      <c r="J31" s="134">
        <v>1</v>
      </c>
      <c r="K31" s="30"/>
      <c r="L31" s="31"/>
      <c r="M31" s="31"/>
      <c r="N31" s="31"/>
      <c r="O31" s="32">
        <f>B27*I31*J31/1000</f>
        <v>1.1279999999999999</v>
      </c>
      <c r="P31" s="59">
        <f>7850*0.01*0.1</f>
        <v>7.8500000000000005</v>
      </c>
      <c r="Q31" s="59">
        <f t="shared" si="9"/>
        <v>8.8547999999999991</v>
      </c>
      <c r="R31" s="76"/>
      <c r="S31" s="67"/>
      <c r="T31" s="59">
        <f>0.01+0.01+0.1+0.1</f>
        <v>0.22000000000000003</v>
      </c>
      <c r="U31" s="59">
        <f>I31/1000*T31*J31</f>
        <v>0.24816000000000002</v>
      </c>
      <c r="V31" s="149"/>
    </row>
    <row r="32" spans="1:22" ht="22.5" customHeight="1" thickTop="1" thickBot="1" x14ac:dyDescent="0.3">
      <c r="A32" s="135"/>
      <c r="B32" s="136"/>
      <c r="C32" s="137"/>
      <c r="D32" s="99"/>
      <c r="E32" s="137"/>
      <c r="F32" s="138" t="s">
        <v>73</v>
      </c>
      <c r="G32" s="139" t="s">
        <v>106</v>
      </c>
      <c r="H32" s="140" t="s">
        <v>73</v>
      </c>
      <c r="I32" s="141" t="s">
        <v>73</v>
      </c>
      <c r="J32" s="142">
        <v>4</v>
      </c>
      <c r="K32" s="143"/>
      <c r="L32" s="144"/>
      <c r="M32" s="144"/>
      <c r="N32" s="144"/>
      <c r="O32" s="145"/>
      <c r="P32" s="59" t="s">
        <v>81</v>
      </c>
      <c r="Q32" s="59" t="e">
        <f t="shared" si="9"/>
        <v>#VALUE!</v>
      </c>
      <c r="R32" s="76"/>
      <c r="S32" s="67"/>
      <c r="T32" s="59"/>
      <c r="U32" s="59"/>
      <c r="V32" s="149"/>
    </row>
    <row r="33" spans="1:22" ht="22.5" customHeight="1" thickTop="1" thickBot="1" x14ac:dyDescent="0.3">
      <c r="A33" s="88" t="s">
        <v>25</v>
      </c>
      <c r="B33" s="91">
        <v>1</v>
      </c>
      <c r="C33" s="94">
        <v>0</v>
      </c>
      <c r="D33" s="97">
        <f>ABS(ATAN(C33/100))</f>
        <v>0</v>
      </c>
      <c r="E33" s="94">
        <v>1930</v>
      </c>
      <c r="F33" s="57">
        <v>1</v>
      </c>
      <c r="G33" s="4" t="s">
        <v>70</v>
      </c>
      <c r="H33" s="5">
        <f>E33/COS(D33)</f>
        <v>1930</v>
      </c>
      <c r="I33" s="6">
        <f>ROUNDUP((H33+TAN(D33)*(82.5)),0)</f>
        <v>1930</v>
      </c>
      <c r="J33" s="13">
        <v>1</v>
      </c>
      <c r="K33" s="27">
        <f>B33*I33*J33/1000</f>
        <v>1.93</v>
      </c>
      <c r="L33" s="28"/>
      <c r="M33" s="28"/>
      <c r="N33" s="28"/>
      <c r="O33" s="29"/>
      <c r="P33" s="59">
        <v>7.74</v>
      </c>
      <c r="Q33" s="59">
        <f>I33/1000*P33*J33</f>
        <v>14.9382</v>
      </c>
      <c r="R33" s="76">
        <f>SUM(Q33:Q37)</f>
        <v>175.29407499999999</v>
      </c>
      <c r="S33" s="67">
        <f>B33*R33</f>
        <v>175.29407499999999</v>
      </c>
      <c r="T33" s="59">
        <f>PI()*0.0825</f>
        <v>0.25918139392115797</v>
      </c>
      <c r="U33" s="59">
        <f>I33/1000*T33*J33</f>
        <v>0.50022009026783487</v>
      </c>
      <c r="V33" s="148">
        <f>SUM(U33:U37)</f>
        <v>5.0710700902678356</v>
      </c>
    </row>
    <row r="34" spans="1:22" ht="22.5" customHeight="1" thickTop="1" thickBot="1" x14ac:dyDescent="0.3">
      <c r="A34" s="89"/>
      <c r="B34" s="92"/>
      <c r="C34" s="95"/>
      <c r="D34" s="98"/>
      <c r="E34" s="95"/>
      <c r="F34" s="58">
        <v>2</v>
      </c>
      <c r="G34" s="7" t="s">
        <v>71</v>
      </c>
      <c r="H34" s="8">
        <v>75</v>
      </c>
      <c r="I34" s="9">
        <v>75</v>
      </c>
      <c r="J34" s="134">
        <v>2</v>
      </c>
      <c r="K34" s="30"/>
      <c r="L34" s="31">
        <f>B33*I34*J34/1000</f>
        <v>0.15</v>
      </c>
      <c r="M34" s="31"/>
      <c r="N34" s="31"/>
      <c r="O34" s="32"/>
      <c r="P34" s="59">
        <f>7850*0.004*0.075</f>
        <v>2.355</v>
      </c>
      <c r="Q34" s="59">
        <f>I34/1000*P34*J34</f>
        <v>0.35325000000000001</v>
      </c>
      <c r="R34" s="76"/>
      <c r="S34" s="67"/>
      <c r="T34" s="59">
        <f>0.075</f>
        <v>7.4999999999999997E-2</v>
      </c>
      <c r="U34" s="59">
        <f t="shared" ref="U34:U36" si="10">I34/1000*T34*J34</f>
        <v>1.125E-2</v>
      </c>
      <c r="V34" s="149"/>
    </row>
    <row r="35" spans="1:22" ht="22.5" customHeight="1" thickTop="1" thickBot="1" x14ac:dyDescent="0.3">
      <c r="A35" s="89"/>
      <c r="B35" s="92"/>
      <c r="C35" s="95"/>
      <c r="D35" s="98"/>
      <c r="E35" s="95"/>
      <c r="F35" s="58">
        <v>3</v>
      </c>
      <c r="G35" s="7" t="s">
        <v>86</v>
      </c>
      <c r="H35" s="8">
        <v>1353</v>
      </c>
      <c r="I35" s="8">
        <f>H35</f>
        <v>1353</v>
      </c>
      <c r="J35" s="134">
        <v>15</v>
      </c>
      <c r="K35" s="30"/>
      <c r="L35" s="31"/>
      <c r="M35" s="31">
        <f>B33*I35*J35/1000</f>
        <v>20.295000000000002</v>
      </c>
      <c r="N35" s="31"/>
      <c r="O35" s="32"/>
      <c r="P35" s="59">
        <f>7850*0.01*0.07</f>
        <v>5.4950000000000001</v>
      </c>
      <c r="Q35" s="59">
        <f>I35/1000*P35*J35</f>
        <v>111.52102499999999</v>
      </c>
      <c r="R35" s="76"/>
      <c r="S35" s="67"/>
      <c r="T35" s="59">
        <f>0.01+0.01+0.07+0.07</f>
        <v>0.16000000000000003</v>
      </c>
      <c r="U35" s="59">
        <f t="shared" si="10"/>
        <v>3.2472000000000003</v>
      </c>
      <c r="V35" s="149"/>
    </row>
    <row r="36" spans="1:22" ht="22.5" customHeight="1" thickTop="1" thickBot="1" x14ac:dyDescent="0.3">
      <c r="A36" s="89"/>
      <c r="B36" s="92"/>
      <c r="C36" s="95"/>
      <c r="D36" s="98"/>
      <c r="E36" s="95"/>
      <c r="F36" s="58">
        <v>4</v>
      </c>
      <c r="G36" s="7" t="str">
        <f>"P10x"&amp;ROUND(220*COS(D33),0)</f>
        <v>P10x220</v>
      </c>
      <c r="H36" s="8">
        <f>E33/COS(D33)</f>
        <v>1930</v>
      </c>
      <c r="I36" s="9">
        <f>ROUNDUP((H36+TAN(D33)*(ROUND(220*COS(D33),0))),0)</f>
        <v>1930</v>
      </c>
      <c r="J36" s="134">
        <v>1</v>
      </c>
      <c r="K36" s="30"/>
      <c r="L36" s="31"/>
      <c r="M36" s="31"/>
      <c r="N36" s="31">
        <f>B33*I36*J36/1000</f>
        <v>1.93</v>
      </c>
      <c r="O36" s="32"/>
      <c r="P36" s="51">
        <f>7850*0.01*(0.22*COS(D33))</f>
        <v>17.27</v>
      </c>
      <c r="Q36" s="59">
        <f t="shared" ref="Q36:Q38" si="11">I36/1000*P36*J36</f>
        <v>33.331099999999999</v>
      </c>
      <c r="R36" s="76"/>
      <c r="S36" s="67"/>
      <c r="T36" s="59">
        <f>0.01+0.01+(2*0.22*COS(D33))</f>
        <v>0.46</v>
      </c>
      <c r="U36" s="59">
        <f t="shared" si="10"/>
        <v>0.88780000000000003</v>
      </c>
      <c r="V36" s="149"/>
    </row>
    <row r="37" spans="1:22" ht="22.5" customHeight="1" thickTop="1" thickBot="1" x14ac:dyDescent="0.3">
      <c r="A37" s="89"/>
      <c r="B37" s="92"/>
      <c r="C37" s="95"/>
      <c r="D37" s="98"/>
      <c r="E37" s="95"/>
      <c r="F37" s="58">
        <v>5</v>
      </c>
      <c r="G37" s="7" t="s">
        <v>75</v>
      </c>
      <c r="H37" s="8">
        <f>E33/COS(D33)</f>
        <v>1930</v>
      </c>
      <c r="I37" s="8">
        <f>H37</f>
        <v>1930</v>
      </c>
      <c r="J37" s="134">
        <v>1</v>
      </c>
      <c r="K37" s="30"/>
      <c r="L37" s="31"/>
      <c r="M37" s="31"/>
      <c r="N37" s="31"/>
      <c r="O37" s="32">
        <f>B33*I37*J37/1000</f>
        <v>1.93</v>
      </c>
      <c r="P37" s="59">
        <f>7850*0.01*0.1</f>
        <v>7.8500000000000005</v>
      </c>
      <c r="Q37" s="59">
        <f t="shared" si="11"/>
        <v>15.150500000000001</v>
      </c>
      <c r="R37" s="76"/>
      <c r="S37" s="67"/>
      <c r="T37" s="59">
        <f>0.01+0.01+0.1+0.1</f>
        <v>0.22000000000000003</v>
      </c>
      <c r="U37" s="59">
        <f>I37/1000*T37*J37</f>
        <v>0.42460000000000003</v>
      </c>
      <c r="V37" s="149"/>
    </row>
    <row r="38" spans="1:22" ht="22.5" customHeight="1" thickTop="1" thickBot="1" x14ac:dyDescent="0.3">
      <c r="A38" s="135"/>
      <c r="B38" s="136"/>
      <c r="C38" s="137"/>
      <c r="D38" s="99"/>
      <c r="E38" s="137"/>
      <c r="F38" s="138" t="s">
        <v>73</v>
      </c>
      <c r="G38" s="139" t="s">
        <v>106</v>
      </c>
      <c r="H38" s="140" t="s">
        <v>73</v>
      </c>
      <c r="I38" s="141" t="s">
        <v>73</v>
      </c>
      <c r="J38" s="142">
        <v>6</v>
      </c>
      <c r="K38" s="143"/>
      <c r="L38" s="144"/>
      <c r="M38" s="144"/>
      <c r="N38" s="144"/>
      <c r="O38" s="145"/>
      <c r="P38" s="59" t="s">
        <v>81</v>
      </c>
      <c r="Q38" s="59" t="e">
        <f t="shared" si="11"/>
        <v>#VALUE!</v>
      </c>
      <c r="R38" s="76"/>
      <c r="S38" s="67"/>
      <c r="T38" s="59"/>
      <c r="U38" s="59"/>
      <c r="V38" s="149"/>
    </row>
    <row r="39" spans="1:22" ht="22.5" customHeight="1" thickTop="1" thickBot="1" x14ac:dyDescent="0.3">
      <c r="A39" s="88" t="s">
        <v>26</v>
      </c>
      <c r="B39" s="91">
        <v>1</v>
      </c>
      <c r="C39" s="94">
        <v>0</v>
      </c>
      <c r="D39" s="97">
        <f>ABS(ATAN(C39/100))</f>
        <v>0</v>
      </c>
      <c r="E39" s="94">
        <v>2026</v>
      </c>
      <c r="F39" s="57">
        <v>1</v>
      </c>
      <c r="G39" s="4" t="s">
        <v>70</v>
      </c>
      <c r="H39" s="5">
        <f>E39/COS(D39)</f>
        <v>2026</v>
      </c>
      <c r="I39" s="6">
        <f>ROUNDUP((H39+TAN(D39)*(82.5)),0)</f>
        <v>2026</v>
      </c>
      <c r="J39" s="13">
        <v>1</v>
      </c>
      <c r="K39" s="27">
        <f>B39*I39*J39/1000</f>
        <v>2.0259999999999998</v>
      </c>
      <c r="L39" s="28"/>
      <c r="M39" s="28"/>
      <c r="N39" s="28"/>
      <c r="O39" s="29"/>
      <c r="P39" s="59">
        <v>7.74</v>
      </c>
      <c r="Q39" s="59">
        <f>I39/1000*P39*J39</f>
        <v>15.681239999999999</v>
      </c>
      <c r="R39" s="76">
        <f>SUM(Q39:Q43)</f>
        <v>185.88336999999999</v>
      </c>
      <c r="S39" s="67">
        <f>B39*R39</f>
        <v>185.88336999999999</v>
      </c>
      <c r="T39" s="59">
        <f>PI()*0.0825</f>
        <v>0.25918139392115797</v>
      </c>
      <c r="U39" s="59">
        <f>I39/1000*T39*J39</f>
        <v>0.52510150408426604</v>
      </c>
      <c r="V39" s="148">
        <f>SUM(U39:U43)</f>
        <v>5.3777115040842665</v>
      </c>
    </row>
    <row r="40" spans="1:22" ht="22.5" customHeight="1" thickTop="1" thickBot="1" x14ac:dyDescent="0.3">
      <c r="A40" s="89"/>
      <c r="B40" s="92"/>
      <c r="C40" s="95"/>
      <c r="D40" s="98"/>
      <c r="E40" s="95"/>
      <c r="F40" s="58">
        <v>2</v>
      </c>
      <c r="G40" s="7" t="s">
        <v>71</v>
      </c>
      <c r="H40" s="8">
        <v>75</v>
      </c>
      <c r="I40" s="9">
        <v>75</v>
      </c>
      <c r="J40" s="134">
        <v>2</v>
      </c>
      <c r="K40" s="30"/>
      <c r="L40" s="31">
        <f>B39*I40*J40/1000</f>
        <v>0.15</v>
      </c>
      <c r="M40" s="31"/>
      <c r="N40" s="31"/>
      <c r="O40" s="32"/>
      <c r="P40" s="59">
        <f>7850*0.004*0.075</f>
        <v>2.355</v>
      </c>
      <c r="Q40" s="59">
        <f>I40/1000*P40*J40</f>
        <v>0.35325000000000001</v>
      </c>
      <c r="R40" s="76"/>
      <c r="S40" s="67"/>
      <c r="T40" s="59">
        <f>0.075</f>
        <v>7.4999999999999997E-2</v>
      </c>
      <c r="U40" s="59">
        <f t="shared" ref="U40:U42" si="12">I40/1000*T40*J40</f>
        <v>1.125E-2</v>
      </c>
      <c r="V40" s="149"/>
    </row>
    <row r="41" spans="1:22" ht="22.5" customHeight="1" thickTop="1" thickBot="1" x14ac:dyDescent="0.3">
      <c r="A41" s="89"/>
      <c r="B41" s="92"/>
      <c r="C41" s="95"/>
      <c r="D41" s="98"/>
      <c r="E41" s="95"/>
      <c r="F41" s="58">
        <v>3</v>
      </c>
      <c r="G41" s="7" t="s">
        <v>95</v>
      </c>
      <c r="H41" s="8">
        <v>1353</v>
      </c>
      <c r="I41" s="8">
        <f>H41</f>
        <v>1353</v>
      </c>
      <c r="J41" s="134">
        <v>16</v>
      </c>
      <c r="K41" s="30"/>
      <c r="L41" s="31"/>
      <c r="M41" s="31">
        <f>B39*I41*J41/1000</f>
        <v>21.648</v>
      </c>
      <c r="N41" s="31"/>
      <c r="O41" s="32"/>
      <c r="P41" s="59">
        <f>7850*0.01*0.07</f>
        <v>5.4950000000000001</v>
      </c>
      <c r="Q41" s="59">
        <f>I41/1000*P41*J41</f>
        <v>118.95576</v>
      </c>
      <c r="R41" s="76"/>
      <c r="S41" s="67"/>
      <c r="T41" s="59">
        <f>0.01+0.01+0.07+0.07</f>
        <v>0.16000000000000003</v>
      </c>
      <c r="U41" s="59">
        <f t="shared" si="12"/>
        <v>3.4636800000000005</v>
      </c>
      <c r="V41" s="149"/>
    </row>
    <row r="42" spans="1:22" ht="22.5" customHeight="1" thickTop="1" thickBot="1" x14ac:dyDescent="0.3">
      <c r="A42" s="89"/>
      <c r="B42" s="92"/>
      <c r="C42" s="95"/>
      <c r="D42" s="98"/>
      <c r="E42" s="95"/>
      <c r="F42" s="58">
        <v>4</v>
      </c>
      <c r="G42" s="7" t="str">
        <f>"P10x"&amp;ROUND(220*COS(D39),0)</f>
        <v>P10x220</v>
      </c>
      <c r="H42" s="8">
        <f>E39/COS(D39)</f>
        <v>2026</v>
      </c>
      <c r="I42" s="9">
        <f>ROUNDUP((H42+TAN(D39)*(ROUND(220*COS(D39),0))),0)</f>
        <v>2026</v>
      </c>
      <c r="J42" s="134">
        <v>1</v>
      </c>
      <c r="K42" s="30"/>
      <c r="L42" s="31"/>
      <c r="M42" s="31"/>
      <c r="N42" s="31">
        <f>B39*I42*J42/1000</f>
        <v>2.0259999999999998</v>
      </c>
      <c r="O42" s="32"/>
      <c r="P42" s="51">
        <f>7850*0.01*(0.22*COS(D39))</f>
        <v>17.27</v>
      </c>
      <c r="Q42" s="59">
        <f t="shared" ref="Q42:Q44" si="13">I42/1000*P42*J42</f>
        <v>34.989019999999996</v>
      </c>
      <c r="R42" s="76"/>
      <c r="S42" s="67"/>
      <c r="T42" s="59">
        <f>0.01+0.01+(2*0.22*COS(D39))</f>
        <v>0.46</v>
      </c>
      <c r="U42" s="59">
        <f t="shared" si="12"/>
        <v>0.9319599999999999</v>
      </c>
      <c r="V42" s="149"/>
    </row>
    <row r="43" spans="1:22" ht="22.5" customHeight="1" thickTop="1" thickBot="1" x14ac:dyDescent="0.3">
      <c r="A43" s="89"/>
      <c r="B43" s="92"/>
      <c r="C43" s="95"/>
      <c r="D43" s="98"/>
      <c r="E43" s="95"/>
      <c r="F43" s="58">
        <v>5</v>
      </c>
      <c r="G43" s="7" t="s">
        <v>75</v>
      </c>
      <c r="H43" s="8">
        <f>E39/COS(D39)</f>
        <v>2026</v>
      </c>
      <c r="I43" s="8">
        <f>H43</f>
        <v>2026</v>
      </c>
      <c r="J43" s="134">
        <v>1</v>
      </c>
      <c r="K43" s="30"/>
      <c r="L43" s="31"/>
      <c r="M43" s="31"/>
      <c r="N43" s="31"/>
      <c r="O43" s="32">
        <f>B39*I43*J43/1000</f>
        <v>2.0259999999999998</v>
      </c>
      <c r="P43" s="59">
        <f>7850*0.01*0.1</f>
        <v>7.8500000000000005</v>
      </c>
      <c r="Q43" s="59">
        <f t="shared" si="13"/>
        <v>15.9041</v>
      </c>
      <c r="R43" s="76"/>
      <c r="S43" s="67"/>
      <c r="T43" s="59">
        <f>0.01+0.01+0.1+0.1</f>
        <v>0.22000000000000003</v>
      </c>
      <c r="U43" s="59">
        <f>I43/1000*T43*J43</f>
        <v>0.44572000000000001</v>
      </c>
      <c r="V43" s="149"/>
    </row>
    <row r="44" spans="1:22" ht="22.5" customHeight="1" thickTop="1" thickBot="1" x14ac:dyDescent="0.3">
      <c r="A44" s="135"/>
      <c r="B44" s="136"/>
      <c r="C44" s="137"/>
      <c r="D44" s="99"/>
      <c r="E44" s="137"/>
      <c r="F44" s="138" t="s">
        <v>73</v>
      </c>
      <c r="G44" s="139" t="s">
        <v>106</v>
      </c>
      <c r="H44" s="140" t="s">
        <v>73</v>
      </c>
      <c r="I44" s="141" t="s">
        <v>73</v>
      </c>
      <c r="J44" s="142">
        <v>6</v>
      </c>
      <c r="K44" s="143"/>
      <c r="L44" s="144"/>
      <c r="M44" s="144"/>
      <c r="N44" s="144"/>
      <c r="O44" s="145"/>
      <c r="P44" s="59" t="s">
        <v>81</v>
      </c>
      <c r="Q44" s="59" t="e">
        <f t="shared" si="13"/>
        <v>#VALUE!</v>
      </c>
      <c r="R44" s="76"/>
      <c r="S44" s="67"/>
      <c r="T44" s="59"/>
      <c r="U44" s="59"/>
      <c r="V44" s="149"/>
    </row>
    <row r="45" spans="1:22" ht="22.5" customHeight="1" thickTop="1" thickBot="1" x14ac:dyDescent="0.3">
      <c r="A45" s="88" t="s">
        <v>27</v>
      </c>
      <c r="B45" s="91">
        <v>1</v>
      </c>
      <c r="C45" s="94">
        <v>37.017000000000003</v>
      </c>
      <c r="D45" s="97">
        <f>ABS(ATAN(C45/100))</f>
        <v>0.35452944027204625</v>
      </c>
      <c r="E45" s="94">
        <v>1372</v>
      </c>
      <c r="F45" s="57">
        <v>1</v>
      </c>
      <c r="G45" s="4" t="s">
        <v>70</v>
      </c>
      <c r="H45" s="5">
        <f>E45/COS(D45)</f>
        <v>1462.9829896167957</v>
      </c>
      <c r="I45" s="6">
        <f>ROUNDUP((H45+TAN(D45)*(82.5)),0)</f>
        <v>1494</v>
      </c>
      <c r="J45" s="13">
        <v>1</v>
      </c>
      <c r="K45" s="27">
        <f>B45*I45*J45/1000</f>
        <v>1.494</v>
      </c>
      <c r="L45" s="28"/>
      <c r="M45" s="28"/>
      <c r="N45" s="28"/>
      <c r="O45" s="29"/>
      <c r="P45" s="59">
        <v>7.74</v>
      </c>
      <c r="Q45" s="59">
        <f>I45/1000*P45*J45</f>
        <v>11.563560000000001</v>
      </c>
      <c r="R45" s="76">
        <f>SUM(Q45:Q49)</f>
        <v>130.12511725774289</v>
      </c>
      <c r="S45" s="67">
        <f>B45*R45</f>
        <v>130.12511725774289</v>
      </c>
      <c r="T45" s="59">
        <f>PI()*0.0825</f>
        <v>0.25918139392115797</v>
      </c>
      <c r="U45" s="59">
        <f>I45/1000*T45*J45</f>
        <v>0.38721700251821001</v>
      </c>
      <c r="V45" s="148">
        <f>SUM(U45:U49)</f>
        <v>3.7678632803422119</v>
      </c>
    </row>
    <row r="46" spans="1:22" ht="22.5" customHeight="1" thickTop="1" thickBot="1" x14ac:dyDescent="0.3">
      <c r="A46" s="89"/>
      <c r="B46" s="92"/>
      <c r="C46" s="95"/>
      <c r="D46" s="98"/>
      <c r="E46" s="95"/>
      <c r="F46" s="58">
        <v>2</v>
      </c>
      <c r="G46" s="7" t="s">
        <v>71</v>
      </c>
      <c r="H46" s="8">
        <v>75</v>
      </c>
      <c r="I46" s="9">
        <v>75</v>
      </c>
      <c r="J46" s="134">
        <v>2</v>
      </c>
      <c r="K46" s="30"/>
      <c r="L46" s="31">
        <f>B45*I46*J46/1000</f>
        <v>0.15</v>
      </c>
      <c r="M46" s="31"/>
      <c r="N46" s="31"/>
      <c r="O46" s="32"/>
      <c r="P46" s="59">
        <f>7850*0.004*0.075</f>
        <v>2.355</v>
      </c>
      <c r="Q46" s="59">
        <f>I46/1000*P46*J46</f>
        <v>0.35325000000000001</v>
      </c>
      <c r="R46" s="76"/>
      <c r="S46" s="67"/>
      <c r="T46" s="59">
        <f>0.075</f>
        <v>7.4999999999999997E-2</v>
      </c>
      <c r="U46" s="59">
        <f t="shared" ref="U46:U48" si="14">I46/1000*T46*J46</f>
        <v>1.125E-2</v>
      </c>
      <c r="V46" s="149"/>
    </row>
    <row r="47" spans="1:22" ht="22.5" customHeight="1" thickTop="1" thickBot="1" x14ac:dyDescent="0.3">
      <c r="A47" s="89"/>
      <c r="B47" s="92"/>
      <c r="C47" s="95"/>
      <c r="D47" s="98"/>
      <c r="E47" s="95"/>
      <c r="F47" s="58">
        <v>3</v>
      </c>
      <c r="G47" s="7" t="s">
        <v>91</v>
      </c>
      <c r="H47" s="8">
        <v>1353</v>
      </c>
      <c r="I47" s="8">
        <f>H47</f>
        <v>1353</v>
      </c>
      <c r="J47" s="134">
        <v>11</v>
      </c>
      <c r="K47" s="30"/>
      <c r="L47" s="31"/>
      <c r="M47" s="31">
        <f>B45*I47*J47/1000</f>
        <v>14.882999999999999</v>
      </c>
      <c r="N47" s="31"/>
      <c r="O47" s="32"/>
      <c r="P47" s="59">
        <f>7850*0.01*0.07</f>
        <v>5.4950000000000001</v>
      </c>
      <c r="Q47" s="59">
        <f>I47/1000*P47*J47</f>
        <v>81.782084999999995</v>
      </c>
      <c r="R47" s="76"/>
      <c r="S47" s="67"/>
      <c r="T47" s="59">
        <f>0.01+0.01+0.07+0.07</f>
        <v>0.16000000000000003</v>
      </c>
      <c r="U47" s="59">
        <f t="shared" si="14"/>
        <v>2.3812800000000003</v>
      </c>
      <c r="V47" s="149"/>
    </row>
    <row r="48" spans="1:22" ht="22.5" customHeight="1" thickTop="1" thickBot="1" x14ac:dyDescent="0.3">
      <c r="A48" s="89"/>
      <c r="B48" s="92"/>
      <c r="C48" s="95"/>
      <c r="D48" s="98"/>
      <c r="E48" s="95"/>
      <c r="F48" s="58">
        <v>4</v>
      </c>
      <c r="G48" s="7" t="str">
        <f>"P10x"&amp;ROUND(220*COS(D45),0)</f>
        <v>P10x206</v>
      </c>
      <c r="H48" s="8">
        <f>E45/COS(D45)</f>
        <v>1462.9829896167957</v>
      </c>
      <c r="I48" s="9">
        <f>ROUNDUP((H48+TAN(D45)*(ROUND(220*COS(D45),0))),0)</f>
        <v>1540</v>
      </c>
      <c r="J48" s="134">
        <v>1</v>
      </c>
      <c r="K48" s="30"/>
      <c r="L48" s="31"/>
      <c r="M48" s="31"/>
      <c r="N48" s="31">
        <f>B45*I48*J48/1000</f>
        <v>1.54</v>
      </c>
      <c r="O48" s="32"/>
      <c r="P48" s="51">
        <f>7850*0.01*(0.22*COS(D45))</f>
        <v>16.195977785227953</v>
      </c>
      <c r="Q48" s="59">
        <f t="shared" ref="Q48:Q50" si="15">I48/1000*P48*J48</f>
        <v>24.941805789251049</v>
      </c>
      <c r="R48" s="76"/>
      <c r="S48" s="67"/>
      <c r="T48" s="59">
        <f>0.01+0.01+(2*0.22*COS(D45))</f>
        <v>0.4326363766937058</v>
      </c>
      <c r="U48" s="59">
        <f t="shared" si="14"/>
        <v>0.66626002010830698</v>
      </c>
      <c r="V48" s="149"/>
    </row>
    <row r="49" spans="1:22" ht="22.5" customHeight="1" thickTop="1" thickBot="1" x14ac:dyDescent="0.3">
      <c r="A49" s="89"/>
      <c r="B49" s="92"/>
      <c r="C49" s="95"/>
      <c r="D49" s="98"/>
      <c r="E49" s="95"/>
      <c r="F49" s="58">
        <v>5</v>
      </c>
      <c r="G49" s="7" t="s">
        <v>75</v>
      </c>
      <c r="H49" s="8">
        <f>E45/COS(D45)</f>
        <v>1462.9829896167957</v>
      </c>
      <c r="I49" s="8">
        <f>H49</f>
        <v>1462.9829896167957</v>
      </c>
      <c r="J49" s="134">
        <v>1</v>
      </c>
      <c r="K49" s="30"/>
      <c r="L49" s="31"/>
      <c r="M49" s="31"/>
      <c r="N49" s="31"/>
      <c r="O49" s="32">
        <f>B45*I49*J49/1000</f>
        <v>1.4629829896167958</v>
      </c>
      <c r="P49" s="59">
        <f>7850*0.01*0.1</f>
        <v>7.8500000000000005</v>
      </c>
      <c r="Q49" s="59">
        <f t="shared" si="15"/>
        <v>11.484416468491847</v>
      </c>
      <c r="R49" s="76"/>
      <c r="S49" s="67"/>
      <c r="T49" s="59">
        <f>0.01+0.01+0.1+0.1</f>
        <v>0.22000000000000003</v>
      </c>
      <c r="U49" s="59">
        <f>I49/1000*T49*J49</f>
        <v>0.32185625771569515</v>
      </c>
      <c r="V49" s="149"/>
    </row>
    <row r="50" spans="1:22" ht="22.5" customHeight="1" thickTop="1" thickBot="1" x14ac:dyDescent="0.3">
      <c r="A50" s="135"/>
      <c r="B50" s="136"/>
      <c r="C50" s="137"/>
      <c r="D50" s="99"/>
      <c r="E50" s="137"/>
      <c r="F50" s="138" t="s">
        <v>73</v>
      </c>
      <c r="G50" s="139" t="s">
        <v>106</v>
      </c>
      <c r="H50" s="140" t="s">
        <v>73</v>
      </c>
      <c r="I50" s="141" t="s">
        <v>73</v>
      </c>
      <c r="J50" s="142">
        <v>6</v>
      </c>
      <c r="K50" s="143"/>
      <c r="L50" s="144"/>
      <c r="M50" s="144"/>
      <c r="N50" s="144"/>
      <c r="O50" s="145"/>
      <c r="P50" s="59" t="s">
        <v>81</v>
      </c>
      <c r="Q50" s="59" t="e">
        <f t="shared" si="15"/>
        <v>#VALUE!</v>
      </c>
      <c r="R50" s="76"/>
      <c r="S50" s="67"/>
      <c r="T50" s="59"/>
      <c r="U50" s="59"/>
      <c r="V50" s="149"/>
    </row>
    <row r="51" spans="1:22" ht="22.5" customHeight="1" thickTop="1" thickBot="1" x14ac:dyDescent="0.3">
      <c r="A51" s="88" t="s">
        <v>28</v>
      </c>
      <c r="B51" s="91">
        <v>2</v>
      </c>
      <c r="C51" s="94">
        <v>37.017000000000003</v>
      </c>
      <c r="D51" s="97">
        <f>ABS(ATAN(C51/100))</f>
        <v>0.35452944027204625</v>
      </c>
      <c r="E51" s="94">
        <v>1380</v>
      </c>
      <c r="F51" s="57">
        <v>1</v>
      </c>
      <c r="G51" s="4" t="s">
        <v>70</v>
      </c>
      <c r="H51" s="5">
        <f>E51/COS(D51)</f>
        <v>1471.513502675786</v>
      </c>
      <c r="I51" s="6">
        <f>ROUNDUP((H51+TAN(D51)*(82.5)),0)</f>
        <v>1503</v>
      </c>
      <c r="J51" s="13">
        <v>1</v>
      </c>
      <c r="K51" s="27">
        <f>B51*I51*J51/1000</f>
        <v>3.0059999999999998</v>
      </c>
      <c r="L51" s="28"/>
      <c r="M51" s="28"/>
      <c r="N51" s="28"/>
      <c r="O51" s="29"/>
      <c r="P51" s="59">
        <v>7.74</v>
      </c>
      <c r="Q51" s="59">
        <f>I51/1000*P51*J51</f>
        <v>11.63322</v>
      </c>
      <c r="R51" s="76">
        <f>SUM(Q51:Q55)</f>
        <v>130.39130960753778</v>
      </c>
      <c r="S51" s="67">
        <f>B51*R51</f>
        <v>260.78261921507556</v>
      </c>
      <c r="T51" s="59">
        <f>PI()*0.0825</f>
        <v>0.25918139392115797</v>
      </c>
      <c r="U51" s="59">
        <f>I51/1000*T51*J51</f>
        <v>0.38954963506350038</v>
      </c>
      <c r="V51" s="148">
        <f>SUM(U51:U55)</f>
        <v>3.7755337167740306</v>
      </c>
    </row>
    <row r="52" spans="1:22" ht="22.5" customHeight="1" thickTop="1" thickBot="1" x14ac:dyDescent="0.3">
      <c r="A52" s="89"/>
      <c r="B52" s="92"/>
      <c r="C52" s="95"/>
      <c r="D52" s="98"/>
      <c r="E52" s="95"/>
      <c r="F52" s="58">
        <v>2</v>
      </c>
      <c r="G52" s="7" t="s">
        <v>71</v>
      </c>
      <c r="H52" s="8">
        <v>75</v>
      </c>
      <c r="I52" s="9">
        <v>75</v>
      </c>
      <c r="J52" s="134">
        <v>2</v>
      </c>
      <c r="K52" s="30"/>
      <c r="L52" s="31">
        <f>B51*I52*J52/1000</f>
        <v>0.3</v>
      </c>
      <c r="M52" s="31"/>
      <c r="N52" s="31"/>
      <c r="O52" s="32"/>
      <c r="P52" s="59">
        <f>7850*0.004*0.075</f>
        <v>2.355</v>
      </c>
      <c r="Q52" s="59">
        <f>I52/1000*P52*J52</f>
        <v>0.35325000000000001</v>
      </c>
      <c r="R52" s="76"/>
      <c r="S52" s="67"/>
      <c r="T52" s="59">
        <f>0.075</f>
        <v>7.4999999999999997E-2</v>
      </c>
      <c r="U52" s="59">
        <f t="shared" ref="U52:U54" si="16">I52/1000*T52*J52</f>
        <v>1.125E-2</v>
      </c>
      <c r="V52" s="149"/>
    </row>
    <row r="53" spans="1:22" ht="22.5" customHeight="1" thickTop="1" thickBot="1" x14ac:dyDescent="0.3">
      <c r="A53" s="89"/>
      <c r="B53" s="92"/>
      <c r="C53" s="95"/>
      <c r="D53" s="98"/>
      <c r="E53" s="95"/>
      <c r="F53" s="58">
        <v>3</v>
      </c>
      <c r="G53" s="7" t="s">
        <v>90</v>
      </c>
      <c r="H53" s="8">
        <v>1353</v>
      </c>
      <c r="I53" s="8">
        <f>H53</f>
        <v>1353</v>
      </c>
      <c r="J53" s="134">
        <v>11</v>
      </c>
      <c r="K53" s="30"/>
      <c r="L53" s="31"/>
      <c r="M53" s="31">
        <f>B51*I53*J53/1000</f>
        <v>29.765999999999998</v>
      </c>
      <c r="N53" s="31"/>
      <c r="O53" s="32"/>
      <c r="P53" s="59">
        <f>7850*0.01*0.07</f>
        <v>5.4950000000000001</v>
      </c>
      <c r="Q53" s="59">
        <f>I53/1000*P53*J53</f>
        <v>81.782084999999995</v>
      </c>
      <c r="R53" s="76"/>
      <c r="S53" s="67"/>
      <c r="T53" s="59">
        <f>0.01+0.01+0.07+0.07</f>
        <v>0.16000000000000003</v>
      </c>
      <c r="U53" s="59">
        <f t="shared" si="16"/>
        <v>2.3812800000000003</v>
      </c>
      <c r="V53" s="149"/>
    </row>
    <row r="54" spans="1:22" ht="22.5" customHeight="1" thickTop="1" thickBot="1" x14ac:dyDescent="0.3">
      <c r="A54" s="89"/>
      <c r="B54" s="92"/>
      <c r="C54" s="95"/>
      <c r="D54" s="98"/>
      <c r="E54" s="95"/>
      <c r="F54" s="58">
        <v>4</v>
      </c>
      <c r="G54" s="7" t="str">
        <f>"P10x"&amp;ROUND(220*COS(D51),0)</f>
        <v>P10x206</v>
      </c>
      <c r="H54" s="8">
        <f>E51/COS(D51)</f>
        <v>1471.513502675786</v>
      </c>
      <c r="I54" s="9">
        <f>ROUNDUP((H54+TAN(D51)*(ROUND(220*COS(D51),0))),0)</f>
        <v>1548</v>
      </c>
      <c r="J54" s="134">
        <v>1</v>
      </c>
      <c r="K54" s="30"/>
      <c r="L54" s="31"/>
      <c r="M54" s="31"/>
      <c r="N54" s="31">
        <f>B51*I54*J54/1000</f>
        <v>3.0960000000000001</v>
      </c>
      <c r="O54" s="32"/>
      <c r="P54" s="51">
        <f>7850*0.01*(0.22*COS(D51))</f>
        <v>16.195977785227953</v>
      </c>
      <c r="Q54" s="59">
        <f t="shared" ref="Q54:Q56" si="17">I54/1000*P54*J54</f>
        <v>25.071373611532874</v>
      </c>
      <c r="R54" s="76"/>
      <c r="S54" s="67"/>
      <c r="T54" s="59">
        <f>0.01+0.01+(2*0.22*COS(D51))</f>
        <v>0.4326363766937058</v>
      </c>
      <c r="U54" s="59">
        <f t="shared" si="16"/>
        <v>0.66972111112185662</v>
      </c>
      <c r="V54" s="149"/>
    </row>
    <row r="55" spans="1:22" ht="22.5" customHeight="1" thickTop="1" thickBot="1" x14ac:dyDescent="0.3">
      <c r="A55" s="89"/>
      <c r="B55" s="92"/>
      <c r="C55" s="95"/>
      <c r="D55" s="98"/>
      <c r="E55" s="95"/>
      <c r="F55" s="58">
        <v>5</v>
      </c>
      <c r="G55" s="7" t="s">
        <v>75</v>
      </c>
      <c r="H55" s="8">
        <f>E51/COS(D51)</f>
        <v>1471.513502675786</v>
      </c>
      <c r="I55" s="8">
        <f>H55</f>
        <v>1471.513502675786</v>
      </c>
      <c r="J55" s="134">
        <v>1</v>
      </c>
      <c r="K55" s="30"/>
      <c r="L55" s="31"/>
      <c r="M55" s="31"/>
      <c r="N55" s="31"/>
      <c r="O55" s="32">
        <f>B51*I55*J55/1000</f>
        <v>2.9430270053515719</v>
      </c>
      <c r="P55" s="59">
        <f>7850*0.01*0.1</f>
        <v>7.8500000000000005</v>
      </c>
      <c r="Q55" s="59">
        <f t="shared" si="17"/>
        <v>11.551380996004921</v>
      </c>
      <c r="R55" s="76"/>
      <c r="S55" s="67"/>
      <c r="T55" s="59">
        <f>0.01+0.01+0.1+0.1</f>
        <v>0.22000000000000003</v>
      </c>
      <c r="U55" s="59">
        <f>I55/1000*T55*J55</f>
        <v>0.32373297058867295</v>
      </c>
      <c r="V55" s="149"/>
    </row>
    <row r="56" spans="1:22" ht="22.5" customHeight="1" thickTop="1" thickBot="1" x14ac:dyDescent="0.3">
      <c r="A56" s="135"/>
      <c r="B56" s="136"/>
      <c r="C56" s="137"/>
      <c r="D56" s="99"/>
      <c r="E56" s="137"/>
      <c r="F56" s="138" t="s">
        <v>73</v>
      </c>
      <c r="G56" s="139" t="s">
        <v>106</v>
      </c>
      <c r="H56" s="140" t="s">
        <v>73</v>
      </c>
      <c r="I56" s="141" t="s">
        <v>73</v>
      </c>
      <c r="J56" s="142">
        <v>6</v>
      </c>
      <c r="K56" s="143"/>
      <c r="L56" s="144"/>
      <c r="M56" s="144"/>
      <c r="N56" s="144"/>
      <c r="O56" s="145"/>
      <c r="P56" s="59" t="s">
        <v>81</v>
      </c>
      <c r="Q56" s="59" t="e">
        <f t="shared" si="17"/>
        <v>#VALUE!</v>
      </c>
      <c r="R56" s="76"/>
      <c r="S56" s="67"/>
      <c r="T56" s="59"/>
      <c r="U56" s="59"/>
      <c r="V56" s="149"/>
    </row>
    <row r="57" spans="1:22" ht="22.5" customHeight="1" thickTop="1" thickBot="1" x14ac:dyDescent="0.3">
      <c r="A57" s="88" t="s">
        <v>29</v>
      </c>
      <c r="B57" s="91">
        <v>1</v>
      </c>
      <c r="C57" s="94">
        <v>0</v>
      </c>
      <c r="D57" s="97">
        <f>ABS(ATAN(C57/100))</f>
        <v>0</v>
      </c>
      <c r="E57" s="94">
        <v>610</v>
      </c>
      <c r="F57" s="57">
        <v>1</v>
      </c>
      <c r="G57" s="4" t="s">
        <v>70</v>
      </c>
      <c r="H57" s="5">
        <f>E57/COS(D57)</f>
        <v>610</v>
      </c>
      <c r="I57" s="6">
        <f>ROUNDUP((H57+TAN(D57)*(82.5)),0)</f>
        <v>610</v>
      </c>
      <c r="J57" s="13">
        <v>1</v>
      </c>
      <c r="K57" s="27">
        <f>B57*I57*J57/1000</f>
        <v>0.61</v>
      </c>
      <c r="L57" s="28"/>
      <c r="M57" s="28"/>
      <c r="N57" s="28"/>
      <c r="O57" s="29"/>
      <c r="P57" s="59">
        <v>7.74</v>
      </c>
      <c r="Q57" s="59">
        <f>I57/1000*P57*J57</f>
        <v>4.7214</v>
      </c>
      <c r="R57" s="76">
        <f>SUM(Q57:Q61)</f>
        <v>57.571525000000001</v>
      </c>
      <c r="S57" s="67">
        <f>B57*R57</f>
        <v>57.571525000000001</v>
      </c>
      <c r="T57" s="59">
        <f>PI()*0.0825</f>
        <v>0.25918139392115797</v>
      </c>
      <c r="U57" s="59">
        <f>I57/1000*T57*J57</f>
        <v>0.15810065029190634</v>
      </c>
      <c r="V57" s="148">
        <f>SUM(U57:U61)</f>
        <v>1.6665506502919067</v>
      </c>
    </row>
    <row r="58" spans="1:22" ht="22.5" customHeight="1" thickTop="1" thickBot="1" x14ac:dyDescent="0.3">
      <c r="A58" s="89"/>
      <c r="B58" s="92"/>
      <c r="C58" s="95"/>
      <c r="D58" s="98"/>
      <c r="E58" s="95"/>
      <c r="F58" s="58">
        <v>2</v>
      </c>
      <c r="G58" s="7" t="s">
        <v>71</v>
      </c>
      <c r="H58" s="8">
        <v>75</v>
      </c>
      <c r="I58" s="9">
        <v>75</v>
      </c>
      <c r="J58" s="134">
        <v>2</v>
      </c>
      <c r="K58" s="30"/>
      <c r="L58" s="31">
        <f>B57*I58*J58/1000</f>
        <v>0.15</v>
      </c>
      <c r="M58" s="31"/>
      <c r="N58" s="31"/>
      <c r="O58" s="32"/>
      <c r="P58" s="59">
        <f>7850*0.004*0.075</f>
        <v>2.355</v>
      </c>
      <c r="Q58" s="59">
        <f>I58/1000*P58*J58</f>
        <v>0.35325000000000001</v>
      </c>
      <c r="R58" s="76"/>
      <c r="S58" s="67"/>
      <c r="T58" s="59">
        <f>0.075</f>
        <v>7.4999999999999997E-2</v>
      </c>
      <c r="U58" s="59">
        <f t="shared" ref="U58:U60" si="18">I58/1000*T58*J58</f>
        <v>1.125E-2</v>
      </c>
      <c r="V58" s="149"/>
    </row>
    <row r="59" spans="1:22" ht="22.5" customHeight="1" thickTop="1" thickBot="1" x14ac:dyDescent="0.3">
      <c r="A59" s="89"/>
      <c r="B59" s="92"/>
      <c r="C59" s="95"/>
      <c r="D59" s="98"/>
      <c r="E59" s="95"/>
      <c r="F59" s="58">
        <v>3</v>
      </c>
      <c r="G59" s="7" t="s">
        <v>96</v>
      </c>
      <c r="H59" s="8">
        <v>1353</v>
      </c>
      <c r="I59" s="8">
        <f>H59</f>
        <v>1353</v>
      </c>
      <c r="J59" s="134">
        <v>5</v>
      </c>
      <c r="K59" s="30"/>
      <c r="L59" s="31"/>
      <c r="M59" s="31">
        <f>B57*I59*J59/1000</f>
        <v>6.7649999999999997</v>
      </c>
      <c r="N59" s="31"/>
      <c r="O59" s="32"/>
      <c r="P59" s="59">
        <f>7850*0.01*0.07</f>
        <v>5.4950000000000001</v>
      </c>
      <c r="Q59" s="59">
        <f>I59/1000*P59*J59</f>
        <v>37.173675000000003</v>
      </c>
      <c r="R59" s="76"/>
      <c r="S59" s="67"/>
      <c r="T59" s="59">
        <f>0.01+0.01+0.07+0.07</f>
        <v>0.16000000000000003</v>
      </c>
      <c r="U59" s="59">
        <f t="shared" si="18"/>
        <v>1.0824000000000003</v>
      </c>
      <c r="V59" s="149"/>
    </row>
    <row r="60" spans="1:22" ht="22.5" customHeight="1" thickTop="1" thickBot="1" x14ac:dyDescent="0.3">
      <c r="A60" s="89"/>
      <c r="B60" s="92"/>
      <c r="C60" s="95"/>
      <c r="D60" s="98"/>
      <c r="E60" s="95"/>
      <c r="F60" s="58">
        <v>4</v>
      </c>
      <c r="G60" s="7" t="str">
        <f>"P10x"&amp;ROUND(220*COS(D57),0)</f>
        <v>P10x220</v>
      </c>
      <c r="H60" s="8">
        <f>E57/COS(D57)</f>
        <v>610</v>
      </c>
      <c r="I60" s="9">
        <f>ROUNDUP((H60+TAN(D57)*(ROUND(220*COS(D57),0))),0)</f>
        <v>610</v>
      </c>
      <c r="J60" s="134">
        <v>1</v>
      </c>
      <c r="K60" s="30"/>
      <c r="L60" s="31"/>
      <c r="M60" s="31"/>
      <c r="N60" s="31">
        <f>B57*I60*J60/1000</f>
        <v>0.61</v>
      </c>
      <c r="O60" s="32"/>
      <c r="P60" s="51">
        <f>7850*0.01*(0.22*COS(D57))</f>
        <v>17.27</v>
      </c>
      <c r="Q60" s="59">
        <f t="shared" ref="Q60:Q62" si="19">I60/1000*P60*J60</f>
        <v>10.534699999999999</v>
      </c>
      <c r="R60" s="76"/>
      <c r="S60" s="67"/>
      <c r="T60" s="59">
        <f>0.01+0.01+(2*0.22*COS(D57))</f>
        <v>0.46</v>
      </c>
      <c r="U60" s="59">
        <f t="shared" si="18"/>
        <v>0.28060000000000002</v>
      </c>
      <c r="V60" s="149"/>
    </row>
    <row r="61" spans="1:22" ht="22.5" customHeight="1" thickTop="1" thickBot="1" x14ac:dyDescent="0.3">
      <c r="A61" s="89"/>
      <c r="B61" s="92"/>
      <c r="C61" s="95"/>
      <c r="D61" s="98"/>
      <c r="E61" s="95"/>
      <c r="F61" s="58">
        <v>5</v>
      </c>
      <c r="G61" s="7" t="s">
        <v>75</v>
      </c>
      <c r="H61" s="8">
        <f>E57/COS(D57)</f>
        <v>610</v>
      </c>
      <c r="I61" s="8">
        <f>H61</f>
        <v>610</v>
      </c>
      <c r="J61" s="134">
        <v>1</v>
      </c>
      <c r="K61" s="30"/>
      <c r="L61" s="31"/>
      <c r="M61" s="31"/>
      <c r="N61" s="31"/>
      <c r="O61" s="32">
        <f>B57*I61*J61/1000</f>
        <v>0.61</v>
      </c>
      <c r="P61" s="59">
        <f>7850*0.01*0.1</f>
        <v>7.8500000000000005</v>
      </c>
      <c r="Q61" s="59">
        <f t="shared" si="19"/>
        <v>4.7885</v>
      </c>
      <c r="R61" s="76"/>
      <c r="S61" s="67"/>
      <c r="T61" s="59">
        <f>0.01+0.01+0.1+0.1</f>
        <v>0.22000000000000003</v>
      </c>
      <c r="U61" s="59">
        <f>I61/1000*T61*J61</f>
        <v>0.13420000000000001</v>
      </c>
      <c r="V61" s="149"/>
    </row>
    <row r="62" spans="1:22" ht="22.5" customHeight="1" thickTop="1" thickBot="1" x14ac:dyDescent="0.3">
      <c r="A62" s="135"/>
      <c r="B62" s="136"/>
      <c r="C62" s="137"/>
      <c r="D62" s="99"/>
      <c r="E62" s="137"/>
      <c r="F62" s="138" t="s">
        <v>73</v>
      </c>
      <c r="G62" s="139" t="s">
        <v>76</v>
      </c>
      <c r="H62" s="140" t="s">
        <v>73</v>
      </c>
      <c r="I62" s="141" t="s">
        <v>73</v>
      </c>
      <c r="J62" s="142">
        <v>4</v>
      </c>
      <c r="K62" s="143"/>
      <c r="L62" s="144"/>
      <c r="M62" s="144"/>
      <c r="N62" s="144"/>
      <c r="O62" s="145"/>
      <c r="P62" s="59" t="s">
        <v>81</v>
      </c>
      <c r="Q62" s="59" t="e">
        <f t="shared" si="19"/>
        <v>#VALUE!</v>
      </c>
      <c r="R62" s="76"/>
      <c r="S62" s="67"/>
      <c r="T62" s="59"/>
      <c r="U62" s="59"/>
      <c r="V62" s="149"/>
    </row>
    <row r="63" spans="1:22" ht="22.5" customHeight="1" thickTop="1" thickBot="1" x14ac:dyDescent="0.3">
      <c r="A63" s="88" t="s">
        <v>30</v>
      </c>
      <c r="B63" s="91">
        <v>1</v>
      </c>
      <c r="C63" s="94">
        <v>37.017000000000003</v>
      </c>
      <c r="D63" s="97">
        <f>ABS(ATAN(C63/100))</f>
        <v>0.35452944027204625</v>
      </c>
      <c r="E63" s="94">
        <v>1476</v>
      </c>
      <c r="F63" s="57">
        <v>1</v>
      </c>
      <c r="G63" s="4" t="s">
        <v>70</v>
      </c>
      <c r="H63" s="5">
        <f>E63/COS(D63)</f>
        <v>1573.8796593836666</v>
      </c>
      <c r="I63" s="6">
        <f>ROUNDUP((H63+TAN(D63)*(82.5)),0)</f>
        <v>1605</v>
      </c>
      <c r="J63" s="13">
        <v>1</v>
      </c>
      <c r="K63" s="27">
        <f>B63*I63*J63/1000</f>
        <v>1.605</v>
      </c>
      <c r="L63" s="28"/>
      <c r="M63" s="28"/>
      <c r="N63" s="28"/>
      <c r="O63" s="29"/>
      <c r="P63" s="59">
        <v>7.74</v>
      </c>
      <c r="Q63" s="59">
        <f>I63/1000*P63*J63</f>
        <v>12.422700000000001</v>
      </c>
      <c r="R63" s="76">
        <f>SUM(Q63:Q67)</f>
        <v>141.08728464957312</v>
      </c>
      <c r="S63" s="67">
        <f>B63*R63</f>
        <v>141.08728464957312</v>
      </c>
      <c r="T63" s="59">
        <f>PI()*0.0825</f>
        <v>0.25918139392115797</v>
      </c>
      <c r="U63" s="59">
        <f>I63/1000*T63*J63</f>
        <v>0.41598613724345851</v>
      </c>
      <c r="V63" s="148">
        <f>SUM(U63:U67)</f>
        <v>4.0855323202291745</v>
      </c>
    </row>
    <row r="64" spans="1:22" ht="22.5" customHeight="1" thickTop="1" thickBot="1" x14ac:dyDescent="0.3">
      <c r="A64" s="89"/>
      <c r="B64" s="92"/>
      <c r="C64" s="95"/>
      <c r="D64" s="98"/>
      <c r="E64" s="95"/>
      <c r="F64" s="58">
        <v>2</v>
      </c>
      <c r="G64" s="7" t="s">
        <v>71</v>
      </c>
      <c r="H64" s="8">
        <v>75</v>
      </c>
      <c r="I64" s="9">
        <v>75</v>
      </c>
      <c r="J64" s="134">
        <v>2</v>
      </c>
      <c r="K64" s="30"/>
      <c r="L64" s="31">
        <f>B63*I64*J64/1000</f>
        <v>0.15</v>
      </c>
      <c r="M64" s="31"/>
      <c r="N64" s="31"/>
      <c r="O64" s="32"/>
      <c r="P64" s="59">
        <f>7850*0.004*0.075</f>
        <v>2.355</v>
      </c>
      <c r="Q64" s="59">
        <f>I64/1000*P64*J64</f>
        <v>0.35325000000000001</v>
      </c>
      <c r="R64" s="76"/>
      <c r="S64" s="67"/>
      <c r="T64" s="59">
        <f>0.075</f>
        <v>7.4999999999999997E-2</v>
      </c>
      <c r="U64" s="59">
        <f t="shared" ref="U64:U66" si="20">I64/1000*T64*J64</f>
        <v>1.125E-2</v>
      </c>
      <c r="V64" s="149"/>
    </row>
    <row r="65" spans="1:22" ht="22.5" customHeight="1" thickTop="1" thickBot="1" x14ac:dyDescent="0.3">
      <c r="A65" s="89"/>
      <c r="B65" s="92"/>
      <c r="C65" s="95"/>
      <c r="D65" s="98"/>
      <c r="E65" s="95"/>
      <c r="F65" s="58">
        <v>3</v>
      </c>
      <c r="G65" s="7" t="s">
        <v>92</v>
      </c>
      <c r="H65" s="8">
        <v>1353</v>
      </c>
      <c r="I65" s="8">
        <f>H65</f>
        <v>1353</v>
      </c>
      <c r="J65" s="134">
        <v>12</v>
      </c>
      <c r="K65" s="30"/>
      <c r="L65" s="31"/>
      <c r="M65" s="31">
        <f>B63*I65*J65/1000</f>
        <v>16.236000000000001</v>
      </c>
      <c r="N65" s="31"/>
      <c r="O65" s="32"/>
      <c r="P65" s="59">
        <f>7850*0.01*0.07</f>
        <v>5.4950000000000001</v>
      </c>
      <c r="Q65" s="59">
        <f>I65/1000*P65*J65</f>
        <v>89.216819999999998</v>
      </c>
      <c r="R65" s="76"/>
      <c r="S65" s="67"/>
      <c r="T65" s="59">
        <f>0.01+0.01+0.07+0.07</f>
        <v>0.16000000000000003</v>
      </c>
      <c r="U65" s="59">
        <f t="shared" si="20"/>
        <v>2.5977600000000005</v>
      </c>
      <c r="V65" s="149"/>
    </row>
    <row r="66" spans="1:22" ht="22.5" customHeight="1" thickTop="1" thickBot="1" x14ac:dyDescent="0.3">
      <c r="A66" s="89"/>
      <c r="B66" s="92"/>
      <c r="C66" s="95"/>
      <c r="D66" s="98"/>
      <c r="E66" s="95"/>
      <c r="F66" s="58">
        <v>4</v>
      </c>
      <c r="G66" s="7" t="str">
        <f>"P10x"&amp;ROUND(220*COS(D63),0)</f>
        <v>P10x206</v>
      </c>
      <c r="H66" s="8">
        <f>E63/COS(D63)</f>
        <v>1573.8796593836666</v>
      </c>
      <c r="I66" s="9">
        <f>ROUNDUP((H66+TAN(D63)*(ROUND(220*COS(D63),0))),0)</f>
        <v>1651</v>
      </c>
      <c r="J66" s="134">
        <v>1</v>
      </c>
      <c r="K66" s="30"/>
      <c r="L66" s="31"/>
      <c r="M66" s="31"/>
      <c r="N66" s="31">
        <f>B63*I66*J66/1000</f>
        <v>1.651</v>
      </c>
      <c r="O66" s="32"/>
      <c r="P66" s="51">
        <f>7850*0.01*(0.22*COS(D63))</f>
        <v>16.195977785227953</v>
      </c>
      <c r="Q66" s="59">
        <f t="shared" ref="Q66:Q68" si="21">I66/1000*P66*J66</f>
        <v>26.739559323411349</v>
      </c>
      <c r="R66" s="76"/>
      <c r="S66" s="67"/>
      <c r="T66" s="59">
        <f>0.01+0.01+(2*0.22*COS(D63))</f>
        <v>0.4326363766937058</v>
      </c>
      <c r="U66" s="59">
        <f t="shared" si="20"/>
        <v>0.71428265792130829</v>
      </c>
      <c r="V66" s="149"/>
    </row>
    <row r="67" spans="1:22" ht="22.5" customHeight="1" thickTop="1" thickBot="1" x14ac:dyDescent="0.3">
      <c r="A67" s="89"/>
      <c r="B67" s="92"/>
      <c r="C67" s="95"/>
      <c r="D67" s="98"/>
      <c r="E67" s="95"/>
      <c r="F67" s="58">
        <v>5</v>
      </c>
      <c r="G67" s="7" t="s">
        <v>75</v>
      </c>
      <c r="H67" s="8">
        <f>E63/COS(D63)</f>
        <v>1573.8796593836666</v>
      </c>
      <c r="I67" s="8">
        <f>H67</f>
        <v>1573.8796593836666</v>
      </c>
      <c r="J67" s="134">
        <v>1</v>
      </c>
      <c r="K67" s="30"/>
      <c r="L67" s="31"/>
      <c r="M67" s="31"/>
      <c r="N67" s="31"/>
      <c r="O67" s="32">
        <f>B63*I67*J67/1000</f>
        <v>1.5738796593836666</v>
      </c>
      <c r="P67" s="59">
        <f>7850*0.01*0.1</f>
        <v>7.8500000000000005</v>
      </c>
      <c r="Q67" s="59">
        <f t="shared" si="21"/>
        <v>12.354955326161784</v>
      </c>
      <c r="R67" s="76"/>
      <c r="S67" s="67"/>
      <c r="T67" s="59">
        <f>0.01+0.01+0.1+0.1</f>
        <v>0.22000000000000003</v>
      </c>
      <c r="U67" s="59">
        <f>I67/1000*T67*J67</f>
        <v>0.34625352506440671</v>
      </c>
      <c r="V67" s="149"/>
    </row>
    <row r="68" spans="1:22" ht="22.5" customHeight="1" thickTop="1" thickBot="1" x14ac:dyDescent="0.3">
      <c r="A68" s="135"/>
      <c r="B68" s="136"/>
      <c r="C68" s="137"/>
      <c r="D68" s="99"/>
      <c r="E68" s="137"/>
      <c r="F68" s="138" t="s">
        <v>73</v>
      </c>
      <c r="G68" s="139" t="s">
        <v>106</v>
      </c>
      <c r="H68" s="140" t="s">
        <v>73</v>
      </c>
      <c r="I68" s="141" t="s">
        <v>73</v>
      </c>
      <c r="J68" s="142">
        <v>6</v>
      </c>
      <c r="K68" s="143"/>
      <c r="L68" s="144"/>
      <c r="M68" s="144"/>
      <c r="N68" s="144"/>
      <c r="O68" s="145"/>
      <c r="P68" s="59" t="s">
        <v>81</v>
      </c>
      <c r="Q68" s="59" t="e">
        <f t="shared" si="21"/>
        <v>#VALUE!</v>
      </c>
      <c r="R68" s="76"/>
      <c r="S68" s="67"/>
      <c r="T68" s="59"/>
      <c r="U68" s="59"/>
      <c r="V68" s="149"/>
    </row>
    <row r="69" spans="1:22" ht="22.5" customHeight="1" thickTop="1" thickBot="1" x14ac:dyDescent="0.3">
      <c r="A69" s="88" t="s">
        <v>31</v>
      </c>
      <c r="B69" s="91">
        <v>1</v>
      </c>
      <c r="C69" s="94">
        <v>-0.78500000000000003</v>
      </c>
      <c r="D69" s="97">
        <f>ABS(ATAN(C69/100))</f>
        <v>7.8498387604198847E-3</v>
      </c>
      <c r="E69" s="94">
        <v>1880</v>
      </c>
      <c r="F69" s="57">
        <v>1</v>
      </c>
      <c r="G69" s="4" t="s">
        <v>70</v>
      </c>
      <c r="H69" s="5">
        <f>E69/COS(D69)</f>
        <v>1880.0579242576543</v>
      </c>
      <c r="I69" s="6">
        <f>ROUNDUP((H69+TAN(D69)*(82.5)),0)</f>
        <v>1881</v>
      </c>
      <c r="J69" s="13">
        <v>1</v>
      </c>
      <c r="K69" s="27">
        <f>B69*I69*J69/1000</f>
        <v>1.881</v>
      </c>
      <c r="L69" s="28"/>
      <c r="M69" s="28"/>
      <c r="N69" s="28"/>
      <c r="O69" s="29"/>
      <c r="P69" s="59">
        <v>7.74</v>
      </c>
      <c r="Q69" s="59">
        <f>I69/1000*P69*J69</f>
        <v>14.55894</v>
      </c>
      <c r="R69" s="76">
        <f>SUM(Q69:Q73)</f>
        <v>173.69280832014218</v>
      </c>
      <c r="S69" s="67">
        <f>B69*R69</f>
        <v>173.69280832014218</v>
      </c>
      <c r="T69" s="59">
        <f>PI()*0.0825</f>
        <v>0.25918139392115797</v>
      </c>
      <c r="U69" s="59">
        <f>I69/1000*T69*J69</f>
        <v>0.48752020196569812</v>
      </c>
      <c r="V69" s="148">
        <f>SUM(U69:U73)</f>
        <v>5.0252774323016078</v>
      </c>
    </row>
    <row r="70" spans="1:22" ht="22.5" customHeight="1" thickTop="1" thickBot="1" x14ac:dyDescent="0.3">
      <c r="A70" s="89"/>
      <c r="B70" s="92"/>
      <c r="C70" s="95"/>
      <c r="D70" s="98"/>
      <c r="E70" s="95"/>
      <c r="F70" s="58">
        <v>2</v>
      </c>
      <c r="G70" s="7" t="s">
        <v>71</v>
      </c>
      <c r="H70" s="8">
        <v>75</v>
      </c>
      <c r="I70" s="9">
        <v>75</v>
      </c>
      <c r="J70" s="134">
        <v>2</v>
      </c>
      <c r="K70" s="30"/>
      <c r="L70" s="31">
        <f>B69*I70*J70/1000</f>
        <v>0.15</v>
      </c>
      <c r="M70" s="31"/>
      <c r="N70" s="31"/>
      <c r="O70" s="32"/>
      <c r="P70" s="59">
        <f>7850*0.004*0.075</f>
        <v>2.355</v>
      </c>
      <c r="Q70" s="59">
        <f>I70/1000*P70*J70</f>
        <v>0.35325000000000001</v>
      </c>
      <c r="R70" s="76"/>
      <c r="S70" s="67"/>
      <c r="T70" s="59">
        <f>0.075</f>
        <v>7.4999999999999997E-2</v>
      </c>
      <c r="U70" s="59">
        <f t="shared" ref="U70:U72" si="22">I70/1000*T70*J70</f>
        <v>1.125E-2</v>
      </c>
      <c r="V70" s="149"/>
    </row>
    <row r="71" spans="1:22" ht="22.5" customHeight="1" thickTop="1" thickBot="1" x14ac:dyDescent="0.3">
      <c r="A71" s="89"/>
      <c r="B71" s="92"/>
      <c r="C71" s="95"/>
      <c r="D71" s="98"/>
      <c r="E71" s="95"/>
      <c r="F71" s="58">
        <v>3</v>
      </c>
      <c r="G71" s="7" t="s">
        <v>93</v>
      </c>
      <c r="H71" s="8">
        <v>1353</v>
      </c>
      <c r="I71" s="8">
        <f>H71</f>
        <v>1353</v>
      </c>
      <c r="J71" s="134">
        <v>15</v>
      </c>
      <c r="K71" s="30"/>
      <c r="L71" s="31"/>
      <c r="M71" s="31">
        <f>B69*I71*J71/1000</f>
        <v>20.295000000000002</v>
      </c>
      <c r="N71" s="31"/>
      <c r="O71" s="32"/>
      <c r="P71" s="59">
        <f>7850*0.01*0.07</f>
        <v>5.4950000000000001</v>
      </c>
      <c r="Q71" s="59">
        <f>I71/1000*P71*J71</f>
        <v>111.52102499999999</v>
      </c>
      <c r="R71" s="76"/>
      <c r="S71" s="67"/>
      <c r="T71" s="59">
        <f>0.01+0.01+0.07+0.07</f>
        <v>0.16000000000000003</v>
      </c>
      <c r="U71" s="59">
        <f t="shared" si="22"/>
        <v>3.2472000000000003</v>
      </c>
      <c r="V71" s="149"/>
    </row>
    <row r="72" spans="1:22" ht="22.5" customHeight="1" thickTop="1" thickBot="1" x14ac:dyDescent="0.3">
      <c r="A72" s="89"/>
      <c r="B72" s="92"/>
      <c r="C72" s="95"/>
      <c r="D72" s="98"/>
      <c r="E72" s="95"/>
      <c r="F72" s="58">
        <v>4</v>
      </c>
      <c r="G72" s="7" t="str">
        <f>"P10x"&amp;ROUND(220*COS(D69),0)</f>
        <v>P10x220</v>
      </c>
      <c r="H72" s="8">
        <f>E69/COS(D69)</f>
        <v>1880.0579242576543</v>
      </c>
      <c r="I72" s="9">
        <f>ROUNDUP((H72+TAN(D69)*(ROUND(220*COS(D69),0))),0)</f>
        <v>1882</v>
      </c>
      <c r="J72" s="134">
        <v>1</v>
      </c>
      <c r="K72" s="30"/>
      <c r="L72" s="31"/>
      <c r="M72" s="31"/>
      <c r="N72" s="31">
        <f>B69*I72*J72/1000</f>
        <v>1.8819999999999999</v>
      </c>
      <c r="O72" s="32"/>
      <c r="P72" s="51">
        <f>7850*0.01*(0.22*COS(D69))</f>
        <v>17.269467914303714</v>
      </c>
      <c r="Q72" s="59">
        <f t="shared" ref="Q72:Q74" si="23">I72/1000*P72*J72</f>
        <v>32.501138614719586</v>
      </c>
      <c r="R72" s="76"/>
      <c r="S72" s="67"/>
      <c r="T72" s="59">
        <f>0.01+0.01+(2*0.22*COS(D69))</f>
        <v>0.45998644367652775</v>
      </c>
      <c r="U72" s="59">
        <f t="shared" si="22"/>
        <v>0.86569448699922513</v>
      </c>
      <c r="V72" s="149"/>
    </row>
    <row r="73" spans="1:22" ht="22.5" customHeight="1" thickTop="1" thickBot="1" x14ac:dyDescent="0.3">
      <c r="A73" s="89"/>
      <c r="B73" s="92"/>
      <c r="C73" s="95"/>
      <c r="D73" s="98"/>
      <c r="E73" s="95"/>
      <c r="F73" s="58">
        <v>5</v>
      </c>
      <c r="G73" s="7" t="s">
        <v>75</v>
      </c>
      <c r="H73" s="8">
        <f>E69/COS(D69)</f>
        <v>1880.0579242576543</v>
      </c>
      <c r="I73" s="8">
        <f>H73</f>
        <v>1880.0579242576543</v>
      </c>
      <c r="J73" s="134">
        <v>1</v>
      </c>
      <c r="K73" s="30"/>
      <c r="L73" s="31"/>
      <c r="M73" s="31"/>
      <c r="N73" s="31"/>
      <c r="O73" s="32">
        <f>B69*I73*J73/1000</f>
        <v>1.8800579242576543</v>
      </c>
      <c r="P73" s="59">
        <f>7850*0.01*0.1</f>
        <v>7.8500000000000005</v>
      </c>
      <c r="Q73" s="59">
        <f t="shared" si="23"/>
        <v>14.758454705422587</v>
      </c>
      <c r="R73" s="76"/>
      <c r="S73" s="67"/>
      <c r="T73" s="59">
        <f>0.01+0.01+0.1+0.1</f>
        <v>0.22000000000000003</v>
      </c>
      <c r="U73" s="59">
        <f>I73/1000*T73*J73</f>
        <v>0.41361274333668402</v>
      </c>
      <c r="V73" s="149"/>
    </row>
    <row r="74" spans="1:22" ht="22.5" customHeight="1" thickTop="1" thickBot="1" x14ac:dyDescent="0.3">
      <c r="A74" s="135"/>
      <c r="B74" s="136"/>
      <c r="C74" s="137"/>
      <c r="D74" s="99"/>
      <c r="E74" s="137"/>
      <c r="F74" s="138" t="s">
        <v>73</v>
      </c>
      <c r="G74" s="139" t="s">
        <v>106</v>
      </c>
      <c r="H74" s="140" t="s">
        <v>73</v>
      </c>
      <c r="I74" s="141" t="s">
        <v>73</v>
      </c>
      <c r="J74" s="142">
        <v>6</v>
      </c>
      <c r="K74" s="143"/>
      <c r="L74" s="144"/>
      <c r="M74" s="144"/>
      <c r="N74" s="144"/>
      <c r="O74" s="145"/>
      <c r="P74" s="59" t="s">
        <v>81</v>
      </c>
      <c r="Q74" s="59" t="e">
        <f t="shared" si="23"/>
        <v>#VALUE!</v>
      </c>
      <c r="R74" s="76"/>
      <c r="S74" s="67"/>
      <c r="T74" s="59"/>
      <c r="U74" s="59"/>
      <c r="V74" s="149"/>
    </row>
    <row r="75" spans="1:22" ht="22.5" customHeight="1" thickTop="1" thickBot="1" x14ac:dyDescent="0.3">
      <c r="A75" s="88" t="s">
        <v>85</v>
      </c>
      <c r="B75" s="91">
        <v>1</v>
      </c>
      <c r="C75" s="94">
        <v>-0.78500000000000003</v>
      </c>
      <c r="D75" s="97">
        <f>ABS(ATAN(C75/100))</f>
        <v>7.8498387604198847E-3</v>
      </c>
      <c r="E75" s="94">
        <v>1398</v>
      </c>
      <c r="F75" s="57">
        <v>1</v>
      </c>
      <c r="G75" s="4" t="s">
        <v>70</v>
      </c>
      <c r="H75" s="5">
        <f>E75/COS(D75)</f>
        <v>1398.0430734639365</v>
      </c>
      <c r="I75" s="6">
        <f>ROUNDUP((H75+TAN(D75)*(82.5)),0)</f>
        <v>1399</v>
      </c>
      <c r="J75" s="13">
        <v>1</v>
      </c>
      <c r="K75" s="27">
        <f>B75*I75*J75/1000</f>
        <v>1.399</v>
      </c>
      <c r="L75" s="28"/>
      <c r="M75" s="28"/>
      <c r="N75" s="28"/>
      <c r="O75" s="29"/>
      <c r="P75" s="59">
        <v>7.74</v>
      </c>
      <c r="Q75" s="59">
        <f>I75/1000*P75*J75</f>
        <v>10.82826</v>
      </c>
      <c r="R75" s="76">
        <f>SUM(Q75:Q79)</f>
        <v>128.11548820671709</v>
      </c>
      <c r="S75" s="67">
        <f>B75*R75</f>
        <v>128.11548820671709</v>
      </c>
      <c r="T75" s="59">
        <f>PI()*0.0825</f>
        <v>0.25918139392115797</v>
      </c>
      <c r="U75" s="59">
        <f>I75/1000*T75*J75</f>
        <v>0.36259477009570001</v>
      </c>
      <c r="V75" s="148">
        <f>SUM(U75:U79)</f>
        <v>3.7066752674049055</v>
      </c>
    </row>
    <row r="76" spans="1:22" ht="22.5" customHeight="1" thickTop="1" thickBot="1" x14ac:dyDescent="0.3">
      <c r="A76" s="89"/>
      <c r="B76" s="92"/>
      <c r="C76" s="95"/>
      <c r="D76" s="98"/>
      <c r="E76" s="95"/>
      <c r="F76" s="58">
        <v>2</v>
      </c>
      <c r="G76" s="7" t="s">
        <v>71</v>
      </c>
      <c r="H76" s="8">
        <v>75</v>
      </c>
      <c r="I76" s="9">
        <v>75</v>
      </c>
      <c r="J76" s="134">
        <v>2</v>
      </c>
      <c r="K76" s="30"/>
      <c r="L76" s="31">
        <f>B75*I76*J76/1000</f>
        <v>0.15</v>
      </c>
      <c r="M76" s="31"/>
      <c r="N76" s="31"/>
      <c r="O76" s="32"/>
      <c r="P76" s="59">
        <f>7850*0.004*0.075</f>
        <v>2.355</v>
      </c>
      <c r="Q76" s="59">
        <f>I76/1000*P76*J76</f>
        <v>0.35325000000000001</v>
      </c>
      <c r="R76" s="76"/>
      <c r="S76" s="67"/>
      <c r="T76" s="59">
        <f>0.075</f>
        <v>7.4999999999999997E-2</v>
      </c>
      <c r="U76" s="59">
        <f t="shared" ref="U76:U78" si="24">I76/1000*T76*J76</f>
        <v>1.125E-2</v>
      </c>
      <c r="V76" s="149"/>
    </row>
    <row r="77" spans="1:22" ht="22.5" customHeight="1" thickTop="1" thickBot="1" x14ac:dyDescent="0.3">
      <c r="A77" s="89"/>
      <c r="B77" s="92"/>
      <c r="C77" s="95"/>
      <c r="D77" s="98"/>
      <c r="E77" s="95"/>
      <c r="F77" s="58">
        <v>3</v>
      </c>
      <c r="G77" s="7" t="s">
        <v>94</v>
      </c>
      <c r="H77" s="8">
        <v>1353</v>
      </c>
      <c r="I77" s="8">
        <f>H77</f>
        <v>1353</v>
      </c>
      <c r="J77" s="134">
        <v>11</v>
      </c>
      <c r="K77" s="30"/>
      <c r="L77" s="31"/>
      <c r="M77" s="31">
        <f>B75*I77*J77/1000</f>
        <v>14.882999999999999</v>
      </c>
      <c r="N77" s="31"/>
      <c r="O77" s="32"/>
      <c r="P77" s="59">
        <f>7850*0.01*0.07</f>
        <v>5.4950000000000001</v>
      </c>
      <c r="Q77" s="59">
        <f>I77/1000*P77*J77</f>
        <v>81.782084999999995</v>
      </c>
      <c r="R77" s="76"/>
      <c r="S77" s="67"/>
      <c r="T77" s="59">
        <f>0.01+0.01+0.07+0.07</f>
        <v>0.16000000000000003</v>
      </c>
      <c r="U77" s="59">
        <f t="shared" si="24"/>
        <v>2.3812800000000003</v>
      </c>
      <c r="V77" s="149"/>
    </row>
    <row r="78" spans="1:22" ht="22.5" customHeight="1" thickTop="1" thickBot="1" x14ac:dyDescent="0.3">
      <c r="A78" s="89"/>
      <c r="B78" s="92"/>
      <c r="C78" s="95"/>
      <c r="D78" s="98"/>
      <c r="E78" s="95"/>
      <c r="F78" s="58">
        <v>4</v>
      </c>
      <c r="G78" s="7" t="str">
        <f>"P10x"&amp;ROUND(220*COS(D75),0)</f>
        <v>P10x220</v>
      </c>
      <c r="H78" s="8">
        <f>E75/COS(D75)</f>
        <v>1398.0430734639365</v>
      </c>
      <c r="I78" s="9">
        <f>ROUNDUP((H78+TAN(D75)*(ROUND(220*COS(D75),0))),0)</f>
        <v>1400</v>
      </c>
      <c r="J78" s="134">
        <v>1</v>
      </c>
      <c r="K78" s="30"/>
      <c r="L78" s="31"/>
      <c r="M78" s="31"/>
      <c r="N78" s="31">
        <f>B75*I78*J78/1000</f>
        <v>1.4</v>
      </c>
      <c r="O78" s="32"/>
      <c r="P78" s="51">
        <f>7850*0.01*(0.22*COS(D75))</f>
        <v>17.269467914303714</v>
      </c>
      <c r="Q78" s="59">
        <f t="shared" ref="Q78:Q80" si="25">I78/1000*P78*J78</f>
        <v>24.177255080025198</v>
      </c>
      <c r="R78" s="76"/>
      <c r="S78" s="67"/>
      <c r="T78" s="59">
        <f>0.01+0.01+(2*0.22*COS(D75))</f>
        <v>0.45998644367652775</v>
      </c>
      <c r="U78" s="59">
        <f t="shared" si="24"/>
        <v>0.64398102114713884</v>
      </c>
      <c r="V78" s="149"/>
    </row>
    <row r="79" spans="1:22" ht="22.5" customHeight="1" thickTop="1" thickBot="1" x14ac:dyDescent="0.3">
      <c r="A79" s="89"/>
      <c r="B79" s="92"/>
      <c r="C79" s="95"/>
      <c r="D79" s="98"/>
      <c r="E79" s="95"/>
      <c r="F79" s="58">
        <v>5</v>
      </c>
      <c r="G79" s="7" t="s">
        <v>75</v>
      </c>
      <c r="H79" s="8">
        <f>E75/COS(D75)</f>
        <v>1398.0430734639365</v>
      </c>
      <c r="I79" s="8">
        <f>H79</f>
        <v>1398.0430734639365</v>
      </c>
      <c r="J79" s="134">
        <v>1</v>
      </c>
      <c r="K79" s="30"/>
      <c r="L79" s="31"/>
      <c r="M79" s="31"/>
      <c r="N79" s="31"/>
      <c r="O79" s="32">
        <f>B75*I79*J79/1000</f>
        <v>1.3980430734639364</v>
      </c>
      <c r="P79" s="59">
        <f>7850*0.01*0.1</f>
        <v>7.8500000000000005</v>
      </c>
      <c r="Q79" s="59">
        <f t="shared" si="25"/>
        <v>10.974638126691902</v>
      </c>
      <c r="R79" s="76"/>
      <c r="S79" s="67"/>
      <c r="T79" s="59">
        <f>0.01+0.01+0.1+0.1</f>
        <v>0.22000000000000003</v>
      </c>
      <c r="U79" s="59">
        <f>I79/1000*T79*J79</f>
        <v>0.30756947616206604</v>
      </c>
      <c r="V79" s="149"/>
    </row>
    <row r="80" spans="1:22" ht="22.5" customHeight="1" thickTop="1" thickBot="1" x14ac:dyDescent="0.3">
      <c r="A80" s="135"/>
      <c r="B80" s="136"/>
      <c r="C80" s="137"/>
      <c r="D80" s="99"/>
      <c r="E80" s="137"/>
      <c r="F80" s="138" t="s">
        <v>73</v>
      </c>
      <c r="G80" s="139" t="s">
        <v>106</v>
      </c>
      <c r="H80" s="140" t="s">
        <v>73</v>
      </c>
      <c r="I80" s="141" t="s">
        <v>73</v>
      </c>
      <c r="J80" s="142">
        <v>6</v>
      </c>
      <c r="K80" s="143"/>
      <c r="L80" s="144"/>
      <c r="M80" s="144"/>
      <c r="N80" s="144"/>
      <c r="O80" s="145"/>
      <c r="P80" s="59" t="s">
        <v>81</v>
      </c>
      <c r="Q80" s="59" t="e">
        <f t="shared" si="25"/>
        <v>#VALUE!</v>
      </c>
      <c r="R80" s="76"/>
      <c r="S80" s="67"/>
      <c r="T80" s="59"/>
      <c r="U80" s="59"/>
      <c r="V80" s="150"/>
    </row>
    <row r="81" spans="8:21" ht="24.75" thickTop="1" x14ac:dyDescent="0.25">
      <c r="H81" s="176"/>
      <c r="I81" s="176"/>
      <c r="J81" s="176"/>
      <c r="K81" s="177"/>
      <c r="L81" s="177"/>
      <c r="M81" s="177"/>
      <c r="N81" s="177"/>
      <c r="O81" s="177"/>
      <c r="P81" s="178"/>
      <c r="Q81" s="178" t="s">
        <v>40</v>
      </c>
      <c r="R81" s="146"/>
      <c r="S81" s="2">
        <f>SUM(S3:S80)</f>
        <v>2803.6712694784774</v>
      </c>
    </row>
    <row r="82" spans="8:21" x14ac:dyDescent="0.25">
      <c r="H82" s="179"/>
      <c r="I82" s="179"/>
      <c r="J82" s="179"/>
      <c r="K82" s="146"/>
      <c r="L82" s="146"/>
      <c r="M82" s="146"/>
      <c r="N82" s="146"/>
      <c r="O82" s="146"/>
      <c r="P82" s="178"/>
      <c r="Q82" s="178"/>
      <c r="R82" s="146"/>
    </row>
    <row r="83" spans="8:21" x14ac:dyDescent="0.25">
      <c r="H83" s="179"/>
      <c r="I83" s="179"/>
      <c r="J83" s="179"/>
      <c r="K83" s="146"/>
      <c r="L83" s="146"/>
      <c r="M83" s="146"/>
      <c r="N83" s="146"/>
      <c r="O83" s="146"/>
      <c r="P83" s="178"/>
      <c r="Q83" s="178"/>
      <c r="R83" s="146"/>
    </row>
    <row r="84" spans="8:21" x14ac:dyDescent="0.25">
      <c r="H84" s="179"/>
      <c r="I84" s="179"/>
      <c r="J84" s="179"/>
      <c r="K84" s="180"/>
      <c r="L84" s="180"/>
      <c r="M84" s="180"/>
      <c r="N84" s="180"/>
      <c r="O84" s="180"/>
      <c r="P84" s="178"/>
      <c r="Q84" s="178"/>
      <c r="R84" s="146"/>
    </row>
    <row r="85" spans="8:21" x14ac:dyDescent="0.25">
      <c r="H85" s="179"/>
      <c r="I85" s="179"/>
      <c r="J85" s="179"/>
      <c r="K85" s="180"/>
      <c r="L85" s="180"/>
      <c r="M85" s="180"/>
      <c r="N85" s="180"/>
      <c r="O85" s="180"/>
      <c r="P85" s="178"/>
      <c r="Q85" s="178"/>
      <c r="R85" s="146"/>
    </row>
    <row r="86" spans="8:21" x14ac:dyDescent="0.25">
      <c r="H86" s="179"/>
      <c r="I86" s="179"/>
      <c r="J86" s="179"/>
      <c r="K86" s="146"/>
      <c r="L86" s="146"/>
      <c r="M86" s="146"/>
      <c r="N86" s="146"/>
      <c r="O86" s="146"/>
      <c r="P86" s="178"/>
      <c r="Q86" s="178"/>
      <c r="R86" s="146"/>
    </row>
    <row r="87" spans="8:21" x14ac:dyDescent="0.25">
      <c r="H87" s="179"/>
      <c r="I87" s="179"/>
      <c r="J87" s="179"/>
      <c r="K87" s="146"/>
      <c r="L87" s="146"/>
      <c r="M87" s="146"/>
      <c r="N87" s="146"/>
      <c r="O87" s="146"/>
      <c r="P87" s="178"/>
      <c r="Q87" s="178"/>
      <c r="R87" s="146"/>
    </row>
    <row r="88" spans="8:21" x14ac:dyDescent="0.25">
      <c r="H88" s="179"/>
      <c r="I88" s="179"/>
      <c r="J88" s="179"/>
      <c r="K88" s="180"/>
      <c r="L88" s="180"/>
      <c r="M88" s="180"/>
      <c r="N88" s="180"/>
      <c r="O88" s="180"/>
      <c r="P88" s="178"/>
      <c r="Q88" s="178"/>
      <c r="R88" s="146"/>
    </row>
    <row r="89" spans="8:21" x14ac:dyDescent="0.25">
      <c r="H89" s="179"/>
      <c r="I89" s="179"/>
      <c r="J89" s="179"/>
      <c r="K89" s="180"/>
      <c r="L89" s="180"/>
      <c r="M89" s="180"/>
      <c r="N89" s="180"/>
      <c r="O89" s="180"/>
      <c r="P89" s="178"/>
      <c r="Q89" s="178"/>
      <c r="R89" s="146"/>
      <c r="U89" s="2">
        <f>V89*4</f>
        <v>0</v>
      </c>
    </row>
    <row r="90" spans="8:21" x14ac:dyDescent="0.25">
      <c r="H90" s="179"/>
      <c r="I90" s="179"/>
      <c r="J90" s="179"/>
      <c r="K90" s="180"/>
      <c r="L90" s="180"/>
      <c r="M90" s="180"/>
      <c r="N90" s="180"/>
      <c r="O90" s="180"/>
      <c r="P90" s="178"/>
      <c r="Q90" s="178"/>
      <c r="R90" s="146"/>
    </row>
    <row r="91" spans="8:21" x14ac:dyDescent="0.25">
      <c r="H91" s="181"/>
      <c r="I91" s="181"/>
      <c r="J91" s="181"/>
      <c r="K91" s="181"/>
      <c r="L91" s="181"/>
      <c r="M91" s="181"/>
      <c r="N91" s="146"/>
      <c r="O91" s="146"/>
      <c r="P91" s="178"/>
      <c r="Q91" s="178"/>
      <c r="R91" s="146"/>
    </row>
    <row r="92" spans="8:21" x14ac:dyDescent="0.25">
      <c r="H92" s="182"/>
      <c r="I92" s="182"/>
      <c r="J92" s="182"/>
      <c r="K92" s="182"/>
      <c r="L92" s="182"/>
      <c r="M92" s="182"/>
      <c r="N92" s="146"/>
      <c r="O92" s="146"/>
      <c r="P92" s="178"/>
      <c r="Q92" s="178"/>
      <c r="R92" s="146"/>
    </row>
    <row r="93" spans="8:21" x14ac:dyDescent="0.25">
      <c r="H93" s="182"/>
      <c r="I93" s="182"/>
      <c r="J93" s="182"/>
      <c r="K93" s="182"/>
      <c r="L93" s="182"/>
      <c r="M93" s="182"/>
      <c r="N93" s="146"/>
      <c r="O93" s="146"/>
      <c r="P93" s="178"/>
      <c r="Q93" s="178"/>
      <c r="R93" s="146"/>
    </row>
    <row r="94" spans="8:21" x14ac:dyDescent="0.25">
      <c r="H94" s="182"/>
      <c r="I94" s="182"/>
      <c r="J94" s="182"/>
      <c r="K94" s="182"/>
      <c r="L94" s="182"/>
      <c r="M94" s="182"/>
      <c r="N94" s="146"/>
      <c r="O94" s="146"/>
      <c r="P94" s="178"/>
      <c r="Q94" s="178"/>
      <c r="R94" s="146"/>
    </row>
    <row r="95" spans="8:21" x14ac:dyDescent="0.25">
      <c r="H95" s="60"/>
      <c r="I95" s="60"/>
      <c r="J95" s="60"/>
      <c r="K95" s="60"/>
      <c r="L95" s="60"/>
      <c r="M95" s="60"/>
    </row>
    <row r="96" spans="8:21" x14ac:dyDescent="0.25">
      <c r="H96" s="60"/>
      <c r="I96" s="60"/>
      <c r="J96" s="60"/>
      <c r="K96" s="60"/>
      <c r="L96" s="60"/>
      <c r="M96" s="60"/>
    </row>
    <row r="97" spans="1:22" x14ac:dyDescent="0.25">
      <c r="H97" s="60"/>
      <c r="I97" s="60"/>
      <c r="J97" s="60"/>
      <c r="K97" s="60"/>
      <c r="L97" s="60"/>
      <c r="M97" s="60"/>
    </row>
    <row r="98" spans="1:22" x14ac:dyDescent="0.25">
      <c r="H98" s="60"/>
      <c r="I98" s="60"/>
      <c r="J98" s="60"/>
      <c r="K98" s="60"/>
      <c r="L98" s="60"/>
      <c r="M98" s="60"/>
    </row>
    <row r="99" spans="1:22" x14ac:dyDescent="0.25">
      <c r="H99" s="60"/>
      <c r="I99" s="60"/>
      <c r="J99" s="60"/>
      <c r="K99" s="60"/>
      <c r="L99" s="60"/>
      <c r="M99" s="60"/>
    </row>
    <row r="100" spans="1:22" ht="24.75" thickBot="1" x14ac:dyDescent="0.3">
      <c r="H100" s="60"/>
      <c r="I100" s="60"/>
      <c r="J100" s="60"/>
      <c r="K100" s="60"/>
      <c r="L100" s="60"/>
      <c r="M100" s="60"/>
    </row>
    <row r="101" spans="1:22" s="59" customFormat="1" ht="45" customHeight="1" thickTop="1" thickBot="1" x14ac:dyDescent="0.3">
      <c r="A101" s="111" t="s">
        <v>37</v>
      </c>
      <c r="B101" s="109" t="s">
        <v>17</v>
      </c>
      <c r="C101" s="109" t="s">
        <v>0</v>
      </c>
      <c r="D101" s="86" t="s">
        <v>18</v>
      </c>
      <c r="E101" s="109" t="s">
        <v>74</v>
      </c>
      <c r="F101" s="109" t="s">
        <v>72</v>
      </c>
      <c r="G101" s="86" t="s">
        <v>1</v>
      </c>
      <c r="H101" s="86" t="s">
        <v>12</v>
      </c>
      <c r="I101" s="86" t="s">
        <v>13</v>
      </c>
      <c r="J101" s="84" t="s">
        <v>11</v>
      </c>
      <c r="K101" s="113" t="s">
        <v>20</v>
      </c>
      <c r="L101" s="114"/>
      <c r="M101" s="114"/>
      <c r="N101" s="114"/>
      <c r="O101" s="115"/>
      <c r="P101" s="77" t="s">
        <v>36</v>
      </c>
      <c r="Q101" s="80" t="s">
        <v>38</v>
      </c>
      <c r="R101" s="78" t="s">
        <v>45</v>
      </c>
      <c r="S101" s="79" t="s">
        <v>39</v>
      </c>
      <c r="T101" s="77" t="s">
        <v>83</v>
      </c>
      <c r="U101" s="80" t="s">
        <v>84</v>
      </c>
      <c r="V101" s="78" t="s">
        <v>82</v>
      </c>
    </row>
    <row r="102" spans="1:22" s="59" customFormat="1" ht="59.25" customHeight="1" thickTop="1" thickBot="1" x14ac:dyDescent="0.3">
      <c r="A102" s="112"/>
      <c r="B102" s="110"/>
      <c r="C102" s="110"/>
      <c r="D102" s="87"/>
      <c r="E102" s="110"/>
      <c r="F102" s="110"/>
      <c r="G102" s="87"/>
      <c r="H102" s="87"/>
      <c r="I102" s="87"/>
      <c r="J102" s="85"/>
      <c r="K102" s="52" t="s">
        <v>77</v>
      </c>
      <c r="L102" s="53" t="s">
        <v>78</v>
      </c>
      <c r="M102" s="53" t="s">
        <v>80</v>
      </c>
      <c r="N102" s="53" t="s">
        <v>107</v>
      </c>
      <c r="O102" s="54" t="s">
        <v>108</v>
      </c>
      <c r="P102" s="77"/>
      <c r="Q102" s="80"/>
      <c r="R102" s="78"/>
      <c r="S102" s="79"/>
      <c r="T102" s="77"/>
      <c r="U102" s="80"/>
      <c r="V102" s="78"/>
    </row>
    <row r="103" spans="1:22" s="59" customFormat="1" ht="22.5" thickTop="1" thickBot="1" x14ac:dyDescent="0.3">
      <c r="A103" s="88" t="s">
        <v>99</v>
      </c>
      <c r="B103" s="91">
        <v>2</v>
      </c>
      <c r="C103" s="94">
        <v>0</v>
      </c>
      <c r="D103" s="97">
        <f>ABS(ATAN(C103/100))</f>
        <v>0</v>
      </c>
      <c r="E103" s="94">
        <v>450</v>
      </c>
      <c r="F103" s="57">
        <v>1</v>
      </c>
      <c r="G103" s="4" t="s">
        <v>70</v>
      </c>
      <c r="H103" s="5">
        <f>E103/COS(D103)</f>
        <v>450</v>
      </c>
      <c r="I103" s="6">
        <f>ROUNDUP((H103+TAN(D103)*(82.5)),0)</f>
        <v>450</v>
      </c>
      <c r="J103" s="13">
        <v>1</v>
      </c>
      <c r="K103" s="27">
        <f>B103*I103*J103/1000</f>
        <v>0.9</v>
      </c>
      <c r="L103" s="28"/>
      <c r="M103" s="28"/>
      <c r="N103" s="28"/>
      <c r="O103" s="29"/>
      <c r="P103" s="59">
        <v>7.74</v>
      </c>
      <c r="Q103" s="59">
        <f>I103/1000*P103*J103</f>
        <v>3.4830000000000001</v>
      </c>
      <c r="R103" s="76">
        <f>SUM(Q103:Q108)</f>
        <v>49.762830000000001</v>
      </c>
      <c r="S103" s="67">
        <f>B103*R103</f>
        <v>99.525660000000002</v>
      </c>
      <c r="T103" s="59">
        <f>PI()*0.0825</f>
        <v>0.25918139392115797</v>
      </c>
      <c r="U103" s="59">
        <f>I103/1000*T103*J103</f>
        <v>0.11663162726452109</v>
      </c>
      <c r="V103" s="183">
        <f>SUM(U103:U108)</f>
        <v>1.0983216272645213</v>
      </c>
    </row>
    <row r="104" spans="1:22" s="59" customFormat="1" ht="22.5" thickTop="1" thickBot="1" x14ac:dyDescent="0.3">
      <c r="A104" s="89"/>
      <c r="B104" s="92"/>
      <c r="C104" s="95"/>
      <c r="D104" s="98"/>
      <c r="E104" s="95"/>
      <c r="F104" s="58">
        <v>2</v>
      </c>
      <c r="G104" s="7" t="s">
        <v>71</v>
      </c>
      <c r="H104" s="8">
        <v>75</v>
      </c>
      <c r="I104" s="9">
        <v>75</v>
      </c>
      <c r="J104" s="134">
        <v>2</v>
      </c>
      <c r="K104" s="30"/>
      <c r="L104" s="31">
        <f>B103*I104*J104/1000</f>
        <v>0.3</v>
      </c>
      <c r="M104" s="31"/>
      <c r="N104" s="31"/>
      <c r="O104" s="32"/>
      <c r="P104" s="59">
        <f>7850*0.004*0.075</f>
        <v>2.355</v>
      </c>
      <c r="Q104" s="59">
        <f>I104/1000*P104*J104</f>
        <v>0.35325000000000001</v>
      </c>
      <c r="R104" s="76"/>
      <c r="S104" s="67"/>
      <c r="T104" s="59">
        <f>0.075</f>
        <v>7.4999999999999997E-2</v>
      </c>
      <c r="U104" s="59">
        <f t="shared" ref="U104:U106" si="26">I104/1000*T104*J104</f>
        <v>1.125E-2</v>
      </c>
      <c r="V104" s="184"/>
    </row>
    <row r="105" spans="1:22" s="59" customFormat="1" ht="22.5" thickTop="1" thickBot="1" x14ac:dyDescent="0.3">
      <c r="A105" s="89"/>
      <c r="B105" s="92"/>
      <c r="C105" s="95"/>
      <c r="D105" s="98"/>
      <c r="E105" s="95"/>
      <c r="F105" s="58">
        <v>3</v>
      </c>
      <c r="G105" s="7" t="s">
        <v>109</v>
      </c>
      <c r="H105" s="8">
        <v>1353</v>
      </c>
      <c r="I105" s="8">
        <f>H105</f>
        <v>1353</v>
      </c>
      <c r="J105" s="134">
        <v>2</v>
      </c>
      <c r="K105" s="30"/>
      <c r="L105" s="31"/>
      <c r="M105" s="31">
        <f>B103*I105*J105/1000</f>
        <v>5.4119999999999999</v>
      </c>
      <c r="N105" s="31"/>
      <c r="O105" s="32"/>
      <c r="P105" s="59">
        <f>7850*0.01*0.07</f>
        <v>5.4950000000000001</v>
      </c>
      <c r="Q105" s="59">
        <f>I105/1000*P105*J105</f>
        <v>14.86947</v>
      </c>
      <c r="R105" s="76"/>
      <c r="S105" s="67"/>
      <c r="T105" s="59">
        <f>0.01+0.01+0.07+0.07</f>
        <v>0.16000000000000003</v>
      </c>
      <c r="U105" s="59">
        <f t="shared" si="26"/>
        <v>0.43296000000000007</v>
      </c>
      <c r="V105" s="184"/>
    </row>
    <row r="106" spans="1:22" s="59" customFormat="1" ht="22.5" thickTop="1" thickBot="1" x14ac:dyDescent="0.3">
      <c r="A106" s="89"/>
      <c r="B106" s="92"/>
      <c r="C106" s="95"/>
      <c r="D106" s="98"/>
      <c r="E106" s="95"/>
      <c r="F106" s="58">
        <v>4</v>
      </c>
      <c r="G106" s="7" t="s">
        <v>107</v>
      </c>
      <c r="H106" s="8">
        <f>E103/COS(D103)</f>
        <v>450</v>
      </c>
      <c r="I106" s="9">
        <f>ROUNDUP((H106+TAN(D103)*(ROUND(220*COS(D103),0))),0)</f>
        <v>450</v>
      </c>
      <c r="J106" s="134">
        <v>2</v>
      </c>
      <c r="K106" s="30"/>
      <c r="L106" s="31"/>
      <c r="M106" s="31"/>
      <c r="N106" s="31">
        <f>B103*I106*J106/1000</f>
        <v>1.8</v>
      </c>
      <c r="O106" s="32"/>
      <c r="P106" s="51">
        <v>8.65</v>
      </c>
      <c r="Q106" s="59">
        <f t="shared" ref="Q106:Q109" si="27">I106/1000*P106*J106</f>
        <v>7.7850000000000001</v>
      </c>
      <c r="R106" s="76"/>
      <c r="S106" s="67"/>
      <c r="T106" s="59">
        <v>0.31</v>
      </c>
      <c r="U106" s="59">
        <f t="shared" si="26"/>
        <v>0.27900000000000003</v>
      </c>
      <c r="V106" s="184"/>
    </row>
    <row r="107" spans="1:22" s="59" customFormat="1" ht="22.5" thickTop="1" thickBot="1" x14ac:dyDescent="0.3">
      <c r="A107" s="89"/>
      <c r="B107" s="92"/>
      <c r="C107" s="95"/>
      <c r="D107" s="98"/>
      <c r="E107" s="95"/>
      <c r="F107" s="58">
        <v>5</v>
      </c>
      <c r="G107" s="7" t="s">
        <v>108</v>
      </c>
      <c r="H107" s="8">
        <f>E103/COS(D103)</f>
        <v>450</v>
      </c>
      <c r="I107" s="8">
        <f>H107</f>
        <v>450</v>
      </c>
      <c r="J107" s="134">
        <v>2</v>
      </c>
      <c r="K107" s="30"/>
      <c r="L107" s="31"/>
      <c r="M107" s="31"/>
      <c r="N107" s="31"/>
      <c r="O107" s="32">
        <f>B103*I107*J107/1000</f>
        <v>1.8</v>
      </c>
      <c r="P107" s="59">
        <f>7850*0.02*0.15</f>
        <v>23.55</v>
      </c>
      <c r="Q107" s="59">
        <f t="shared" si="27"/>
        <v>21.195</v>
      </c>
      <c r="R107" s="76"/>
      <c r="S107" s="67"/>
      <c r="T107" s="59">
        <f>0.01+0.01+0.1+0.1</f>
        <v>0.22000000000000003</v>
      </c>
      <c r="U107" s="59">
        <f>I107/1000*T107*J107</f>
        <v>0.19800000000000004</v>
      </c>
      <c r="V107" s="184"/>
    </row>
    <row r="108" spans="1:22" s="59" customFormat="1" ht="22.5" thickTop="1" thickBot="1" x14ac:dyDescent="0.3">
      <c r="A108" s="151"/>
      <c r="B108" s="152"/>
      <c r="C108" s="153"/>
      <c r="D108" s="98"/>
      <c r="E108" s="153"/>
      <c r="F108" s="154">
        <v>6</v>
      </c>
      <c r="G108" s="7" t="s">
        <v>109</v>
      </c>
      <c r="H108" s="155">
        <v>378</v>
      </c>
      <c r="I108" s="155">
        <v>378</v>
      </c>
      <c r="J108" s="156">
        <v>1</v>
      </c>
      <c r="K108" s="30"/>
      <c r="L108" s="31"/>
      <c r="M108" s="31">
        <f>B103*I108*J108/1000</f>
        <v>0.75600000000000001</v>
      </c>
      <c r="N108" s="31"/>
      <c r="O108" s="32"/>
      <c r="P108" s="59">
        <f>7850*0.01*0.07</f>
        <v>5.4950000000000001</v>
      </c>
      <c r="Q108" s="59">
        <f>I108/1000*P108*J108</f>
        <v>2.0771100000000002</v>
      </c>
      <c r="R108" s="76"/>
      <c r="S108" s="67"/>
      <c r="T108" s="59">
        <f>0.01+0.01+0.07+0.07</f>
        <v>0.16000000000000003</v>
      </c>
      <c r="U108" s="59">
        <f>I108/1000*T108*J108</f>
        <v>6.0480000000000013E-2</v>
      </c>
      <c r="V108" s="184"/>
    </row>
    <row r="109" spans="1:22" s="59" customFormat="1" ht="22.5" thickTop="1" thickBot="1" x14ac:dyDescent="0.3">
      <c r="A109" s="135"/>
      <c r="B109" s="136"/>
      <c r="C109" s="137"/>
      <c r="D109" s="99"/>
      <c r="E109" s="137"/>
      <c r="F109" s="138" t="s">
        <v>73</v>
      </c>
      <c r="G109" s="139" t="s">
        <v>76</v>
      </c>
      <c r="H109" s="140" t="s">
        <v>73</v>
      </c>
      <c r="I109" s="141" t="s">
        <v>73</v>
      </c>
      <c r="J109" s="142">
        <v>4</v>
      </c>
      <c r="K109" s="143"/>
      <c r="L109" s="144"/>
      <c r="M109" s="144"/>
      <c r="N109" s="144"/>
      <c r="O109" s="145"/>
      <c r="P109" s="59" t="s">
        <v>81</v>
      </c>
      <c r="Q109" s="59" t="e">
        <f t="shared" si="27"/>
        <v>#VALUE!</v>
      </c>
      <c r="R109" s="76"/>
      <c r="S109" s="67"/>
      <c r="V109" s="185"/>
    </row>
    <row r="110" spans="1:22" ht="24.75" thickTop="1" x14ac:dyDescent="0.25"/>
    <row r="113" spans="16:43" ht="18" customHeight="1" thickBot="1" x14ac:dyDescent="0.3"/>
    <row r="114" spans="16:43" ht="58.5" customHeight="1" x14ac:dyDescent="0.25">
      <c r="AC114" s="157" t="s">
        <v>97</v>
      </c>
      <c r="AD114" s="158" t="s">
        <v>98</v>
      </c>
      <c r="AE114" s="158" t="s">
        <v>100</v>
      </c>
      <c r="AF114" s="159" t="s">
        <v>101</v>
      </c>
      <c r="AG114" s="159" t="s">
        <v>102</v>
      </c>
      <c r="AH114" s="159" t="s">
        <v>103</v>
      </c>
      <c r="AI114" s="159" t="s">
        <v>105</v>
      </c>
      <c r="AJ114" s="160" t="s">
        <v>104</v>
      </c>
      <c r="AK114" s="147"/>
    </row>
    <row r="115" spans="16:43" ht="21.95" customHeight="1" x14ac:dyDescent="0.25">
      <c r="AC115" s="186" t="s">
        <v>16</v>
      </c>
      <c r="AD115" s="9">
        <f>B3</f>
        <v>1</v>
      </c>
      <c r="AE115" s="161">
        <v>207.19016796476157</v>
      </c>
      <c r="AF115" s="161">
        <f>AD115*AE115</f>
        <v>207.19016796476157</v>
      </c>
      <c r="AG115" s="161">
        <v>6.0734649533664253</v>
      </c>
      <c r="AH115" s="161">
        <f>AG115*AD115</f>
        <v>6.0734649533664253</v>
      </c>
      <c r="AI115" s="9">
        <v>6</v>
      </c>
      <c r="AJ115" s="134">
        <f>AI115*AD115</f>
        <v>6</v>
      </c>
      <c r="AK115" s="59"/>
    </row>
    <row r="116" spans="16:43" ht="21.95" customHeight="1" x14ac:dyDescent="0.25"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186" t="s">
        <v>21</v>
      </c>
      <c r="AD116" s="9">
        <f>B9</f>
        <v>3</v>
      </c>
      <c r="AE116" s="161">
        <v>193.51097962148825</v>
      </c>
      <c r="AF116" s="161">
        <f t="shared" ref="AF116:AF128" si="28">AD116*AE116</f>
        <v>580.53293886446477</v>
      </c>
      <c r="AG116" s="161">
        <v>5.6722867844070182</v>
      </c>
      <c r="AH116" s="161">
        <f t="shared" ref="AH116:AH128" si="29">AG116*AD116</f>
        <v>17.016860353221055</v>
      </c>
      <c r="AI116" s="9">
        <v>6</v>
      </c>
      <c r="AJ116" s="134">
        <f t="shared" ref="AJ116:AJ128" si="30">AI116*AD116</f>
        <v>18</v>
      </c>
      <c r="AK116" s="59"/>
      <c r="AL116" s="59"/>
      <c r="AM116" s="59"/>
      <c r="AN116" s="59"/>
      <c r="AO116" s="59"/>
      <c r="AP116" s="59"/>
      <c r="AQ116" s="59"/>
    </row>
    <row r="117" spans="16:43" ht="21.95" customHeight="1" x14ac:dyDescent="0.25"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186" t="s">
        <v>22</v>
      </c>
      <c r="AD117" s="9">
        <f>B15</f>
        <v>2</v>
      </c>
      <c r="AE117" s="161">
        <v>202.13301000000001</v>
      </c>
      <c r="AF117" s="161">
        <f t="shared" si="28"/>
        <v>404.26602000000003</v>
      </c>
      <c r="AG117" s="161">
        <v>5.9195900871983254</v>
      </c>
      <c r="AH117" s="161">
        <f t="shared" si="29"/>
        <v>11.839180174396651</v>
      </c>
      <c r="AI117" s="9">
        <v>6</v>
      </c>
      <c r="AJ117" s="134">
        <f t="shared" si="30"/>
        <v>12</v>
      </c>
      <c r="AK117" s="59"/>
      <c r="AL117" s="59"/>
      <c r="AM117" s="59"/>
      <c r="AN117" s="59"/>
      <c r="AO117" s="59"/>
      <c r="AP117" s="59"/>
      <c r="AQ117" s="59"/>
    </row>
    <row r="118" spans="16:43" ht="21.95" customHeight="1" x14ac:dyDescent="0.25"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186" t="s">
        <v>23</v>
      </c>
      <c r="AD118" s="9">
        <f>B21</f>
        <v>2</v>
      </c>
      <c r="AE118" s="161">
        <v>190.23227499999999</v>
      </c>
      <c r="AF118" s="161">
        <f t="shared" si="28"/>
        <v>380.46454999999997</v>
      </c>
      <c r="AG118" s="161">
        <v>5.5712901805356703</v>
      </c>
      <c r="AH118" s="161">
        <f t="shared" si="29"/>
        <v>11.142580361071341</v>
      </c>
      <c r="AI118" s="9">
        <v>6</v>
      </c>
      <c r="AJ118" s="134">
        <f t="shared" si="30"/>
        <v>12</v>
      </c>
      <c r="AK118" s="59"/>
      <c r="AL118" s="59"/>
      <c r="AM118" s="59"/>
      <c r="AN118" s="59"/>
      <c r="AO118" s="59"/>
      <c r="AP118" s="59"/>
      <c r="AQ118" s="59"/>
    </row>
    <row r="119" spans="16:43" ht="21.95" customHeight="1" x14ac:dyDescent="0.25"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186" t="s">
        <v>24</v>
      </c>
      <c r="AD119" s="9">
        <f>B27</f>
        <v>1</v>
      </c>
      <c r="AE119" s="161">
        <v>113.062665</v>
      </c>
      <c r="AF119" s="161">
        <f t="shared" si="28"/>
        <v>113.062665</v>
      </c>
      <c r="AG119" s="161">
        <v>3.3113232246861322</v>
      </c>
      <c r="AH119" s="161">
        <f t="shared" si="29"/>
        <v>3.3113232246861322</v>
      </c>
      <c r="AI119" s="9">
        <v>4</v>
      </c>
      <c r="AJ119" s="134">
        <f t="shared" si="30"/>
        <v>4</v>
      </c>
      <c r="AK119" s="59"/>
      <c r="AL119" s="59"/>
      <c r="AM119" s="59"/>
      <c r="AN119" s="59"/>
      <c r="AO119" s="59"/>
      <c r="AP119" s="59"/>
      <c r="AQ119" s="59"/>
    </row>
    <row r="120" spans="16:43" ht="21.95" customHeight="1" x14ac:dyDescent="0.25"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186" t="s">
        <v>25</v>
      </c>
      <c r="AD120" s="9">
        <f>B33</f>
        <v>1</v>
      </c>
      <c r="AE120" s="161">
        <v>190.23227499999999</v>
      </c>
      <c r="AF120" s="161">
        <f t="shared" si="28"/>
        <v>190.23227499999999</v>
      </c>
      <c r="AG120" s="161">
        <v>5.5712901805356703</v>
      </c>
      <c r="AH120" s="161">
        <f t="shared" si="29"/>
        <v>5.5712901805356703</v>
      </c>
      <c r="AI120" s="9">
        <v>6</v>
      </c>
      <c r="AJ120" s="134">
        <f t="shared" si="30"/>
        <v>6</v>
      </c>
      <c r="AK120" s="59"/>
      <c r="AL120" s="59"/>
      <c r="AM120" s="59"/>
      <c r="AN120" s="59"/>
      <c r="AO120" s="59"/>
      <c r="AP120" s="59"/>
      <c r="AQ120" s="59"/>
    </row>
    <row r="121" spans="16:43" ht="21.95" customHeight="1" x14ac:dyDescent="0.25"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186" t="s">
        <v>26</v>
      </c>
      <c r="AD121" s="9">
        <f>B39</f>
        <v>1</v>
      </c>
      <c r="AE121" s="161">
        <v>201.56460999999999</v>
      </c>
      <c r="AF121" s="161">
        <f t="shared" si="28"/>
        <v>201.56460999999999</v>
      </c>
      <c r="AG121" s="161">
        <v>5.9028130081685326</v>
      </c>
      <c r="AH121" s="161">
        <f t="shared" si="29"/>
        <v>5.9028130081685326</v>
      </c>
      <c r="AI121" s="9">
        <v>6</v>
      </c>
      <c r="AJ121" s="134">
        <f t="shared" si="30"/>
        <v>6</v>
      </c>
      <c r="AK121" s="59"/>
      <c r="AL121" s="59"/>
      <c r="AM121" s="59"/>
      <c r="AN121" s="59"/>
      <c r="AO121" s="59"/>
      <c r="AP121" s="59"/>
      <c r="AQ121" s="59"/>
    </row>
    <row r="122" spans="16:43" ht="21.95" customHeight="1" x14ac:dyDescent="0.25"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186" t="s">
        <v>27</v>
      </c>
      <c r="AD122" s="9">
        <f>B45</f>
        <v>1</v>
      </c>
      <c r="AE122" s="161">
        <v>141.68867725774288</v>
      </c>
      <c r="AF122" s="161">
        <f t="shared" si="28"/>
        <v>141.68867725774288</v>
      </c>
      <c r="AG122" s="161">
        <v>4.1550802828604221</v>
      </c>
      <c r="AH122" s="161">
        <f t="shared" si="29"/>
        <v>4.1550802828604221</v>
      </c>
      <c r="AI122" s="9">
        <v>6</v>
      </c>
      <c r="AJ122" s="134">
        <f t="shared" si="30"/>
        <v>6</v>
      </c>
      <c r="AK122" s="59"/>
      <c r="AL122" s="59"/>
      <c r="AM122" s="59"/>
      <c r="AN122" s="59"/>
      <c r="AO122" s="59"/>
      <c r="AP122" s="59"/>
      <c r="AQ122" s="59"/>
    </row>
    <row r="123" spans="16:43" ht="21.95" customHeight="1" x14ac:dyDescent="0.25"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186" t="s">
        <v>28</v>
      </c>
      <c r="AD123" s="9">
        <f>B51</f>
        <v>2</v>
      </c>
      <c r="AE123" s="161">
        <v>142.02452960753777</v>
      </c>
      <c r="AF123" s="161">
        <f t="shared" si="28"/>
        <v>284.04905921507554</v>
      </c>
      <c r="AG123" s="161">
        <v>4.1650833518375308</v>
      </c>
      <c r="AH123" s="161">
        <f t="shared" si="29"/>
        <v>8.3301667036750615</v>
      </c>
      <c r="AI123" s="9">
        <v>6</v>
      </c>
      <c r="AJ123" s="134">
        <f t="shared" si="30"/>
        <v>12</v>
      </c>
      <c r="AK123" s="59"/>
      <c r="AL123" s="59"/>
      <c r="AM123" s="59"/>
      <c r="AN123" s="59"/>
      <c r="AO123" s="59"/>
      <c r="AP123" s="59"/>
      <c r="AQ123" s="59"/>
    </row>
    <row r="124" spans="16:43" ht="21.95" customHeight="1" x14ac:dyDescent="0.25"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186" t="s">
        <v>29</v>
      </c>
      <c r="AD124" s="9">
        <f>B57</f>
        <v>1</v>
      </c>
      <c r="AE124" s="161">
        <v>62.292925000000004</v>
      </c>
      <c r="AF124" s="161">
        <f t="shared" si="28"/>
        <v>62.292925000000004</v>
      </c>
      <c r="AG124" s="161">
        <v>1.824651300583813</v>
      </c>
      <c r="AH124" s="161">
        <f t="shared" si="29"/>
        <v>1.824651300583813</v>
      </c>
      <c r="AI124" s="9">
        <v>4</v>
      </c>
      <c r="AJ124" s="134">
        <f t="shared" si="30"/>
        <v>4</v>
      </c>
      <c r="AK124" s="59"/>
      <c r="AL124" s="59"/>
      <c r="AM124" s="59"/>
      <c r="AN124" s="59"/>
      <c r="AO124" s="59"/>
      <c r="AP124" s="59"/>
      <c r="AQ124" s="59"/>
    </row>
    <row r="125" spans="16:43" ht="21.95" customHeight="1" x14ac:dyDescent="0.25"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186" t="s">
        <v>30</v>
      </c>
      <c r="AD125" s="9">
        <f>B63</f>
        <v>1</v>
      </c>
      <c r="AE125" s="161">
        <v>153.50998464957314</v>
      </c>
      <c r="AF125" s="161">
        <f t="shared" si="28"/>
        <v>153.50998464957314</v>
      </c>
      <c r="AG125" s="161">
        <v>4.501518457472633</v>
      </c>
      <c r="AH125" s="161">
        <f t="shared" si="29"/>
        <v>4.501518457472633</v>
      </c>
      <c r="AI125" s="9">
        <v>6</v>
      </c>
      <c r="AJ125" s="134">
        <f t="shared" si="30"/>
        <v>6</v>
      </c>
      <c r="AK125" s="59"/>
      <c r="AL125" s="59"/>
      <c r="AM125" s="59"/>
      <c r="AN125" s="59"/>
      <c r="AO125" s="59"/>
      <c r="AP125" s="59"/>
      <c r="AQ125" s="59"/>
    </row>
    <row r="126" spans="16:43" ht="21.95" customHeight="1" x14ac:dyDescent="0.25"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186" t="s">
        <v>31</v>
      </c>
      <c r="AD126" s="9">
        <f>B69</f>
        <v>1</v>
      </c>
      <c r="AE126" s="161">
        <v>188.25174832014218</v>
      </c>
      <c r="AF126" s="161">
        <f t="shared" si="28"/>
        <v>188.25174832014218</v>
      </c>
      <c r="AG126" s="161">
        <v>5.5127976342673062</v>
      </c>
      <c r="AH126" s="161">
        <f t="shared" si="29"/>
        <v>5.5127976342673062</v>
      </c>
      <c r="AI126" s="9">
        <v>6</v>
      </c>
      <c r="AJ126" s="134">
        <f t="shared" si="30"/>
        <v>6</v>
      </c>
      <c r="AK126" s="59"/>
      <c r="AL126" s="59"/>
      <c r="AM126" s="59"/>
      <c r="AN126" s="59"/>
      <c r="AO126" s="59"/>
      <c r="AP126" s="59"/>
      <c r="AQ126" s="59"/>
    </row>
    <row r="127" spans="16:43" ht="21.95" customHeight="1" x14ac:dyDescent="0.25"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186" t="s">
        <v>85</v>
      </c>
      <c r="AD127" s="9">
        <f>B75</f>
        <v>1</v>
      </c>
      <c r="AE127" s="161">
        <v>138.94374820671709</v>
      </c>
      <c r="AF127" s="161">
        <f t="shared" si="28"/>
        <v>138.94374820671709</v>
      </c>
      <c r="AG127" s="161">
        <v>4.0692700375006048</v>
      </c>
      <c r="AH127" s="161">
        <f t="shared" si="29"/>
        <v>4.0692700375006048</v>
      </c>
      <c r="AI127" s="9">
        <v>6</v>
      </c>
      <c r="AJ127" s="134">
        <f t="shared" si="30"/>
        <v>6</v>
      </c>
      <c r="AK127" s="59"/>
      <c r="AL127" s="59"/>
      <c r="AM127" s="59"/>
      <c r="AN127" s="59"/>
      <c r="AO127" s="59"/>
      <c r="AP127" s="59"/>
      <c r="AQ127" s="59"/>
    </row>
    <row r="128" spans="16:43" ht="21.95" customHeight="1" thickBot="1" x14ac:dyDescent="0.3"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187" t="s">
        <v>99</v>
      </c>
      <c r="AD128" s="12">
        <v>2</v>
      </c>
      <c r="AE128" s="162">
        <v>49.762999999999998</v>
      </c>
      <c r="AF128" s="162">
        <f t="shared" si="28"/>
        <v>99.525999999999996</v>
      </c>
      <c r="AG128" s="162">
        <v>1.0980000000000001</v>
      </c>
      <c r="AH128" s="162">
        <f t="shared" si="29"/>
        <v>2.1960000000000002</v>
      </c>
      <c r="AI128" s="163">
        <v>4</v>
      </c>
      <c r="AJ128" s="156">
        <f t="shared" si="30"/>
        <v>8</v>
      </c>
      <c r="AK128" s="51"/>
      <c r="AL128" s="59"/>
      <c r="AM128" s="59"/>
      <c r="AN128" s="59"/>
      <c r="AO128" s="59"/>
      <c r="AP128" s="59"/>
      <c r="AQ128" s="59"/>
    </row>
    <row r="129" spans="31:36" ht="21.95" customHeight="1" thickTop="1" thickBot="1" x14ac:dyDescent="0.3">
      <c r="AE129" s="164" t="s">
        <v>40</v>
      </c>
      <c r="AF129" s="165">
        <f>SUM(AF115:AF128)</f>
        <v>3145.5753694784767</v>
      </c>
      <c r="AG129" s="166" t="s">
        <v>40</v>
      </c>
      <c r="AH129" s="165">
        <f>SUM(AH115:AH128)</f>
        <v>91.446996671805636</v>
      </c>
      <c r="AI129" s="166"/>
      <c r="AJ129" s="167"/>
    </row>
    <row r="130" spans="31:36" ht="21.95" customHeight="1" thickBot="1" x14ac:dyDescent="0.3">
      <c r="AE130" s="168" t="s">
        <v>110</v>
      </c>
      <c r="AF130" s="169">
        <f>AF129*0.05</f>
        <v>157.27876847392383</v>
      </c>
      <c r="AG130" s="170" t="s">
        <v>111</v>
      </c>
      <c r="AH130" s="169">
        <f>AH129*0.05</f>
        <v>4.5723498335902821</v>
      </c>
      <c r="AI130" s="170"/>
      <c r="AJ130" s="171"/>
    </row>
    <row r="131" spans="31:36" ht="21.95" customHeight="1" thickBot="1" x14ac:dyDescent="0.3">
      <c r="AE131" s="172" t="s">
        <v>112</v>
      </c>
      <c r="AF131" s="173">
        <f>SUM(AF129:AF130)</f>
        <v>3302.8541379524004</v>
      </c>
      <c r="AG131" s="174" t="s">
        <v>114</v>
      </c>
      <c r="AH131" s="173">
        <f>SUM(AH129:AH130)</f>
        <v>96.019346505395916</v>
      </c>
      <c r="AI131" s="174" t="s">
        <v>113</v>
      </c>
      <c r="AJ131" s="175">
        <f>SUM(AJ115:AJ128)</f>
        <v>112</v>
      </c>
    </row>
    <row r="132" spans="31:36" ht="24.75" thickTop="1" x14ac:dyDescent="0.25"/>
  </sheetData>
  <mergeCells count="167">
    <mergeCell ref="U101:U102"/>
    <mergeCell ref="V101:V102"/>
    <mergeCell ref="A103:A109"/>
    <mergeCell ref="B103:B109"/>
    <mergeCell ref="C103:C109"/>
    <mergeCell ref="D103:D109"/>
    <mergeCell ref="E103:E109"/>
    <mergeCell ref="R103:R109"/>
    <mergeCell ref="S103:S109"/>
    <mergeCell ref="V103:V109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O101"/>
    <mergeCell ref="P101:P102"/>
    <mergeCell ref="Q101:Q102"/>
    <mergeCell ref="R101:R102"/>
    <mergeCell ref="S101:S102"/>
    <mergeCell ref="T101:T102"/>
    <mergeCell ref="V33:V38"/>
    <mergeCell ref="V39:V44"/>
    <mergeCell ref="V45:V50"/>
    <mergeCell ref="V51:V56"/>
    <mergeCell ref="V57:V62"/>
    <mergeCell ref="V63:V68"/>
    <mergeCell ref="V75:V80"/>
    <mergeCell ref="A69:A74"/>
    <mergeCell ref="B69:B74"/>
    <mergeCell ref="C69:C74"/>
    <mergeCell ref="D69:D74"/>
    <mergeCell ref="E69:E74"/>
    <mergeCell ref="R69:R74"/>
    <mergeCell ref="S69:S74"/>
    <mergeCell ref="V69:V74"/>
    <mergeCell ref="T1:T2"/>
    <mergeCell ref="U1:U2"/>
    <mergeCell ref="V1:V2"/>
    <mergeCell ref="V3:V8"/>
    <mergeCell ref="V9:V14"/>
    <mergeCell ref="V15:V20"/>
    <mergeCell ref="V21:V26"/>
    <mergeCell ref="V27:V32"/>
    <mergeCell ref="G1:G2"/>
    <mergeCell ref="E1:E2"/>
    <mergeCell ref="D1:D2"/>
    <mergeCell ref="E3:E8"/>
    <mergeCell ref="C3:C8"/>
    <mergeCell ref="B3:B8"/>
    <mergeCell ref="A3:A8"/>
    <mergeCell ref="K1:O1"/>
    <mergeCell ref="D9:D14"/>
    <mergeCell ref="E9:E14"/>
    <mergeCell ref="F1:F2"/>
    <mergeCell ref="A15:A20"/>
    <mergeCell ref="B15:B20"/>
    <mergeCell ref="C15:C20"/>
    <mergeCell ref="D15:D20"/>
    <mergeCell ref="E15:E20"/>
    <mergeCell ref="C1:C2"/>
    <mergeCell ref="B1:B2"/>
    <mergeCell ref="A1:A2"/>
    <mergeCell ref="A9:A14"/>
    <mergeCell ref="B9:B14"/>
    <mergeCell ref="C9:C14"/>
    <mergeCell ref="D3:D8"/>
    <mergeCell ref="A39:A44"/>
    <mergeCell ref="B39:B44"/>
    <mergeCell ref="C39:C44"/>
    <mergeCell ref="D39:D44"/>
    <mergeCell ref="E39:E44"/>
    <mergeCell ref="A21:A26"/>
    <mergeCell ref="B21:B26"/>
    <mergeCell ref="C21:C26"/>
    <mergeCell ref="D21:D26"/>
    <mergeCell ref="E21:E26"/>
    <mergeCell ref="A27:A32"/>
    <mergeCell ref="B27:B32"/>
    <mergeCell ref="C27:C32"/>
    <mergeCell ref="D27:D32"/>
    <mergeCell ref="E27:E32"/>
    <mergeCell ref="A33:A38"/>
    <mergeCell ref="B33:B38"/>
    <mergeCell ref="C33:C38"/>
    <mergeCell ref="D33:D38"/>
    <mergeCell ref="E33:E38"/>
    <mergeCell ref="A45:A50"/>
    <mergeCell ref="B45:B50"/>
    <mergeCell ref="C45:C50"/>
    <mergeCell ref="D45:D50"/>
    <mergeCell ref="E45:E50"/>
    <mergeCell ref="A51:A56"/>
    <mergeCell ref="B51:B56"/>
    <mergeCell ref="C51:C56"/>
    <mergeCell ref="D51:D56"/>
    <mergeCell ref="E51:E56"/>
    <mergeCell ref="A75:A80"/>
    <mergeCell ref="B75:B80"/>
    <mergeCell ref="C75:C80"/>
    <mergeCell ref="D75:D80"/>
    <mergeCell ref="E75:E80"/>
    <mergeCell ref="H81:J81"/>
    <mergeCell ref="A57:A62"/>
    <mergeCell ref="B57:B62"/>
    <mergeCell ref="C57:C62"/>
    <mergeCell ref="D57:D62"/>
    <mergeCell ref="E57:E62"/>
    <mergeCell ref="A63:A68"/>
    <mergeCell ref="B63:B68"/>
    <mergeCell ref="C63:C68"/>
    <mergeCell ref="D63:D68"/>
    <mergeCell ref="E63:E68"/>
    <mergeCell ref="P1:P2"/>
    <mergeCell ref="R1:R2"/>
    <mergeCell ref="S1:S2"/>
    <mergeCell ref="Q1:Q2"/>
    <mergeCell ref="S3:S8"/>
    <mergeCell ref="R3:R8"/>
    <mergeCell ref="H82:J82"/>
    <mergeCell ref="H84:J84"/>
    <mergeCell ref="H86:J86"/>
    <mergeCell ref="K84:O84"/>
    <mergeCell ref="H83:J83"/>
    <mergeCell ref="J1:J2"/>
    <mergeCell ref="I1:I2"/>
    <mergeCell ref="H1:H2"/>
    <mergeCell ref="S9:S14"/>
    <mergeCell ref="S15:S20"/>
    <mergeCell ref="S21:S26"/>
    <mergeCell ref="S27:S32"/>
    <mergeCell ref="S33:S38"/>
    <mergeCell ref="R9:R14"/>
    <mergeCell ref="R15:R20"/>
    <mergeCell ref="R21:R26"/>
    <mergeCell ref="R27:R32"/>
    <mergeCell ref="R33:R38"/>
    <mergeCell ref="S39:S44"/>
    <mergeCell ref="S45:S50"/>
    <mergeCell ref="S51:S56"/>
    <mergeCell ref="S57:S62"/>
    <mergeCell ref="S63:S68"/>
    <mergeCell ref="S75:S80"/>
    <mergeCell ref="R45:R50"/>
    <mergeCell ref="R51:R56"/>
    <mergeCell ref="R57:R62"/>
    <mergeCell ref="R63:R68"/>
    <mergeCell ref="R75:R80"/>
    <mergeCell ref="R39:R44"/>
    <mergeCell ref="H95:M97"/>
    <mergeCell ref="H98:M100"/>
    <mergeCell ref="H85:J85"/>
    <mergeCell ref="K85:O85"/>
    <mergeCell ref="H92:M94"/>
    <mergeCell ref="H91:M91"/>
    <mergeCell ref="H89:J89"/>
    <mergeCell ref="H90:J90"/>
    <mergeCell ref="K89:O89"/>
    <mergeCell ref="K90:O90"/>
    <mergeCell ref="H88:J88"/>
    <mergeCell ref="K88:O88"/>
    <mergeCell ref="H87:J87"/>
  </mergeCells>
  <phoneticPr fontId="6" type="noConversion"/>
  <pageMargins left="0.7" right="0.7" top="0.75" bottom="0.75" header="0.3" footer="0.3"/>
  <pageSetup paperSize="2058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E8F41-E74F-4A9E-BA14-63C00A7603B4}">
  <dimension ref="A1:AK132"/>
  <sheetViews>
    <sheetView tabSelected="1" topLeftCell="A89" zoomScale="55" zoomScaleNormal="55" workbookViewId="0">
      <selection activeCell="L108" sqref="L108"/>
    </sheetView>
  </sheetViews>
  <sheetFormatPr defaultRowHeight="24" x14ac:dyDescent="0.25"/>
  <cols>
    <col min="1" max="1" width="18" style="59" customWidth="1"/>
    <col min="2" max="2" width="7.7109375" style="17" customWidth="1"/>
    <col min="3" max="3" width="13.42578125" style="16" customWidth="1"/>
    <col min="4" max="4" width="19.7109375" style="59" hidden="1" customWidth="1"/>
    <col min="5" max="6" width="16.7109375" style="16" customWidth="1"/>
    <col min="7" max="7" width="46.42578125" style="3" customWidth="1"/>
    <col min="8" max="8" width="10.5703125" style="59" customWidth="1"/>
    <col min="9" max="9" width="11.7109375" style="59" customWidth="1"/>
    <col min="10" max="10" width="15.140625" style="59" customWidth="1"/>
    <col min="11" max="11" width="16" style="51" customWidth="1"/>
    <col min="12" max="12" width="14.28515625" style="51" customWidth="1"/>
    <col min="13" max="13" width="16.42578125" style="51" customWidth="1"/>
    <col min="14" max="14" width="15.7109375" style="51" customWidth="1"/>
    <col min="15" max="15" width="9.7109375" style="51" customWidth="1"/>
    <col min="16" max="16" width="41.140625" style="59" hidden="1" customWidth="1"/>
    <col min="17" max="17" width="37.85546875" style="59" hidden="1" customWidth="1"/>
    <col min="18" max="18" width="23.85546875" style="51" customWidth="1"/>
    <col min="19" max="19" width="18.85546875" style="59" hidden="1" customWidth="1"/>
    <col min="20" max="20" width="15" style="59" hidden="1" customWidth="1"/>
    <col min="21" max="21" width="33.85546875" style="59" hidden="1" customWidth="1"/>
    <col min="22" max="22" width="19.85546875" style="59" customWidth="1"/>
    <col min="23" max="28" width="9.140625" style="59"/>
    <col min="29" max="36" width="15.7109375" style="59" customWidth="1"/>
    <col min="37" max="37" width="30.7109375" style="59" customWidth="1"/>
    <col min="38" max="16384" width="9.140625" style="59"/>
  </cols>
  <sheetData>
    <row r="1" spans="1:24" ht="27" customHeight="1" thickTop="1" thickBot="1" x14ac:dyDescent="0.3">
      <c r="A1" s="111" t="s">
        <v>37</v>
      </c>
      <c r="B1" s="109" t="s">
        <v>17</v>
      </c>
      <c r="C1" s="109" t="s">
        <v>0</v>
      </c>
      <c r="D1" s="86" t="s">
        <v>18</v>
      </c>
      <c r="E1" s="109" t="s">
        <v>74</v>
      </c>
      <c r="F1" s="109" t="s">
        <v>72</v>
      </c>
      <c r="G1" s="86" t="s">
        <v>1</v>
      </c>
      <c r="H1" s="86" t="s">
        <v>12</v>
      </c>
      <c r="I1" s="86" t="s">
        <v>13</v>
      </c>
      <c r="J1" s="84" t="s">
        <v>11</v>
      </c>
      <c r="K1" s="113" t="s">
        <v>20</v>
      </c>
      <c r="L1" s="114"/>
      <c r="M1" s="114"/>
      <c r="N1" s="114"/>
      <c r="O1" s="115"/>
      <c r="P1" s="77" t="s">
        <v>36</v>
      </c>
      <c r="Q1" s="80" t="s">
        <v>38</v>
      </c>
      <c r="R1" s="78" t="s">
        <v>45</v>
      </c>
      <c r="S1" s="79" t="s">
        <v>39</v>
      </c>
      <c r="T1" s="77" t="s">
        <v>83</v>
      </c>
      <c r="U1" s="80" t="s">
        <v>84</v>
      </c>
      <c r="V1" s="78" t="s">
        <v>82</v>
      </c>
    </row>
    <row r="2" spans="1:24" ht="51" customHeight="1" thickTop="1" thickBot="1" x14ac:dyDescent="0.3">
      <c r="A2" s="112"/>
      <c r="B2" s="110"/>
      <c r="C2" s="110"/>
      <c r="D2" s="87"/>
      <c r="E2" s="110"/>
      <c r="F2" s="110"/>
      <c r="G2" s="87"/>
      <c r="H2" s="87"/>
      <c r="I2" s="87"/>
      <c r="J2" s="85"/>
      <c r="K2" s="52" t="s">
        <v>77</v>
      </c>
      <c r="L2" s="53" t="s">
        <v>78</v>
      </c>
      <c r="M2" s="53" t="s">
        <v>80</v>
      </c>
      <c r="N2" s="53" t="s">
        <v>79</v>
      </c>
      <c r="O2" s="54" t="s">
        <v>75</v>
      </c>
      <c r="P2" s="77"/>
      <c r="Q2" s="80"/>
      <c r="R2" s="78"/>
      <c r="S2" s="79"/>
      <c r="T2" s="77"/>
      <c r="U2" s="80"/>
      <c r="V2" s="78"/>
    </row>
    <row r="3" spans="1:24" ht="22.5" thickTop="1" thickBot="1" x14ac:dyDescent="0.3">
      <c r="A3" s="88" t="s">
        <v>16</v>
      </c>
      <c r="B3" s="91">
        <v>1</v>
      </c>
      <c r="C3" s="94">
        <v>-29.146000000000001</v>
      </c>
      <c r="D3" s="97">
        <f>ABS(ATAN(C3/100))</f>
        <v>0.28360363462938742</v>
      </c>
      <c r="E3" s="94">
        <v>2080</v>
      </c>
      <c r="F3" s="57">
        <v>1</v>
      </c>
      <c r="G3" s="4" t="s">
        <v>70</v>
      </c>
      <c r="H3" s="5">
        <f>E3/COS(D3)</f>
        <v>2166.5463433017626</v>
      </c>
      <c r="I3" s="6">
        <f>ROUNDUP((H3+TAN(D3)*(82.5)),0)</f>
        <v>2191</v>
      </c>
      <c r="J3" s="13">
        <v>1</v>
      </c>
      <c r="K3" s="27">
        <f>B3*I3*J3/1000</f>
        <v>2.1909999999999998</v>
      </c>
      <c r="L3" s="28"/>
      <c r="M3" s="28"/>
      <c r="N3" s="28"/>
      <c r="O3" s="29"/>
      <c r="P3" s="59">
        <v>7.74</v>
      </c>
      <c r="Q3" s="59">
        <f>I3/1000*P3*J3</f>
        <v>16.95834</v>
      </c>
      <c r="R3" s="76">
        <f>SUM(Q3:Q7)</f>
        <v>190.23182796476158</v>
      </c>
      <c r="S3" s="67">
        <f>B3*R3</f>
        <v>190.23182796476158</v>
      </c>
      <c r="T3" s="59">
        <f>PI()*0.0825</f>
        <v>0.25918139392115797</v>
      </c>
      <c r="U3" s="59">
        <f>I3/1000*T3*J3</f>
        <v>0.56786643408125703</v>
      </c>
      <c r="V3" s="148">
        <f>SUM(U3:U7)</f>
        <v>5.5055985192851677</v>
      </c>
    </row>
    <row r="4" spans="1:24" ht="22.5" thickTop="1" thickBot="1" x14ac:dyDescent="0.3">
      <c r="A4" s="89"/>
      <c r="B4" s="92"/>
      <c r="C4" s="95"/>
      <c r="D4" s="98"/>
      <c r="E4" s="95"/>
      <c r="F4" s="58">
        <v>2</v>
      </c>
      <c r="G4" s="7" t="s">
        <v>71</v>
      </c>
      <c r="H4" s="8">
        <v>75</v>
      </c>
      <c r="I4" s="9">
        <v>75</v>
      </c>
      <c r="J4" s="134">
        <v>2</v>
      </c>
      <c r="K4" s="30"/>
      <c r="L4" s="31">
        <f>B3*I4*J4/1000</f>
        <v>0.15</v>
      </c>
      <c r="M4" s="31"/>
      <c r="N4" s="31"/>
      <c r="O4" s="32"/>
      <c r="P4" s="59">
        <f>7850*0.004*0.075</f>
        <v>2.355</v>
      </c>
      <c r="Q4" s="59">
        <f>I4/1000*P4*J4</f>
        <v>0.35325000000000001</v>
      </c>
      <c r="R4" s="76"/>
      <c r="S4" s="67"/>
      <c r="T4" s="59">
        <f>0.075</f>
        <v>7.4999999999999997E-2</v>
      </c>
      <c r="U4" s="59">
        <f t="shared" ref="U4:U6" si="0">I4/1000*T4*J4</f>
        <v>1.125E-2</v>
      </c>
      <c r="V4" s="149"/>
    </row>
    <row r="5" spans="1:24" ht="22.5" thickTop="1" thickBot="1" x14ac:dyDescent="0.3">
      <c r="A5" s="89"/>
      <c r="B5" s="92"/>
      <c r="C5" s="95"/>
      <c r="D5" s="98"/>
      <c r="E5" s="95"/>
      <c r="F5" s="58">
        <v>3</v>
      </c>
      <c r="G5" s="7" t="s">
        <v>87</v>
      </c>
      <c r="H5" s="8">
        <v>1353</v>
      </c>
      <c r="I5" s="8">
        <f>H5</f>
        <v>1353</v>
      </c>
      <c r="J5" s="134">
        <v>16</v>
      </c>
      <c r="K5" s="30"/>
      <c r="L5" s="31"/>
      <c r="M5" s="31">
        <f>B3*I5*J5/1000</f>
        <v>21.648</v>
      </c>
      <c r="N5" s="31"/>
      <c r="O5" s="32"/>
      <c r="P5" s="59">
        <f>7850*0.01*0.07</f>
        <v>5.4950000000000001</v>
      </c>
      <c r="Q5" s="59">
        <f>I5/1000*P5*J5</f>
        <v>118.95576</v>
      </c>
      <c r="R5" s="76"/>
      <c r="S5" s="67"/>
      <c r="T5" s="59">
        <f>0.01+0.01+0.07+0.07</f>
        <v>0.16000000000000003</v>
      </c>
      <c r="U5" s="59">
        <f t="shared" si="0"/>
        <v>3.4636800000000005</v>
      </c>
      <c r="V5" s="149"/>
    </row>
    <row r="6" spans="1:24" ht="22.5" thickTop="1" thickBot="1" x14ac:dyDescent="0.3">
      <c r="A6" s="89"/>
      <c r="B6" s="92"/>
      <c r="C6" s="95"/>
      <c r="D6" s="98"/>
      <c r="E6" s="95"/>
      <c r="F6" s="58">
        <v>4</v>
      </c>
      <c r="G6" s="7" t="str">
        <f>"P10x"&amp;ROUND(220*COS(D3),0)</f>
        <v>P10x211</v>
      </c>
      <c r="H6" s="8">
        <f>E3/COS(D3)</f>
        <v>2166.5463433017626</v>
      </c>
      <c r="I6" s="9">
        <f>ROUNDUP((H6+TAN(D3)*(ROUND(220*COS(D3),0))),0)</f>
        <v>2229</v>
      </c>
      <c r="J6" s="134">
        <v>1</v>
      </c>
      <c r="K6" s="30"/>
      <c r="L6" s="31"/>
      <c r="M6" s="31"/>
      <c r="N6" s="31">
        <f>B3*I6*J6/1000</f>
        <v>2.2290000000000001</v>
      </c>
      <c r="O6" s="32"/>
      <c r="P6" s="51">
        <f>7850*0.01*(0.22*COS(D3))</f>
        <v>16.580120758116983</v>
      </c>
      <c r="Q6" s="59">
        <f t="shared" ref="Q6:Q8" si="1">I6/1000*P6*J6</f>
        <v>36.95708916984276</v>
      </c>
      <c r="R6" s="76"/>
      <c r="S6" s="67"/>
      <c r="T6" s="59">
        <f>0.01+0.01+(2*0.22*COS(D3))</f>
        <v>0.44242345880552825</v>
      </c>
      <c r="U6" s="59">
        <f t="shared" si="0"/>
        <v>0.9861618896775225</v>
      </c>
      <c r="V6" s="149"/>
    </row>
    <row r="7" spans="1:24" ht="22.5" thickTop="1" thickBot="1" x14ac:dyDescent="0.3">
      <c r="A7" s="89"/>
      <c r="B7" s="92"/>
      <c r="C7" s="95"/>
      <c r="D7" s="98"/>
      <c r="E7" s="95"/>
      <c r="F7" s="58">
        <v>5</v>
      </c>
      <c r="G7" s="7" t="s">
        <v>75</v>
      </c>
      <c r="H7" s="8">
        <f>E3/COS(D3)</f>
        <v>2166.5463433017626</v>
      </c>
      <c r="I7" s="8">
        <f>H7</f>
        <v>2166.5463433017626</v>
      </c>
      <c r="J7" s="134">
        <v>1</v>
      </c>
      <c r="K7" s="30"/>
      <c r="L7" s="31"/>
      <c r="M7" s="31"/>
      <c r="N7" s="31"/>
      <c r="O7" s="32">
        <f>B3*I7*J7/1000</f>
        <v>2.1665463433017624</v>
      </c>
      <c r="P7" s="59">
        <f>7850*0.01*0.1</f>
        <v>7.8500000000000005</v>
      </c>
      <c r="Q7" s="59">
        <f t="shared" si="1"/>
        <v>17.007388794918835</v>
      </c>
      <c r="R7" s="76"/>
      <c r="S7" s="67"/>
      <c r="T7" s="59">
        <f>0.01+0.01+0.1+0.1</f>
        <v>0.22000000000000003</v>
      </c>
      <c r="U7" s="59">
        <f>I7/1000*T7*J7</f>
        <v>0.47664019552638781</v>
      </c>
      <c r="V7" s="149"/>
    </row>
    <row r="8" spans="1:24" ht="22.5" thickTop="1" thickBot="1" x14ac:dyDescent="0.3">
      <c r="A8" s="135"/>
      <c r="B8" s="136"/>
      <c r="C8" s="137"/>
      <c r="D8" s="99"/>
      <c r="E8" s="137"/>
      <c r="F8" s="138" t="s">
        <v>73</v>
      </c>
      <c r="G8" s="139" t="s">
        <v>106</v>
      </c>
      <c r="H8" s="140" t="s">
        <v>73</v>
      </c>
      <c r="I8" s="141" t="s">
        <v>73</v>
      </c>
      <c r="J8" s="142">
        <v>6</v>
      </c>
      <c r="K8" s="143"/>
      <c r="L8" s="144"/>
      <c r="M8" s="144"/>
      <c r="N8" s="144"/>
      <c r="O8" s="145"/>
      <c r="P8" s="59" t="s">
        <v>81</v>
      </c>
      <c r="Q8" s="59" t="e">
        <f t="shared" si="1"/>
        <v>#VALUE!</v>
      </c>
      <c r="R8" s="76"/>
      <c r="S8" s="67"/>
      <c r="V8" s="149"/>
    </row>
    <row r="9" spans="1:24" ht="22.5" customHeight="1" thickTop="1" thickBot="1" x14ac:dyDescent="0.3">
      <c r="A9" s="88" t="s">
        <v>21</v>
      </c>
      <c r="B9" s="91">
        <v>3</v>
      </c>
      <c r="C9" s="94">
        <v>-29.146000000000001</v>
      </c>
      <c r="D9" s="97">
        <f>ABS(ATAN(C9/100))</f>
        <v>0.28360363462938742</v>
      </c>
      <c r="E9" s="94">
        <v>1930</v>
      </c>
      <c r="F9" s="57">
        <v>1</v>
      </c>
      <c r="G9" s="4" t="s">
        <v>70</v>
      </c>
      <c r="H9" s="5">
        <f>E9/COS(D9)</f>
        <v>2010.305020467501</v>
      </c>
      <c r="I9" s="6">
        <f>ROUNDUP((H9+TAN(D9)*(82.5)),0)</f>
        <v>2035</v>
      </c>
      <c r="J9" s="13">
        <v>1</v>
      </c>
      <c r="K9" s="27">
        <f>B9*I9*J9/1000</f>
        <v>6.1050000000000004</v>
      </c>
      <c r="L9" s="28"/>
      <c r="M9" s="28"/>
      <c r="N9" s="28"/>
      <c r="O9" s="29"/>
      <c r="P9" s="59">
        <v>7.74</v>
      </c>
      <c r="Q9" s="59">
        <f>I9/1000*P9*J9</f>
        <v>15.750900000000001</v>
      </c>
      <c r="R9" s="76">
        <f>SUM(Q9:Q13)</f>
        <v>177.76007962148827</v>
      </c>
      <c r="S9" s="67">
        <f>B9*R9</f>
        <v>533.28023886446476</v>
      </c>
      <c r="T9" s="59">
        <f>PI()*0.0825</f>
        <v>0.25918139392115797</v>
      </c>
      <c r="U9" s="59">
        <f>I9/1000*T9*J9</f>
        <v>0.52743413662955652</v>
      </c>
      <c r="V9" s="148">
        <f>SUM(U9:U13)</f>
        <v>5.1448526477774612</v>
      </c>
    </row>
    <row r="10" spans="1:24" ht="22.5" customHeight="1" thickTop="1" thickBot="1" x14ac:dyDescent="0.3">
      <c r="A10" s="89"/>
      <c r="B10" s="92"/>
      <c r="C10" s="95"/>
      <c r="D10" s="98"/>
      <c r="E10" s="95"/>
      <c r="F10" s="58">
        <v>2</v>
      </c>
      <c r="G10" s="7" t="s">
        <v>71</v>
      </c>
      <c r="H10" s="8">
        <v>75</v>
      </c>
      <c r="I10" s="9">
        <v>75</v>
      </c>
      <c r="J10" s="134">
        <v>2</v>
      </c>
      <c r="K10" s="30"/>
      <c r="L10" s="31">
        <f>B9*I10*J10/1000</f>
        <v>0.45</v>
      </c>
      <c r="M10" s="31"/>
      <c r="N10" s="31"/>
      <c r="O10" s="32"/>
      <c r="P10" s="59">
        <f>7850*0.004*0.075</f>
        <v>2.355</v>
      </c>
      <c r="Q10" s="59">
        <f>I10/1000*P10*J10</f>
        <v>0.35325000000000001</v>
      </c>
      <c r="R10" s="76"/>
      <c r="S10" s="67"/>
      <c r="T10" s="59">
        <f>0.075</f>
        <v>7.4999999999999997E-2</v>
      </c>
      <c r="U10" s="59">
        <f t="shared" ref="U10:U12" si="2">I10/1000*T10*J10</f>
        <v>1.125E-2</v>
      </c>
      <c r="V10" s="149"/>
    </row>
    <row r="11" spans="1:24" ht="22.5" customHeight="1" thickTop="1" thickBot="1" x14ac:dyDescent="0.3">
      <c r="A11" s="89"/>
      <c r="B11" s="92"/>
      <c r="C11" s="95"/>
      <c r="D11" s="98"/>
      <c r="E11" s="95"/>
      <c r="F11" s="58">
        <v>3</v>
      </c>
      <c r="G11" s="7" t="s">
        <v>86</v>
      </c>
      <c r="H11" s="8">
        <v>1353</v>
      </c>
      <c r="I11" s="8">
        <f>H11</f>
        <v>1353</v>
      </c>
      <c r="J11" s="134">
        <v>15</v>
      </c>
      <c r="K11" s="30"/>
      <c r="L11" s="31"/>
      <c r="M11" s="31">
        <f>B9*I11*J11/1000</f>
        <v>60.884999999999998</v>
      </c>
      <c r="N11" s="31"/>
      <c r="O11" s="32"/>
      <c r="P11" s="59">
        <f>7850*0.01*0.07</f>
        <v>5.4950000000000001</v>
      </c>
      <c r="Q11" s="59">
        <f>I11/1000*P11*J11</f>
        <v>111.52102499999999</v>
      </c>
      <c r="R11" s="76"/>
      <c r="S11" s="67"/>
      <c r="T11" s="59">
        <f>0.01+0.01+0.07+0.07</f>
        <v>0.16000000000000003</v>
      </c>
      <c r="U11" s="59">
        <f t="shared" si="2"/>
        <v>3.2472000000000003</v>
      </c>
      <c r="V11" s="149"/>
    </row>
    <row r="12" spans="1:24" ht="22.5" customHeight="1" thickTop="1" thickBot="1" x14ac:dyDescent="0.3">
      <c r="A12" s="89"/>
      <c r="B12" s="92"/>
      <c r="C12" s="95"/>
      <c r="D12" s="98"/>
      <c r="E12" s="95"/>
      <c r="F12" s="58">
        <v>4</v>
      </c>
      <c r="G12" s="7" t="str">
        <f>"P10x"&amp;ROUND(220*COS(D9),0)</f>
        <v>P10x211</v>
      </c>
      <c r="H12" s="8">
        <f>E9/COS(D9)</f>
        <v>2010.305020467501</v>
      </c>
      <c r="I12" s="9">
        <f>ROUNDUP((H12+TAN(D9)*(ROUND(220*COS(D9),0))),0)</f>
        <v>2072</v>
      </c>
      <c r="J12" s="134">
        <v>1</v>
      </c>
      <c r="K12" s="30"/>
      <c r="L12" s="31"/>
      <c r="M12" s="31"/>
      <c r="N12" s="31">
        <f>B9*I12*J12/1000</f>
        <v>6.2160000000000002</v>
      </c>
      <c r="O12" s="32"/>
      <c r="P12" s="51">
        <f>7850*0.01*(0.22*COS(D9))</f>
        <v>16.580120758116983</v>
      </c>
      <c r="Q12" s="59">
        <f t="shared" ref="Q12:Q14" si="3">I12/1000*P12*J12</f>
        <v>34.354010210818387</v>
      </c>
      <c r="R12" s="76"/>
      <c r="S12" s="67"/>
      <c r="T12" s="59">
        <f>0.01+0.01+(2*0.22*COS(D9))</f>
        <v>0.44242345880552825</v>
      </c>
      <c r="U12" s="59">
        <f t="shared" si="2"/>
        <v>0.91670140664505451</v>
      </c>
      <c r="V12" s="149"/>
    </row>
    <row r="13" spans="1:24" ht="22.5" customHeight="1" thickTop="1" thickBot="1" x14ac:dyDescent="0.3">
      <c r="A13" s="89"/>
      <c r="B13" s="92"/>
      <c r="C13" s="95"/>
      <c r="D13" s="98"/>
      <c r="E13" s="95"/>
      <c r="F13" s="58">
        <v>5</v>
      </c>
      <c r="G13" s="7" t="s">
        <v>75</v>
      </c>
      <c r="H13" s="8">
        <f>E9/COS(D9)</f>
        <v>2010.305020467501</v>
      </c>
      <c r="I13" s="8">
        <f>H13</f>
        <v>2010.305020467501</v>
      </c>
      <c r="J13" s="134">
        <v>1</v>
      </c>
      <c r="K13" s="30"/>
      <c r="L13" s="31"/>
      <c r="M13" s="31"/>
      <c r="N13" s="31"/>
      <c r="O13" s="32">
        <f>B9*I13*J13/1000</f>
        <v>6.0309150614025029</v>
      </c>
      <c r="P13" s="59">
        <f>7850*0.01*0.1</f>
        <v>7.8500000000000005</v>
      </c>
      <c r="Q13" s="59">
        <f t="shared" si="3"/>
        <v>15.780894410669882</v>
      </c>
      <c r="R13" s="76"/>
      <c r="S13" s="67"/>
      <c r="T13" s="59">
        <f>0.01+0.01+0.1+0.1</f>
        <v>0.22000000000000003</v>
      </c>
      <c r="U13" s="59">
        <f>I13/1000*T13*J13</f>
        <v>0.44226710450285023</v>
      </c>
      <c r="V13" s="149"/>
    </row>
    <row r="14" spans="1:24" ht="22.5" customHeight="1" thickTop="1" thickBot="1" x14ac:dyDescent="0.3">
      <c r="A14" s="135"/>
      <c r="B14" s="136"/>
      <c r="C14" s="137"/>
      <c r="D14" s="99"/>
      <c r="E14" s="137"/>
      <c r="F14" s="138" t="s">
        <v>73</v>
      </c>
      <c r="G14" s="139" t="s">
        <v>106</v>
      </c>
      <c r="H14" s="140" t="s">
        <v>73</v>
      </c>
      <c r="I14" s="141" t="s">
        <v>73</v>
      </c>
      <c r="J14" s="142">
        <v>6</v>
      </c>
      <c r="K14" s="143"/>
      <c r="L14" s="144"/>
      <c r="M14" s="144"/>
      <c r="N14" s="144"/>
      <c r="O14" s="145"/>
      <c r="P14" s="59" t="s">
        <v>81</v>
      </c>
      <c r="Q14" s="59" t="e">
        <f t="shared" si="3"/>
        <v>#VALUE!</v>
      </c>
      <c r="R14" s="76"/>
      <c r="S14" s="67"/>
      <c r="V14" s="149"/>
    </row>
    <row r="15" spans="1:24" ht="22.5" customHeight="1" thickTop="1" thickBot="1" x14ac:dyDescent="0.3">
      <c r="A15" s="88" t="s">
        <v>22</v>
      </c>
      <c r="B15" s="91">
        <v>2</v>
      </c>
      <c r="C15" s="94">
        <v>0</v>
      </c>
      <c r="D15" s="97">
        <f>ABS(ATAN(C15/100))</f>
        <v>0</v>
      </c>
      <c r="E15" s="94">
        <v>2040</v>
      </c>
      <c r="F15" s="57">
        <v>1</v>
      </c>
      <c r="G15" s="4" t="s">
        <v>70</v>
      </c>
      <c r="H15" s="5">
        <f>E15/COS(D15)</f>
        <v>2040</v>
      </c>
      <c r="I15" s="6">
        <f>ROUNDUP((H15+TAN(D15)*(82.5)),0)</f>
        <v>2040</v>
      </c>
      <c r="J15" s="13">
        <v>1</v>
      </c>
      <c r="K15" s="27">
        <f>B15*I15*J15/1000</f>
        <v>4.08</v>
      </c>
      <c r="L15" s="28"/>
      <c r="M15" s="28"/>
      <c r="N15" s="28"/>
      <c r="O15" s="29"/>
      <c r="P15" s="59">
        <v>7.74</v>
      </c>
      <c r="Q15" s="59">
        <f>I15/1000*P15*J15</f>
        <v>15.7896</v>
      </c>
      <c r="R15" s="76">
        <f>SUM(Q15:Q19)</f>
        <v>186.34341000000001</v>
      </c>
      <c r="S15" s="67">
        <f>B15*R15</f>
        <v>372.68682000000001</v>
      </c>
      <c r="T15" s="59">
        <f>PI()*0.0825</f>
        <v>0.25918139392115797</v>
      </c>
      <c r="U15" s="59">
        <f>I15/1000*T15*J15</f>
        <v>0.52873004359916231</v>
      </c>
      <c r="V15" s="148">
        <f>SUM(U15:U19)</f>
        <v>5.3908600435991625</v>
      </c>
      <c r="X15" s="3"/>
    </row>
    <row r="16" spans="1:24" ht="22.5" customHeight="1" thickTop="1" thickBot="1" x14ac:dyDescent="0.3">
      <c r="A16" s="89"/>
      <c r="B16" s="92"/>
      <c r="C16" s="95"/>
      <c r="D16" s="98"/>
      <c r="E16" s="95"/>
      <c r="F16" s="58">
        <v>2</v>
      </c>
      <c r="G16" s="7" t="s">
        <v>71</v>
      </c>
      <c r="H16" s="8">
        <v>75</v>
      </c>
      <c r="I16" s="9">
        <v>75</v>
      </c>
      <c r="J16" s="134">
        <v>2</v>
      </c>
      <c r="K16" s="30"/>
      <c r="L16" s="31">
        <f>B15*I16*J16/1000</f>
        <v>0.3</v>
      </c>
      <c r="M16" s="31"/>
      <c r="N16" s="31"/>
      <c r="O16" s="32"/>
      <c r="P16" s="59">
        <f>7850*0.004*0.075</f>
        <v>2.355</v>
      </c>
      <c r="Q16" s="59">
        <f>I16/1000*P16*J16</f>
        <v>0.35325000000000001</v>
      </c>
      <c r="R16" s="76"/>
      <c r="S16" s="67"/>
      <c r="T16" s="59">
        <f>0.075</f>
        <v>7.4999999999999997E-2</v>
      </c>
      <c r="U16" s="59">
        <f t="shared" ref="U16:U18" si="4">I16/1000*T16*J16</f>
        <v>1.125E-2</v>
      </c>
      <c r="V16" s="149"/>
      <c r="X16" s="3"/>
    </row>
    <row r="17" spans="1:22" ht="22.5" customHeight="1" thickTop="1" thickBot="1" x14ac:dyDescent="0.3">
      <c r="A17" s="89"/>
      <c r="B17" s="92"/>
      <c r="C17" s="95"/>
      <c r="D17" s="98"/>
      <c r="E17" s="95"/>
      <c r="F17" s="58">
        <v>3</v>
      </c>
      <c r="G17" s="7" t="s">
        <v>88</v>
      </c>
      <c r="H17" s="8">
        <v>1353</v>
      </c>
      <c r="I17" s="8">
        <f>H17</f>
        <v>1353</v>
      </c>
      <c r="J17" s="134">
        <v>16</v>
      </c>
      <c r="K17" s="30"/>
      <c r="L17" s="31"/>
      <c r="M17" s="31">
        <f>B15*I17*J17/1000</f>
        <v>43.295999999999999</v>
      </c>
      <c r="N17" s="31"/>
      <c r="O17" s="32"/>
      <c r="P17" s="59">
        <f>7850*0.01*0.07</f>
        <v>5.4950000000000001</v>
      </c>
      <c r="Q17" s="59">
        <f>I17/1000*P17*J17</f>
        <v>118.95576</v>
      </c>
      <c r="R17" s="76"/>
      <c r="S17" s="67"/>
      <c r="T17" s="59">
        <f>0.01+0.01+0.07+0.07</f>
        <v>0.16000000000000003</v>
      </c>
      <c r="U17" s="59">
        <f t="shared" si="4"/>
        <v>3.4636800000000005</v>
      </c>
      <c r="V17" s="149"/>
    </row>
    <row r="18" spans="1:22" ht="22.5" customHeight="1" thickTop="1" thickBot="1" x14ac:dyDescent="0.3">
      <c r="A18" s="89"/>
      <c r="B18" s="92"/>
      <c r="C18" s="95"/>
      <c r="D18" s="98"/>
      <c r="E18" s="95"/>
      <c r="F18" s="58">
        <v>4</v>
      </c>
      <c r="G18" s="7" t="str">
        <f>"P10x"&amp;ROUND(220*COS(D15),0)</f>
        <v>P10x220</v>
      </c>
      <c r="H18" s="8">
        <f>E15/COS(D15)</f>
        <v>2040</v>
      </c>
      <c r="I18" s="9">
        <f>ROUNDUP((H18+TAN(D15)*(ROUND(220*COS(D15),0))),0)</f>
        <v>2040</v>
      </c>
      <c r="J18" s="134">
        <v>1</v>
      </c>
      <c r="K18" s="30"/>
      <c r="L18" s="31"/>
      <c r="M18" s="31"/>
      <c r="N18" s="31">
        <f>B15*I18*J18/1000</f>
        <v>4.08</v>
      </c>
      <c r="O18" s="32"/>
      <c r="P18" s="51">
        <f>7850*0.01*(0.22*COS(D15))</f>
        <v>17.27</v>
      </c>
      <c r="Q18" s="59">
        <f t="shared" ref="Q18:Q20" si="5">I18/1000*P18*J18</f>
        <v>35.230800000000002</v>
      </c>
      <c r="R18" s="76"/>
      <c r="S18" s="67"/>
      <c r="T18" s="59">
        <f>0.01+0.01+(2*0.22*COS(D15))</f>
        <v>0.46</v>
      </c>
      <c r="U18" s="59">
        <f t="shared" si="4"/>
        <v>0.93840000000000001</v>
      </c>
      <c r="V18" s="149"/>
    </row>
    <row r="19" spans="1:22" ht="22.5" customHeight="1" thickTop="1" thickBot="1" x14ac:dyDescent="0.3">
      <c r="A19" s="89"/>
      <c r="B19" s="92"/>
      <c r="C19" s="95"/>
      <c r="D19" s="98"/>
      <c r="E19" s="95"/>
      <c r="F19" s="58">
        <v>5</v>
      </c>
      <c r="G19" s="7" t="s">
        <v>75</v>
      </c>
      <c r="H19" s="8">
        <f>E15/COS(D15)</f>
        <v>2040</v>
      </c>
      <c r="I19" s="8">
        <f>H19</f>
        <v>2040</v>
      </c>
      <c r="J19" s="134">
        <v>1</v>
      </c>
      <c r="K19" s="30"/>
      <c r="L19" s="31"/>
      <c r="M19" s="31"/>
      <c r="N19" s="31"/>
      <c r="O19" s="32">
        <f>B15*I19*J19/1000</f>
        <v>4.08</v>
      </c>
      <c r="P19" s="59">
        <f>7850*0.01*0.1</f>
        <v>7.8500000000000005</v>
      </c>
      <c r="Q19" s="59">
        <f t="shared" si="5"/>
        <v>16.014000000000003</v>
      </c>
      <c r="R19" s="76"/>
      <c r="S19" s="67"/>
      <c r="T19" s="59">
        <f>0.01+0.01+0.1+0.1</f>
        <v>0.22000000000000003</v>
      </c>
      <c r="U19" s="59">
        <f>I19/1000*T19*J19</f>
        <v>0.44880000000000009</v>
      </c>
      <c r="V19" s="149"/>
    </row>
    <row r="20" spans="1:22" ht="22.5" customHeight="1" thickTop="1" thickBot="1" x14ac:dyDescent="0.3">
      <c r="A20" s="135"/>
      <c r="B20" s="136"/>
      <c r="C20" s="137"/>
      <c r="D20" s="99"/>
      <c r="E20" s="137"/>
      <c r="F20" s="138" t="s">
        <v>73</v>
      </c>
      <c r="G20" s="139" t="s">
        <v>106</v>
      </c>
      <c r="H20" s="140" t="s">
        <v>73</v>
      </c>
      <c r="I20" s="141" t="s">
        <v>73</v>
      </c>
      <c r="J20" s="142">
        <v>6</v>
      </c>
      <c r="K20" s="143"/>
      <c r="L20" s="144"/>
      <c r="M20" s="144"/>
      <c r="N20" s="144"/>
      <c r="O20" s="145"/>
      <c r="P20" s="59" t="s">
        <v>81</v>
      </c>
      <c r="Q20" s="59" t="e">
        <f t="shared" si="5"/>
        <v>#VALUE!</v>
      </c>
      <c r="R20" s="76"/>
      <c r="S20" s="67"/>
      <c r="V20" s="149"/>
    </row>
    <row r="21" spans="1:22" ht="22.5" customHeight="1" thickTop="1" thickBot="1" x14ac:dyDescent="0.3">
      <c r="A21" s="88" t="s">
        <v>23</v>
      </c>
      <c r="B21" s="91">
        <v>2</v>
      </c>
      <c r="C21" s="94">
        <v>0</v>
      </c>
      <c r="D21" s="97">
        <f>ABS(ATAN(C21/100))</f>
        <v>0</v>
      </c>
      <c r="E21" s="94">
        <v>1930</v>
      </c>
      <c r="F21" s="57">
        <v>1</v>
      </c>
      <c r="G21" s="4" t="s">
        <v>70</v>
      </c>
      <c r="H21" s="5">
        <f>E21/COS(D21)</f>
        <v>1930</v>
      </c>
      <c r="I21" s="6">
        <f>ROUNDUP((H21+TAN(D21)*(82.5)),0)</f>
        <v>1930</v>
      </c>
      <c r="J21" s="13">
        <v>1</v>
      </c>
      <c r="K21" s="27">
        <f>B21*I21*J21/1000</f>
        <v>3.86</v>
      </c>
      <c r="L21" s="28"/>
      <c r="M21" s="28"/>
      <c r="N21" s="28"/>
      <c r="O21" s="29"/>
      <c r="P21" s="59">
        <v>7.74</v>
      </c>
      <c r="Q21" s="59">
        <f>I21/1000*P21*J21</f>
        <v>14.9382</v>
      </c>
      <c r="R21" s="76">
        <f>SUM(Q21:Q25)</f>
        <v>175.29407499999999</v>
      </c>
      <c r="S21" s="67">
        <f>B21*R21</f>
        <v>350.58814999999998</v>
      </c>
      <c r="T21" s="59">
        <f>PI()*0.0825</f>
        <v>0.25918139392115797</v>
      </c>
      <c r="U21" s="59">
        <f>I21/1000*T21*J21</f>
        <v>0.50022009026783487</v>
      </c>
      <c r="V21" s="148">
        <f>SUM(U21:U25)</f>
        <v>5.0710700902678356</v>
      </c>
    </row>
    <row r="22" spans="1:22" ht="22.5" customHeight="1" thickTop="1" thickBot="1" x14ac:dyDescent="0.3">
      <c r="A22" s="89"/>
      <c r="B22" s="92"/>
      <c r="C22" s="95"/>
      <c r="D22" s="98"/>
      <c r="E22" s="95"/>
      <c r="F22" s="58">
        <v>2</v>
      </c>
      <c r="G22" s="7" t="s">
        <v>71</v>
      </c>
      <c r="H22" s="8">
        <v>75</v>
      </c>
      <c r="I22" s="9">
        <v>75</v>
      </c>
      <c r="J22" s="134">
        <v>2</v>
      </c>
      <c r="K22" s="30"/>
      <c r="L22" s="31">
        <f>B21*I22*J22/1000</f>
        <v>0.3</v>
      </c>
      <c r="M22" s="31"/>
      <c r="N22" s="31"/>
      <c r="O22" s="32"/>
      <c r="P22" s="59">
        <f>7850*0.004*0.075</f>
        <v>2.355</v>
      </c>
      <c r="Q22" s="59">
        <f>I22/1000*P22*J22</f>
        <v>0.35325000000000001</v>
      </c>
      <c r="R22" s="76"/>
      <c r="S22" s="67"/>
      <c r="T22" s="59">
        <f>0.075</f>
        <v>7.4999999999999997E-2</v>
      </c>
      <c r="U22" s="59">
        <f t="shared" ref="U22:U24" si="6">I22/1000*T22*J22</f>
        <v>1.125E-2</v>
      </c>
      <c r="V22" s="149"/>
    </row>
    <row r="23" spans="1:22" ht="22.5" customHeight="1" thickTop="1" thickBot="1" x14ac:dyDescent="0.3">
      <c r="A23" s="89"/>
      <c r="B23" s="92"/>
      <c r="C23" s="95"/>
      <c r="D23" s="98"/>
      <c r="E23" s="95"/>
      <c r="F23" s="58">
        <v>3</v>
      </c>
      <c r="G23" s="7" t="s">
        <v>86</v>
      </c>
      <c r="H23" s="8">
        <v>1353</v>
      </c>
      <c r="I23" s="8">
        <f>H23</f>
        <v>1353</v>
      </c>
      <c r="J23" s="134">
        <v>15</v>
      </c>
      <c r="K23" s="30"/>
      <c r="L23" s="31"/>
      <c r="M23" s="31">
        <f>B21*I23*J23/1000</f>
        <v>40.590000000000003</v>
      </c>
      <c r="N23" s="31"/>
      <c r="O23" s="32"/>
      <c r="P23" s="59">
        <f>7850*0.01*0.07</f>
        <v>5.4950000000000001</v>
      </c>
      <c r="Q23" s="59">
        <f>I23/1000*P23*J23</f>
        <v>111.52102499999999</v>
      </c>
      <c r="R23" s="76"/>
      <c r="S23" s="67"/>
      <c r="T23" s="59">
        <f>0.01+0.01+0.07+0.07</f>
        <v>0.16000000000000003</v>
      </c>
      <c r="U23" s="59">
        <f t="shared" si="6"/>
        <v>3.2472000000000003</v>
      </c>
      <c r="V23" s="149"/>
    </row>
    <row r="24" spans="1:22" ht="22.5" customHeight="1" thickTop="1" thickBot="1" x14ac:dyDescent="0.3">
      <c r="A24" s="89"/>
      <c r="B24" s="92"/>
      <c r="C24" s="95"/>
      <c r="D24" s="98"/>
      <c r="E24" s="95"/>
      <c r="F24" s="58">
        <v>4</v>
      </c>
      <c r="G24" s="7" t="str">
        <f>"P10x"&amp;ROUND(220*COS(D21),0)</f>
        <v>P10x220</v>
      </c>
      <c r="H24" s="8">
        <f>E21/COS(D21)</f>
        <v>1930</v>
      </c>
      <c r="I24" s="9">
        <f>ROUNDUP((H24+TAN(D21)*(ROUND(220*COS(D21),0))),0)</f>
        <v>1930</v>
      </c>
      <c r="J24" s="134">
        <v>1</v>
      </c>
      <c r="K24" s="30"/>
      <c r="L24" s="31"/>
      <c r="M24" s="31"/>
      <c r="N24" s="31">
        <f>B21*I24*J24/1000</f>
        <v>3.86</v>
      </c>
      <c r="O24" s="32"/>
      <c r="P24" s="51">
        <f>7850*0.01*(0.22*COS(D21))</f>
        <v>17.27</v>
      </c>
      <c r="Q24" s="59">
        <f t="shared" ref="Q24:Q26" si="7">I24/1000*P24*J24</f>
        <v>33.331099999999999</v>
      </c>
      <c r="R24" s="76"/>
      <c r="S24" s="67"/>
      <c r="T24" s="59">
        <f>0.01+0.01+(2*0.22*COS(D21))</f>
        <v>0.46</v>
      </c>
      <c r="U24" s="59">
        <f t="shared" si="6"/>
        <v>0.88780000000000003</v>
      </c>
      <c r="V24" s="149"/>
    </row>
    <row r="25" spans="1:22" ht="22.5" customHeight="1" thickTop="1" thickBot="1" x14ac:dyDescent="0.3">
      <c r="A25" s="89"/>
      <c r="B25" s="92"/>
      <c r="C25" s="95"/>
      <c r="D25" s="98"/>
      <c r="E25" s="95"/>
      <c r="F25" s="58">
        <v>5</v>
      </c>
      <c r="G25" s="7" t="s">
        <v>75</v>
      </c>
      <c r="H25" s="8">
        <f>E21/COS(D21)</f>
        <v>1930</v>
      </c>
      <c r="I25" s="8">
        <f>H25</f>
        <v>1930</v>
      </c>
      <c r="J25" s="134">
        <v>1</v>
      </c>
      <c r="K25" s="30"/>
      <c r="L25" s="31"/>
      <c r="M25" s="31"/>
      <c r="N25" s="31"/>
      <c r="O25" s="32">
        <f>B21*I25*J25/1000</f>
        <v>3.86</v>
      </c>
      <c r="P25" s="59">
        <f>7850*0.01*0.1</f>
        <v>7.8500000000000005</v>
      </c>
      <c r="Q25" s="59">
        <f t="shared" si="7"/>
        <v>15.150500000000001</v>
      </c>
      <c r="R25" s="76"/>
      <c r="S25" s="67"/>
      <c r="T25" s="59">
        <f>0.01+0.01+0.1+0.1</f>
        <v>0.22000000000000003</v>
      </c>
      <c r="U25" s="59">
        <f>I25/1000*T25*J25</f>
        <v>0.42460000000000003</v>
      </c>
      <c r="V25" s="149"/>
    </row>
    <row r="26" spans="1:22" ht="22.5" customHeight="1" thickTop="1" thickBot="1" x14ac:dyDescent="0.3">
      <c r="A26" s="135"/>
      <c r="B26" s="136"/>
      <c r="C26" s="137"/>
      <c r="D26" s="99"/>
      <c r="E26" s="137"/>
      <c r="F26" s="138" t="s">
        <v>73</v>
      </c>
      <c r="G26" s="139" t="s">
        <v>106</v>
      </c>
      <c r="H26" s="140" t="s">
        <v>73</v>
      </c>
      <c r="I26" s="141" t="s">
        <v>73</v>
      </c>
      <c r="J26" s="142">
        <v>6</v>
      </c>
      <c r="K26" s="143"/>
      <c r="L26" s="144"/>
      <c r="M26" s="144"/>
      <c r="N26" s="144"/>
      <c r="O26" s="145"/>
      <c r="P26" s="59" t="s">
        <v>81</v>
      </c>
      <c r="Q26" s="59" t="e">
        <f t="shared" si="7"/>
        <v>#VALUE!</v>
      </c>
      <c r="R26" s="76"/>
      <c r="S26" s="67"/>
      <c r="V26" s="149"/>
    </row>
    <row r="27" spans="1:22" ht="22.5" customHeight="1" thickTop="1" thickBot="1" x14ac:dyDescent="0.3">
      <c r="A27" s="88" t="s">
        <v>24</v>
      </c>
      <c r="B27" s="91">
        <v>1</v>
      </c>
      <c r="C27" s="94">
        <v>0</v>
      </c>
      <c r="D27" s="97">
        <f>ABS(ATAN(C27/100))</f>
        <v>0</v>
      </c>
      <c r="E27" s="94">
        <v>1128</v>
      </c>
      <c r="F27" s="57">
        <v>1</v>
      </c>
      <c r="G27" s="4" t="s">
        <v>70</v>
      </c>
      <c r="H27" s="5">
        <f>E27/COS(D27)</f>
        <v>1128</v>
      </c>
      <c r="I27" s="6">
        <f>ROUNDUP((H27+TAN(D27)*(82.5)),0)</f>
        <v>1128</v>
      </c>
      <c r="J27" s="13">
        <v>1</v>
      </c>
      <c r="K27" s="27">
        <f>B27*I27*J27/1000</f>
        <v>1.1279999999999999</v>
      </c>
      <c r="L27" s="28"/>
      <c r="M27" s="28"/>
      <c r="N27" s="28"/>
      <c r="O27" s="29"/>
      <c r="P27" s="59">
        <v>7.74</v>
      </c>
      <c r="Q27" s="59">
        <f>I27/1000*P27*J27</f>
        <v>8.7307199999999998</v>
      </c>
      <c r="R27" s="76">
        <f>SUM(Q27:Q31)</f>
        <v>104.33194499999999</v>
      </c>
      <c r="S27" s="67">
        <f>B27*R27</f>
        <v>104.33194499999999</v>
      </c>
      <c r="T27" s="59">
        <f>PI()*0.0825</f>
        <v>0.25918139392115797</v>
      </c>
      <c r="U27" s="59">
        <f>I27/1000*T27*J27</f>
        <v>0.29235661234306615</v>
      </c>
      <c r="V27" s="148">
        <f>SUM(U27:U31)</f>
        <v>3.0189666123430663</v>
      </c>
    </row>
    <row r="28" spans="1:22" ht="16.5" customHeight="1" thickTop="1" thickBot="1" x14ac:dyDescent="0.3">
      <c r="A28" s="89"/>
      <c r="B28" s="92"/>
      <c r="C28" s="95"/>
      <c r="D28" s="98"/>
      <c r="E28" s="95"/>
      <c r="F28" s="58">
        <v>2</v>
      </c>
      <c r="G28" s="7" t="s">
        <v>71</v>
      </c>
      <c r="H28" s="8">
        <v>75</v>
      </c>
      <c r="I28" s="9">
        <v>75</v>
      </c>
      <c r="J28" s="134">
        <v>2</v>
      </c>
      <c r="K28" s="30"/>
      <c r="L28" s="31">
        <f>B27*I28*J28/1000</f>
        <v>0.15</v>
      </c>
      <c r="M28" s="31"/>
      <c r="N28" s="31"/>
      <c r="O28" s="32"/>
      <c r="P28" s="59">
        <f>7850*0.004*0.075</f>
        <v>2.355</v>
      </c>
      <c r="Q28" s="59">
        <f>I28/1000*P28*J28</f>
        <v>0.35325000000000001</v>
      </c>
      <c r="R28" s="76"/>
      <c r="S28" s="67"/>
      <c r="T28" s="59">
        <f>0.075</f>
        <v>7.4999999999999997E-2</v>
      </c>
      <c r="U28" s="59">
        <f t="shared" ref="U28:U30" si="8">I28/1000*T28*J28</f>
        <v>1.125E-2</v>
      </c>
      <c r="V28" s="149"/>
    </row>
    <row r="29" spans="1:22" ht="16.5" customHeight="1" thickTop="1" thickBot="1" x14ac:dyDescent="0.3">
      <c r="A29" s="89"/>
      <c r="B29" s="92"/>
      <c r="C29" s="95"/>
      <c r="D29" s="98"/>
      <c r="E29" s="95"/>
      <c r="F29" s="58">
        <v>3</v>
      </c>
      <c r="G29" s="7" t="s">
        <v>89</v>
      </c>
      <c r="H29" s="8">
        <v>1353</v>
      </c>
      <c r="I29" s="8">
        <f>H29</f>
        <v>1353</v>
      </c>
      <c r="J29" s="134">
        <v>9</v>
      </c>
      <c r="K29" s="30"/>
      <c r="L29" s="31"/>
      <c r="M29" s="31">
        <f>B27*I29*J29/1000</f>
        <v>12.177</v>
      </c>
      <c r="N29" s="31"/>
      <c r="O29" s="32"/>
      <c r="P29" s="59">
        <f>7850*0.01*0.07</f>
        <v>5.4950000000000001</v>
      </c>
      <c r="Q29" s="59">
        <f>I29/1000*P29*J29</f>
        <v>66.912615000000002</v>
      </c>
      <c r="R29" s="76"/>
      <c r="S29" s="67"/>
      <c r="T29" s="59">
        <f>0.01+0.01+0.07+0.07</f>
        <v>0.16000000000000003</v>
      </c>
      <c r="U29" s="59">
        <f t="shared" si="8"/>
        <v>1.9483200000000003</v>
      </c>
      <c r="V29" s="149"/>
    </row>
    <row r="30" spans="1:22" ht="22.5" customHeight="1" thickTop="1" thickBot="1" x14ac:dyDescent="0.3">
      <c r="A30" s="89"/>
      <c r="B30" s="92"/>
      <c r="C30" s="95"/>
      <c r="D30" s="98"/>
      <c r="E30" s="95"/>
      <c r="F30" s="58">
        <v>4</v>
      </c>
      <c r="G30" s="7" t="str">
        <f>"P10x"&amp;ROUND(220*COS(D27),0)</f>
        <v>P10x220</v>
      </c>
      <c r="H30" s="8">
        <f>E27/COS(D27)</f>
        <v>1128</v>
      </c>
      <c r="I30" s="9">
        <f>ROUNDUP((H30+TAN(D27)*(ROUND(220*COS(D27),0))),0)</f>
        <v>1128</v>
      </c>
      <c r="J30" s="134">
        <v>1</v>
      </c>
      <c r="K30" s="30"/>
      <c r="L30" s="31"/>
      <c r="M30" s="31"/>
      <c r="N30" s="31">
        <f>B27*I30*J30/1000</f>
        <v>1.1279999999999999</v>
      </c>
      <c r="O30" s="32"/>
      <c r="P30" s="51">
        <f>7850*0.01*(0.22*COS(D27))</f>
        <v>17.27</v>
      </c>
      <c r="Q30" s="59">
        <f t="shared" ref="Q30:Q32" si="9">I30/1000*P30*J30</f>
        <v>19.480559999999997</v>
      </c>
      <c r="R30" s="76"/>
      <c r="S30" s="67"/>
      <c r="T30" s="59">
        <f>0.01+0.01+(2*0.22*COS(D27))</f>
        <v>0.46</v>
      </c>
      <c r="U30" s="59">
        <f t="shared" si="8"/>
        <v>0.51888000000000001</v>
      </c>
      <c r="V30" s="149"/>
    </row>
    <row r="31" spans="1:22" ht="22.5" customHeight="1" thickTop="1" thickBot="1" x14ac:dyDescent="0.3">
      <c r="A31" s="89"/>
      <c r="B31" s="92"/>
      <c r="C31" s="95"/>
      <c r="D31" s="98"/>
      <c r="E31" s="95"/>
      <c r="F31" s="58">
        <v>5</v>
      </c>
      <c r="G31" s="7" t="s">
        <v>75</v>
      </c>
      <c r="H31" s="8">
        <f>E27/COS(D27)</f>
        <v>1128</v>
      </c>
      <c r="I31" s="8">
        <f>H31</f>
        <v>1128</v>
      </c>
      <c r="J31" s="134">
        <v>1</v>
      </c>
      <c r="K31" s="30"/>
      <c r="L31" s="31"/>
      <c r="M31" s="31"/>
      <c r="N31" s="31"/>
      <c r="O31" s="32">
        <f>B27*I31*J31/1000</f>
        <v>1.1279999999999999</v>
      </c>
      <c r="P31" s="59">
        <f>7850*0.01*0.1</f>
        <v>7.8500000000000005</v>
      </c>
      <c r="Q31" s="59">
        <f t="shared" si="9"/>
        <v>8.8547999999999991</v>
      </c>
      <c r="R31" s="76"/>
      <c r="S31" s="67"/>
      <c r="T31" s="59">
        <f>0.01+0.01+0.1+0.1</f>
        <v>0.22000000000000003</v>
      </c>
      <c r="U31" s="59">
        <f>I31/1000*T31*J31</f>
        <v>0.24816000000000002</v>
      </c>
      <c r="V31" s="149"/>
    </row>
    <row r="32" spans="1:22" ht="22.5" customHeight="1" thickTop="1" thickBot="1" x14ac:dyDescent="0.3">
      <c r="A32" s="135"/>
      <c r="B32" s="136"/>
      <c r="C32" s="137"/>
      <c r="D32" s="99"/>
      <c r="E32" s="137"/>
      <c r="F32" s="138" t="s">
        <v>73</v>
      </c>
      <c r="G32" s="139" t="s">
        <v>106</v>
      </c>
      <c r="H32" s="140" t="s">
        <v>73</v>
      </c>
      <c r="I32" s="141" t="s">
        <v>73</v>
      </c>
      <c r="J32" s="142">
        <v>4</v>
      </c>
      <c r="K32" s="143"/>
      <c r="L32" s="144"/>
      <c r="M32" s="144"/>
      <c r="N32" s="144"/>
      <c r="O32" s="145"/>
      <c r="P32" s="59" t="s">
        <v>81</v>
      </c>
      <c r="Q32" s="59" t="e">
        <f t="shared" si="9"/>
        <v>#VALUE!</v>
      </c>
      <c r="R32" s="76"/>
      <c r="S32" s="67"/>
      <c r="V32" s="149"/>
    </row>
    <row r="33" spans="1:22" ht="22.5" customHeight="1" thickTop="1" thickBot="1" x14ac:dyDescent="0.3">
      <c r="A33" s="88" t="s">
        <v>25</v>
      </c>
      <c r="B33" s="91">
        <v>1</v>
      </c>
      <c r="C33" s="94">
        <v>0</v>
      </c>
      <c r="D33" s="97">
        <f>ABS(ATAN(C33/100))</f>
        <v>0</v>
      </c>
      <c r="E33" s="94">
        <v>1930</v>
      </c>
      <c r="F33" s="57">
        <v>1</v>
      </c>
      <c r="G33" s="4" t="s">
        <v>70</v>
      </c>
      <c r="H33" s="5">
        <f>E33/COS(D33)</f>
        <v>1930</v>
      </c>
      <c r="I33" s="6">
        <f>ROUNDUP((H33+TAN(D33)*(82.5)),0)</f>
        <v>1930</v>
      </c>
      <c r="J33" s="13">
        <v>1</v>
      </c>
      <c r="K33" s="27">
        <f>B33*I33*J33/1000</f>
        <v>1.93</v>
      </c>
      <c r="L33" s="28"/>
      <c r="M33" s="28"/>
      <c r="N33" s="28"/>
      <c r="O33" s="29"/>
      <c r="P33" s="59">
        <v>7.74</v>
      </c>
      <c r="Q33" s="59">
        <f>I33/1000*P33*J33</f>
        <v>14.9382</v>
      </c>
      <c r="R33" s="76">
        <f>SUM(Q33:Q37)</f>
        <v>175.29407499999999</v>
      </c>
      <c r="S33" s="67">
        <f>B33*R33</f>
        <v>175.29407499999999</v>
      </c>
      <c r="T33" s="59">
        <f>PI()*0.0825</f>
        <v>0.25918139392115797</v>
      </c>
      <c r="U33" s="59">
        <f>I33/1000*T33*J33</f>
        <v>0.50022009026783487</v>
      </c>
      <c r="V33" s="148">
        <f>SUM(U33:U37)</f>
        <v>5.0710700902678356</v>
      </c>
    </row>
    <row r="34" spans="1:22" ht="22.5" customHeight="1" thickTop="1" thickBot="1" x14ac:dyDescent="0.3">
      <c r="A34" s="89"/>
      <c r="B34" s="92"/>
      <c r="C34" s="95"/>
      <c r="D34" s="98"/>
      <c r="E34" s="95"/>
      <c r="F34" s="58">
        <v>2</v>
      </c>
      <c r="G34" s="7" t="s">
        <v>71</v>
      </c>
      <c r="H34" s="8">
        <v>75</v>
      </c>
      <c r="I34" s="9">
        <v>75</v>
      </c>
      <c r="J34" s="134">
        <v>2</v>
      </c>
      <c r="K34" s="30"/>
      <c r="L34" s="31">
        <f>B33*I34*J34/1000</f>
        <v>0.15</v>
      </c>
      <c r="M34" s="31"/>
      <c r="N34" s="31"/>
      <c r="O34" s="32"/>
      <c r="P34" s="59">
        <f>7850*0.004*0.075</f>
        <v>2.355</v>
      </c>
      <c r="Q34" s="59">
        <f>I34/1000*P34*J34</f>
        <v>0.35325000000000001</v>
      </c>
      <c r="R34" s="76"/>
      <c r="S34" s="67"/>
      <c r="T34" s="59">
        <f>0.075</f>
        <v>7.4999999999999997E-2</v>
      </c>
      <c r="U34" s="59">
        <f t="shared" ref="U34:U36" si="10">I34/1000*T34*J34</f>
        <v>1.125E-2</v>
      </c>
      <c r="V34" s="149"/>
    </row>
    <row r="35" spans="1:22" ht="22.5" customHeight="1" thickTop="1" thickBot="1" x14ac:dyDescent="0.3">
      <c r="A35" s="89"/>
      <c r="B35" s="92"/>
      <c r="C35" s="95"/>
      <c r="D35" s="98"/>
      <c r="E35" s="95"/>
      <c r="F35" s="58">
        <v>3</v>
      </c>
      <c r="G35" s="7" t="s">
        <v>86</v>
      </c>
      <c r="H35" s="8">
        <v>1353</v>
      </c>
      <c r="I35" s="8">
        <f>H35</f>
        <v>1353</v>
      </c>
      <c r="J35" s="134">
        <v>15</v>
      </c>
      <c r="K35" s="30"/>
      <c r="L35" s="31"/>
      <c r="M35" s="31">
        <f>B33*I35*J35/1000</f>
        <v>20.295000000000002</v>
      </c>
      <c r="N35" s="31"/>
      <c r="O35" s="32"/>
      <c r="P35" s="59">
        <f>7850*0.01*0.07</f>
        <v>5.4950000000000001</v>
      </c>
      <c r="Q35" s="59">
        <f>I35/1000*P35*J35</f>
        <v>111.52102499999999</v>
      </c>
      <c r="R35" s="76"/>
      <c r="S35" s="67"/>
      <c r="T35" s="59">
        <f>0.01+0.01+0.07+0.07</f>
        <v>0.16000000000000003</v>
      </c>
      <c r="U35" s="59">
        <f t="shared" si="10"/>
        <v>3.2472000000000003</v>
      </c>
      <c r="V35" s="149"/>
    </row>
    <row r="36" spans="1:22" ht="22.5" customHeight="1" thickTop="1" thickBot="1" x14ac:dyDescent="0.3">
      <c r="A36" s="89"/>
      <c r="B36" s="92"/>
      <c r="C36" s="95"/>
      <c r="D36" s="98"/>
      <c r="E36" s="95"/>
      <c r="F36" s="58">
        <v>4</v>
      </c>
      <c r="G36" s="7" t="str">
        <f>"P10x"&amp;ROUND(220*COS(D33),0)</f>
        <v>P10x220</v>
      </c>
      <c r="H36" s="8">
        <f>E33/COS(D33)</f>
        <v>1930</v>
      </c>
      <c r="I36" s="9">
        <f>ROUNDUP((H36+TAN(D33)*(ROUND(220*COS(D33),0))),0)</f>
        <v>1930</v>
      </c>
      <c r="J36" s="134">
        <v>1</v>
      </c>
      <c r="K36" s="30"/>
      <c r="L36" s="31"/>
      <c r="M36" s="31"/>
      <c r="N36" s="31">
        <f>B33*I36*J36/1000</f>
        <v>1.93</v>
      </c>
      <c r="O36" s="32"/>
      <c r="P36" s="51">
        <f>7850*0.01*(0.22*COS(D33))</f>
        <v>17.27</v>
      </c>
      <c r="Q36" s="59">
        <f t="shared" ref="Q36:Q38" si="11">I36/1000*P36*J36</f>
        <v>33.331099999999999</v>
      </c>
      <c r="R36" s="76"/>
      <c r="S36" s="67"/>
      <c r="T36" s="59">
        <f>0.01+0.01+(2*0.22*COS(D33))</f>
        <v>0.46</v>
      </c>
      <c r="U36" s="59">
        <f t="shared" si="10"/>
        <v>0.88780000000000003</v>
      </c>
      <c r="V36" s="149"/>
    </row>
    <row r="37" spans="1:22" ht="22.5" customHeight="1" thickTop="1" thickBot="1" x14ac:dyDescent="0.3">
      <c r="A37" s="89"/>
      <c r="B37" s="92"/>
      <c r="C37" s="95"/>
      <c r="D37" s="98"/>
      <c r="E37" s="95"/>
      <c r="F37" s="58">
        <v>5</v>
      </c>
      <c r="G37" s="7" t="s">
        <v>75</v>
      </c>
      <c r="H37" s="8">
        <f>E33/COS(D33)</f>
        <v>1930</v>
      </c>
      <c r="I37" s="8">
        <f>H37</f>
        <v>1930</v>
      </c>
      <c r="J37" s="134">
        <v>1</v>
      </c>
      <c r="K37" s="30"/>
      <c r="L37" s="31"/>
      <c r="M37" s="31"/>
      <c r="N37" s="31"/>
      <c r="O37" s="32">
        <f>B33*I37*J37/1000</f>
        <v>1.93</v>
      </c>
      <c r="P37" s="59">
        <f>7850*0.01*0.1</f>
        <v>7.8500000000000005</v>
      </c>
      <c r="Q37" s="59">
        <f t="shared" si="11"/>
        <v>15.150500000000001</v>
      </c>
      <c r="R37" s="76"/>
      <c r="S37" s="67"/>
      <c r="T37" s="59">
        <f>0.01+0.01+0.1+0.1</f>
        <v>0.22000000000000003</v>
      </c>
      <c r="U37" s="59">
        <f>I37/1000*T37*J37</f>
        <v>0.42460000000000003</v>
      </c>
      <c r="V37" s="149"/>
    </row>
    <row r="38" spans="1:22" ht="22.5" customHeight="1" thickTop="1" thickBot="1" x14ac:dyDescent="0.3">
      <c r="A38" s="135"/>
      <c r="B38" s="136"/>
      <c r="C38" s="137"/>
      <c r="D38" s="99"/>
      <c r="E38" s="137"/>
      <c r="F38" s="138" t="s">
        <v>73</v>
      </c>
      <c r="G38" s="139" t="s">
        <v>106</v>
      </c>
      <c r="H38" s="140" t="s">
        <v>73</v>
      </c>
      <c r="I38" s="141" t="s">
        <v>73</v>
      </c>
      <c r="J38" s="142">
        <v>6</v>
      </c>
      <c r="K38" s="143"/>
      <c r="L38" s="144"/>
      <c r="M38" s="144"/>
      <c r="N38" s="144"/>
      <c r="O38" s="145"/>
      <c r="P38" s="59" t="s">
        <v>81</v>
      </c>
      <c r="Q38" s="59" t="e">
        <f t="shared" si="11"/>
        <v>#VALUE!</v>
      </c>
      <c r="R38" s="76"/>
      <c r="S38" s="67"/>
      <c r="V38" s="149"/>
    </row>
    <row r="39" spans="1:22" ht="22.5" customHeight="1" thickTop="1" thickBot="1" x14ac:dyDescent="0.3">
      <c r="A39" s="88" t="s">
        <v>26</v>
      </c>
      <c r="B39" s="91">
        <v>1</v>
      </c>
      <c r="C39" s="94">
        <v>0</v>
      </c>
      <c r="D39" s="97">
        <f>ABS(ATAN(C39/100))</f>
        <v>0</v>
      </c>
      <c r="E39" s="94">
        <v>2026</v>
      </c>
      <c r="F39" s="57">
        <v>1</v>
      </c>
      <c r="G39" s="4" t="s">
        <v>70</v>
      </c>
      <c r="H39" s="5">
        <f>E39/COS(D39)</f>
        <v>2026</v>
      </c>
      <c r="I39" s="6">
        <f>ROUNDUP((H39+TAN(D39)*(82.5)),0)</f>
        <v>2026</v>
      </c>
      <c r="J39" s="13">
        <v>1</v>
      </c>
      <c r="K39" s="27">
        <f>B39*I39*J39/1000</f>
        <v>2.0259999999999998</v>
      </c>
      <c r="L39" s="28"/>
      <c r="M39" s="28"/>
      <c r="N39" s="28"/>
      <c r="O39" s="29"/>
      <c r="P39" s="59">
        <v>7.74</v>
      </c>
      <c r="Q39" s="59">
        <f>I39/1000*P39*J39</f>
        <v>15.681239999999999</v>
      </c>
      <c r="R39" s="76">
        <f>SUM(Q39:Q43)</f>
        <v>185.88336999999999</v>
      </c>
      <c r="S39" s="67">
        <f>B39*R39</f>
        <v>185.88336999999999</v>
      </c>
      <c r="T39" s="59">
        <f>PI()*0.0825</f>
        <v>0.25918139392115797</v>
      </c>
      <c r="U39" s="59">
        <f>I39/1000*T39*J39</f>
        <v>0.52510150408426604</v>
      </c>
      <c r="V39" s="148">
        <f>SUM(U39:U43)</f>
        <v>5.3777115040842665</v>
      </c>
    </row>
    <row r="40" spans="1:22" ht="22.5" customHeight="1" thickTop="1" thickBot="1" x14ac:dyDescent="0.3">
      <c r="A40" s="89"/>
      <c r="B40" s="92"/>
      <c r="C40" s="95"/>
      <c r="D40" s="98"/>
      <c r="E40" s="95"/>
      <c r="F40" s="58">
        <v>2</v>
      </c>
      <c r="G40" s="7" t="s">
        <v>71</v>
      </c>
      <c r="H40" s="8">
        <v>75</v>
      </c>
      <c r="I40" s="9">
        <v>75</v>
      </c>
      <c r="J40" s="134">
        <v>2</v>
      </c>
      <c r="K40" s="30"/>
      <c r="L40" s="31">
        <f>B39*I40*J40/1000</f>
        <v>0.15</v>
      </c>
      <c r="M40" s="31"/>
      <c r="N40" s="31"/>
      <c r="O40" s="32"/>
      <c r="P40" s="59">
        <f>7850*0.004*0.075</f>
        <v>2.355</v>
      </c>
      <c r="Q40" s="59">
        <f>I40/1000*P40*J40</f>
        <v>0.35325000000000001</v>
      </c>
      <c r="R40" s="76"/>
      <c r="S40" s="67"/>
      <c r="T40" s="59">
        <f>0.075</f>
        <v>7.4999999999999997E-2</v>
      </c>
      <c r="U40" s="59">
        <f t="shared" ref="U40:U42" si="12">I40/1000*T40*J40</f>
        <v>1.125E-2</v>
      </c>
      <c r="V40" s="149"/>
    </row>
    <row r="41" spans="1:22" ht="22.5" customHeight="1" thickTop="1" thickBot="1" x14ac:dyDescent="0.3">
      <c r="A41" s="89"/>
      <c r="B41" s="92"/>
      <c r="C41" s="95"/>
      <c r="D41" s="98"/>
      <c r="E41" s="95"/>
      <c r="F41" s="58">
        <v>3</v>
      </c>
      <c r="G41" s="7" t="s">
        <v>95</v>
      </c>
      <c r="H41" s="8">
        <v>1353</v>
      </c>
      <c r="I41" s="8">
        <f>H41</f>
        <v>1353</v>
      </c>
      <c r="J41" s="134">
        <v>16</v>
      </c>
      <c r="K41" s="30"/>
      <c r="L41" s="31"/>
      <c r="M41" s="31">
        <f>B39*I41*J41/1000</f>
        <v>21.648</v>
      </c>
      <c r="N41" s="31"/>
      <c r="O41" s="32"/>
      <c r="P41" s="59">
        <f>7850*0.01*0.07</f>
        <v>5.4950000000000001</v>
      </c>
      <c r="Q41" s="59">
        <f>I41/1000*P41*J41</f>
        <v>118.95576</v>
      </c>
      <c r="R41" s="76"/>
      <c r="S41" s="67"/>
      <c r="T41" s="59">
        <f>0.01+0.01+0.07+0.07</f>
        <v>0.16000000000000003</v>
      </c>
      <c r="U41" s="59">
        <f t="shared" si="12"/>
        <v>3.4636800000000005</v>
      </c>
      <c r="V41" s="149"/>
    </row>
    <row r="42" spans="1:22" ht="22.5" customHeight="1" thickTop="1" thickBot="1" x14ac:dyDescent="0.3">
      <c r="A42" s="89"/>
      <c r="B42" s="92"/>
      <c r="C42" s="95"/>
      <c r="D42" s="98"/>
      <c r="E42" s="95"/>
      <c r="F42" s="58">
        <v>4</v>
      </c>
      <c r="G42" s="7" t="str">
        <f>"P10x"&amp;ROUND(220*COS(D39),0)</f>
        <v>P10x220</v>
      </c>
      <c r="H42" s="8">
        <f>E39/COS(D39)</f>
        <v>2026</v>
      </c>
      <c r="I42" s="9">
        <f>ROUNDUP((H42+TAN(D39)*(ROUND(220*COS(D39),0))),0)</f>
        <v>2026</v>
      </c>
      <c r="J42" s="134">
        <v>1</v>
      </c>
      <c r="K42" s="30"/>
      <c r="L42" s="31"/>
      <c r="M42" s="31"/>
      <c r="N42" s="31">
        <f>B39*I42*J42/1000</f>
        <v>2.0259999999999998</v>
      </c>
      <c r="O42" s="32"/>
      <c r="P42" s="51">
        <f>7850*0.01*(0.22*COS(D39))</f>
        <v>17.27</v>
      </c>
      <c r="Q42" s="59">
        <f t="shared" ref="Q42:Q44" si="13">I42/1000*P42*J42</f>
        <v>34.989019999999996</v>
      </c>
      <c r="R42" s="76"/>
      <c r="S42" s="67"/>
      <c r="T42" s="59">
        <f>0.01+0.01+(2*0.22*COS(D39))</f>
        <v>0.46</v>
      </c>
      <c r="U42" s="59">
        <f t="shared" si="12"/>
        <v>0.9319599999999999</v>
      </c>
      <c r="V42" s="149"/>
    </row>
    <row r="43" spans="1:22" ht="22.5" customHeight="1" thickTop="1" thickBot="1" x14ac:dyDescent="0.3">
      <c r="A43" s="89"/>
      <c r="B43" s="92"/>
      <c r="C43" s="95"/>
      <c r="D43" s="98"/>
      <c r="E43" s="95"/>
      <c r="F43" s="58">
        <v>5</v>
      </c>
      <c r="G43" s="7" t="s">
        <v>75</v>
      </c>
      <c r="H43" s="8">
        <f>E39/COS(D39)</f>
        <v>2026</v>
      </c>
      <c r="I43" s="8">
        <f>H43</f>
        <v>2026</v>
      </c>
      <c r="J43" s="134">
        <v>1</v>
      </c>
      <c r="K43" s="30"/>
      <c r="L43" s="31"/>
      <c r="M43" s="31"/>
      <c r="N43" s="31"/>
      <c r="O43" s="32">
        <f>B39*I43*J43/1000</f>
        <v>2.0259999999999998</v>
      </c>
      <c r="P43" s="59">
        <f>7850*0.01*0.1</f>
        <v>7.8500000000000005</v>
      </c>
      <c r="Q43" s="59">
        <f t="shared" si="13"/>
        <v>15.9041</v>
      </c>
      <c r="R43" s="76"/>
      <c r="S43" s="67"/>
      <c r="T43" s="59">
        <f>0.01+0.01+0.1+0.1</f>
        <v>0.22000000000000003</v>
      </c>
      <c r="U43" s="59">
        <f>I43/1000*T43*J43</f>
        <v>0.44572000000000001</v>
      </c>
      <c r="V43" s="149"/>
    </row>
    <row r="44" spans="1:22" ht="22.5" customHeight="1" thickTop="1" thickBot="1" x14ac:dyDescent="0.3">
      <c r="A44" s="135"/>
      <c r="B44" s="136"/>
      <c r="C44" s="137"/>
      <c r="D44" s="99"/>
      <c r="E44" s="137"/>
      <c r="F44" s="138" t="s">
        <v>73</v>
      </c>
      <c r="G44" s="139" t="s">
        <v>106</v>
      </c>
      <c r="H44" s="140" t="s">
        <v>73</v>
      </c>
      <c r="I44" s="141" t="s">
        <v>73</v>
      </c>
      <c r="J44" s="142">
        <v>6</v>
      </c>
      <c r="K44" s="143"/>
      <c r="L44" s="144"/>
      <c r="M44" s="144"/>
      <c r="N44" s="144"/>
      <c r="O44" s="145"/>
      <c r="P44" s="59" t="s">
        <v>81</v>
      </c>
      <c r="Q44" s="59" t="e">
        <f t="shared" si="13"/>
        <v>#VALUE!</v>
      </c>
      <c r="R44" s="76"/>
      <c r="S44" s="67"/>
      <c r="V44" s="149"/>
    </row>
    <row r="45" spans="1:22" ht="22.5" customHeight="1" thickTop="1" thickBot="1" x14ac:dyDescent="0.3">
      <c r="A45" s="88" t="s">
        <v>27</v>
      </c>
      <c r="B45" s="91">
        <v>1</v>
      </c>
      <c r="C45" s="94">
        <v>37.017000000000003</v>
      </c>
      <c r="D45" s="97">
        <f>ABS(ATAN(C45/100))</f>
        <v>0.35452944027204625</v>
      </c>
      <c r="E45" s="94">
        <v>1372</v>
      </c>
      <c r="F45" s="57">
        <v>1</v>
      </c>
      <c r="G45" s="4" t="s">
        <v>70</v>
      </c>
      <c r="H45" s="5">
        <f>E45/COS(D45)</f>
        <v>1462.9829896167957</v>
      </c>
      <c r="I45" s="6">
        <f>ROUNDUP((H45+TAN(D45)*(82.5)),0)</f>
        <v>1494</v>
      </c>
      <c r="J45" s="13">
        <v>1</v>
      </c>
      <c r="K45" s="27">
        <f>B45*I45*J45/1000</f>
        <v>1.494</v>
      </c>
      <c r="L45" s="28"/>
      <c r="M45" s="28"/>
      <c r="N45" s="28"/>
      <c r="O45" s="29"/>
      <c r="P45" s="59">
        <v>7.74</v>
      </c>
      <c r="Q45" s="59">
        <f>I45/1000*P45*J45</f>
        <v>11.563560000000001</v>
      </c>
      <c r="R45" s="76">
        <f>SUM(Q45:Q49)</f>
        <v>130.12511725774289</v>
      </c>
      <c r="S45" s="67">
        <f>B45*R45</f>
        <v>130.12511725774289</v>
      </c>
      <c r="T45" s="59">
        <f>PI()*0.0825</f>
        <v>0.25918139392115797</v>
      </c>
      <c r="U45" s="59">
        <f>I45/1000*T45*J45</f>
        <v>0.38721700251821001</v>
      </c>
      <c r="V45" s="148">
        <f>SUM(U45:U49)</f>
        <v>3.7678632803422119</v>
      </c>
    </row>
    <row r="46" spans="1:22" ht="22.5" customHeight="1" thickTop="1" thickBot="1" x14ac:dyDescent="0.3">
      <c r="A46" s="89"/>
      <c r="B46" s="92"/>
      <c r="C46" s="95"/>
      <c r="D46" s="98"/>
      <c r="E46" s="95"/>
      <c r="F46" s="58">
        <v>2</v>
      </c>
      <c r="G46" s="7" t="s">
        <v>71</v>
      </c>
      <c r="H46" s="8">
        <v>75</v>
      </c>
      <c r="I46" s="9">
        <v>75</v>
      </c>
      <c r="J46" s="134">
        <v>2</v>
      </c>
      <c r="K46" s="30"/>
      <c r="L46" s="31">
        <f>B45*I46*J46/1000</f>
        <v>0.15</v>
      </c>
      <c r="M46" s="31"/>
      <c r="N46" s="31"/>
      <c r="O46" s="32"/>
      <c r="P46" s="59">
        <f>7850*0.004*0.075</f>
        <v>2.355</v>
      </c>
      <c r="Q46" s="59">
        <f>I46/1000*P46*J46</f>
        <v>0.35325000000000001</v>
      </c>
      <c r="R46" s="76"/>
      <c r="S46" s="67"/>
      <c r="T46" s="59">
        <f>0.075</f>
        <v>7.4999999999999997E-2</v>
      </c>
      <c r="U46" s="59">
        <f t="shared" ref="U46:U48" si="14">I46/1000*T46*J46</f>
        <v>1.125E-2</v>
      </c>
      <c r="V46" s="149"/>
    </row>
    <row r="47" spans="1:22" ht="22.5" customHeight="1" thickTop="1" thickBot="1" x14ac:dyDescent="0.3">
      <c r="A47" s="89"/>
      <c r="B47" s="92"/>
      <c r="C47" s="95"/>
      <c r="D47" s="98"/>
      <c r="E47" s="95"/>
      <c r="F47" s="58">
        <v>3</v>
      </c>
      <c r="G47" s="7" t="s">
        <v>91</v>
      </c>
      <c r="H47" s="8">
        <v>1353</v>
      </c>
      <c r="I47" s="8">
        <f>H47</f>
        <v>1353</v>
      </c>
      <c r="J47" s="134">
        <v>11</v>
      </c>
      <c r="K47" s="30"/>
      <c r="L47" s="31"/>
      <c r="M47" s="31">
        <f>B45*I47*J47/1000</f>
        <v>14.882999999999999</v>
      </c>
      <c r="N47" s="31"/>
      <c r="O47" s="32"/>
      <c r="P47" s="59">
        <f>7850*0.01*0.07</f>
        <v>5.4950000000000001</v>
      </c>
      <c r="Q47" s="59">
        <f>I47/1000*P47*J47</f>
        <v>81.782084999999995</v>
      </c>
      <c r="R47" s="76"/>
      <c r="S47" s="67"/>
      <c r="T47" s="59">
        <f>0.01+0.01+0.07+0.07</f>
        <v>0.16000000000000003</v>
      </c>
      <c r="U47" s="59">
        <f t="shared" si="14"/>
        <v>2.3812800000000003</v>
      </c>
      <c r="V47" s="149"/>
    </row>
    <row r="48" spans="1:22" ht="22.5" customHeight="1" thickTop="1" thickBot="1" x14ac:dyDescent="0.3">
      <c r="A48" s="89"/>
      <c r="B48" s="92"/>
      <c r="C48" s="95"/>
      <c r="D48" s="98"/>
      <c r="E48" s="95"/>
      <c r="F48" s="58">
        <v>4</v>
      </c>
      <c r="G48" s="7" t="str">
        <f>"P10x"&amp;ROUND(220*COS(D45),0)</f>
        <v>P10x206</v>
      </c>
      <c r="H48" s="8">
        <f>E45/COS(D45)</f>
        <v>1462.9829896167957</v>
      </c>
      <c r="I48" s="9">
        <f>ROUNDUP((H48+TAN(D45)*(ROUND(220*COS(D45),0))),0)</f>
        <v>1540</v>
      </c>
      <c r="J48" s="134">
        <v>1</v>
      </c>
      <c r="K48" s="30"/>
      <c r="L48" s="31"/>
      <c r="M48" s="31"/>
      <c r="N48" s="31">
        <f>B45*I48*J48/1000</f>
        <v>1.54</v>
      </c>
      <c r="O48" s="32"/>
      <c r="P48" s="51">
        <f>7850*0.01*(0.22*COS(D45))</f>
        <v>16.195977785227953</v>
      </c>
      <c r="Q48" s="59">
        <f t="shared" ref="Q48:Q50" si="15">I48/1000*P48*J48</f>
        <v>24.941805789251049</v>
      </c>
      <c r="R48" s="76"/>
      <c r="S48" s="67"/>
      <c r="T48" s="59">
        <f>0.01+0.01+(2*0.22*COS(D45))</f>
        <v>0.4326363766937058</v>
      </c>
      <c r="U48" s="59">
        <f t="shared" si="14"/>
        <v>0.66626002010830698</v>
      </c>
      <c r="V48" s="149"/>
    </row>
    <row r="49" spans="1:22" ht="22.5" customHeight="1" thickTop="1" thickBot="1" x14ac:dyDescent="0.3">
      <c r="A49" s="89"/>
      <c r="B49" s="92"/>
      <c r="C49" s="95"/>
      <c r="D49" s="98"/>
      <c r="E49" s="95"/>
      <c r="F49" s="58">
        <v>5</v>
      </c>
      <c r="G49" s="7" t="s">
        <v>75</v>
      </c>
      <c r="H49" s="8">
        <f>E45/COS(D45)</f>
        <v>1462.9829896167957</v>
      </c>
      <c r="I49" s="8">
        <f>H49</f>
        <v>1462.9829896167957</v>
      </c>
      <c r="J49" s="134">
        <v>1</v>
      </c>
      <c r="K49" s="30"/>
      <c r="L49" s="31"/>
      <c r="M49" s="31"/>
      <c r="N49" s="31"/>
      <c r="O49" s="32">
        <f>B45*I49*J49/1000</f>
        <v>1.4629829896167958</v>
      </c>
      <c r="P49" s="59">
        <f>7850*0.01*0.1</f>
        <v>7.8500000000000005</v>
      </c>
      <c r="Q49" s="59">
        <f t="shared" si="15"/>
        <v>11.484416468491847</v>
      </c>
      <c r="R49" s="76"/>
      <c r="S49" s="67"/>
      <c r="T49" s="59">
        <f>0.01+0.01+0.1+0.1</f>
        <v>0.22000000000000003</v>
      </c>
      <c r="U49" s="59">
        <f>I49/1000*T49*J49</f>
        <v>0.32185625771569515</v>
      </c>
      <c r="V49" s="149"/>
    </row>
    <row r="50" spans="1:22" ht="22.5" customHeight="1" thickTop="1" thickBot="1" x14ac:dyDescent="0.3">
      <c r="A50" s="135"/>
      <c r="B50" s="136"/>
      <c r="C50" s="137"/>
      <c r="D50" s="99"/>
      <c r="E50" s="137"/>
      <c r="F50" s="138" t="s">
        <v>73</v>
      </c>
      <c r="G50" s="139" t="s">
        <v>106</v>
      </c>
      <c r="H50" s="140" t="s">
        <v>73</v>
      </c>
      <c r="I50" s="141" t="s">
        <v>73</v>
      </c>
      <c r="J50" s="142">
        <v>6</v>
      </c>
      <c r="K50" s="143"/>
      <c r="L50" s="144"/>
      <c r="M50" s="144"/>
      <c r="N50" s="144"/>
      <c r="O50" s="145"/>
      <c r="P50" s="59" t="s">
        <v>81</v>
      </c>
      <c r="Q50" s="59" t="e">
        <f t="shared" si="15"/>
        <v>#VALUE!</v>
      </c>
      <c r="R50" s="76"/>
      <c r="S50" s="67"/>
      <c r="V50" s="149"/>
    </row>
    <row r="51" spans="1:22" ht="22.5" customHeight="1" thickTop="1" thickBot="1" x14ac:dyDescent="0.3">
      <c r="A51" s="88" t="s">
        <v>28</v>
      </c>
      <c r="B51" s="91">
        <v>2</v>
      </c>
      <c r="C51" s="94">
        <v>37.017000000000003</v>
      </c>
      <c r="D51" s="97">
        <f>ABS(ATAN(C51/100))</f>
        <v>0.35452944027204625</v>
      </c>
      <c r="E51" s="94">
        <v>1380</v>
      </c>
      <c r="F51" s="57">
        <v>1</v>
      </c>
      <c r="G51" s="4" t="s">
        <v>70</v>
      </c>
      <c r="H51" s="5">
        <f>E51/COS(D51)</f>
        <v>1471.513502675786</v>
      </c>
      <c r="I51" s="6">
        <f>ROUNDUP((H51+TAN(D51)*(82.5)),0)</f>
        <v>1503</v>
      </c>
      <c r="J51" s="13">
        <v>1</v>
      </c>
      <c r="K51" s="27">
        <f>B51*I51*J51/1000</f>
        <v>3.0059999999999998</v>
      </c>
      <c r="L51" s="28"/>
      <c r="M51" s="28"/>
      <c r="N51" s="28"/>
      <c r="O51" s="29"/>
      <c r="P51" s="59">
        <v>7.74</v>
      </c>
      <c r="Q51" s="59">
        <f>I51/1000*P51*J51</f>
        <v>11.63322</v>
      </c>
      <c r="R51" s="76">
        <f>SUM(Q51:Q55)</f>
        <v>130.39130960753778</v>
      </c>
      <c r="S51" s="67">
        <f>B51*R51</f>
        <v>260.78261921507556</v>
      </c>
      <c r="T51" s="59">
        <f>PI()*0.0825</f>
        <v>0.25918139392115797</v>
      </c>
      <c r="U51" s="59">
        <f>I51/1000*T51*J51</f>
        <v>0.38954963506350038</v>
      </c>
      <c r="V51" s="148">
        <f>SUM(U51:U55)</f>
        <v>3.7755337167740306</v>
      </c>
    </row>
    <row r="52" spans="1:22" ht="22.5" customHeight="1" thickTop="1" thickBot="1" x14ac:dyDescent="0.3">
      <c r="A52" s="89"/>
      <c r="B52" s="92"/>
      <c r="C52" s="95"/>
      <c r="D52" s="98"/>
      <c r="E52" s="95"/>
      <c r="F52" s="58">
        <v>2</v>
      </c>
      <c r="G52" s="7" t="s">
        <v>71</v>
      </c>
      <c r="H52" s="8">
        <v>75</v>
      </c>
      <c r="I52" s="9">
        <v>75</v>
      </c>
      <c r="J52" s="134">
        <v>2</v>
      </c>
      <c r="K52" s="30"/>
      <c r="L52" s="31">
        <f>B51*I52*J52/1000</f>
        <v>0.3</v>
      </c>
      <c r="M52" s="31"/>
      <c r="N52" s="31"/>
      <c r="O52" s="32"/>
      <c r="P52" s="59">
        <f>7850*0.004*0.075</f>
        <v>2.355</v>
      </c>
      <c r="Q52" s="59">
        <f>I52/1000*P52*J52</f>
        <v>0.35325000000000001</v>
      </c>
      <c r="R52" s="76"/>
      <c r="S52" s="67"/>
      <c r="T52" s="59">
        <f>0.075</f>
        <v>7.4999999999999997E-2</v>
      </c>
      <c r="U52" s="59">
        <f t="shared" ref="U52:U54" si="16">I52/1000*T52*J52</f>
        <v>1.125E-2</v>
      </c>
      <c r="V52" s="149"/>
    </row>
    <row r="53" spans="1:22" ht="22.5" customHeight="1" thickTop="1" thickBot="1" x14ac:dyDescent="0.3">
      <c r="A53" s="89"/>
      <c r="B53" s="92"/>
      <c r="C53" s="95"/>
      <c r="D53" s="98"/>
      <c r="E53" s="95"/>
      <c r="F53" s="58">
        <v>3</v>
      </c>
      <c r="G53" s="7" t="s">
        <v>90</v>
      </c>
      <c r="H53" s="8">
        <v>1353</v>
      </c>
      <c r="I53" s="8">
        <f>H53</f>
        <v>1353</v>
      </c>
      <c r="J53" s="134">
        <v>11</v>
      </c>
      <c r="K53" s="30"/>
      <c r="L53" s="31"/>
      <c r="M53" s="31">
        <f>B51*I53*J53/1000</f>
        <v>29.765999999999998</v>
      </c>
      <c r="N53" s="31"/>
      <c r="O53" s="32"/>
      <c r="P53" s="59">
        <f>7850*0.01*0.07</f>
        <v>5.4950000000000001</v>
      </c>
      <c r="Q53" s="59">
        <f>I53/1000*P53*J53</f>
        <v>81.782084999999995</v>
      </c>
      <c r="R53" s="76"/>
      <c r="S53" s="67"/>
      <c r="T53" s="59">
        <f>0.01+0.01+0.07+0.07</f>
        <v>0.16000000000000003</v>
      </c>
      <c r="U53" s="59">
        <f t="shared" si="16"/>
        <v>2.3812800000000003</v>
      </c>
      <c r="V53" s="149"/>
    </row>
    <row r="54" spans="1:22" ht="22.5" customHeight="1" thickTop="1" thickBot="1" x14ac:dyDescent="0.3">
      <c r="A54" s="89"/>
      <c r="B54" s="92"/>
      <c r="C54" s="95"/>
      <c r="D54" s="98"/>
      <c r="E54" s="95"/>
      <c r="F54" s="58">
        <v>4</v>
      </c>
      <c r="G54" s="7" t="str">
        <f>"P10x"&amp;ROUND(220*COS(D51),0)</f>
        <v>P10x206</v>
      </c>
      <c r="H54" s="8">
        <f>E51/COS(D51)</f>
        <v>1471.513502675786</v>
      </c>
      <c r="I54" s="9">
        <f>ROUNDUP((H54+TAN(D51)*(ROUND(220*COS(D51),0))),0)</f>
        <v>1548</v>
      </c>
      <c r="J54" s="134">
        <v>1</v>
      </c>
      <c r="K54" s="30"/>
      <c r="L54" s="31"/>
      <c r="M54" s="31"/>
      <c r="N54" s="31">
        <f>B51*I54*J54/1000</f>
        <v>3.0960000000000001</v>
      </c>
      <c r="O54" s="32"/>
      <c r="P54" s="51">
        <f>7850*0.01*(0.22*COS(D51))</f>
        <v>16.195977785227953</v>
      </c>
      <c r="Q54" s="59">
        <f t="shared" ref="Q54:Q56" si="17">I54/1000*P54*J54</f>
        <v>25.071373611532874</v>
      </c>
      <c r="R54" s="76"/>
      <c r="S54" s="67"/>
      <c r="T54" s="59">
        <f>0.01+0.01+(2*0.22*COS(D51))</f>
        <v>0.4326363766937058</v>
      </c>
      <c r="U54" s="59">
        <f t="shared" si="16"/>
        <v>0.66972111112185662</v>
      </c>
      <c r="V54" s="149"/>
    </row>
    <row r="55" spans="1:22" ht="22.5" customHeight="1" thickTop="1" thickBot="1" x14ac:dyDescent="0.3">
      <c r="A55" s="89"/>
      <c r="B55" s="92"/>
      <c r="C55" s="95"/>
      <c r="D55" s="98"/>
      <c r="E55" s="95"/>
      <c r="F55" s="58">
        <v>5</v>
      </c>
      <c r="G55" s="7" t="s">
        <v>75</v>
      </c>
      <c r="H55" s="8">
        <f>E51/COS(D51)</f>
        <v>1471.513502675786</v>
      </c>
      <c r="I55" s="8">
        <f>H55</f>
        <v>1471.513502675786</v>
      </c>
      <c r="J55" s="134">
        <v>1</v>
      </c>
      <c r="K55" s="30"/>
      <c r="L55" s="31"/>
      <c r="M55" s="31"/>
      <c r="N55" s="31"/>
      <c r="O55" s="32">
        <f>B51*I55*J55/1000</f>
        <v>2.9430270053515719</v>
      </c>
      <c r="P55" s="59">
        <f>7850*0.01*0.1</f>
        <v>7.8500000000000005</v>
      </c>
      <c r="Q55" s="59">
        <f t="shared" si="17"/>
        <v>11.551380996004921</v>
      </c>
      <c r="R55" s="76"/>
      <c r="S55" s="67"/>
      <c r="T55" s="59">
        <f>0.01+0.01+0.1+0.1</f>
        <v>0.22000000000000003</v>
      </c>
      <c r="U55" s="59">
        <f>I55/1000*T55*J55</f>
        <v>0.32373297058867295</v>
      </c>
      <c r="V55" s="149"/>
    </row>
    <row r="56" spans="1:22" ht="22.5" customHeight="1" thickTop="1" thickBot="1" x14ac:dyDescent="0.3">
      <c r="A56" s="135"/>
      <c r="B56" s="136"/>
      <c r="C56" s="137"/>
      <c r="D56" s="99"/>
      <c r="E56" s="137"/>
      <c r="F56" s="138" t="s">
        <v>73</v>
      </c>
      <c r="G56" s="139" t="s">
        <v>106</v>
      </c>
      <c r="H56" s="140" t="s">
        <v>73</v>
      </c>
      <c r="I56" s="141" t="s">
        <v>73</v>
      </c>
      <c r="J56" s="142">
        <v>6</v>
      </c>
      <c r="K56" s="143"/>
      <c r="L56" s="144"/>
      <c r="M56" s="144"/>
      <c r="N56" s="144"/>
      <c r="O56" s="145"/>
      <c r="P56" s="59" t="s">
        <v>81</v>
      </c>
      <c r="Q56" s="59" t="e">
        <f t="shared" si="17"/>
        <v>#VALUE!</v>
      </c>
      <c r="R56" s="76"/>
      <c r="S56" s="67"/>
      <c r="V56" s="149"/>
    </row>
    <row r="57" spans="1:22" ht="22.5" customHeight="1" thickTop="1" thickBot="1" x14ac:dyDescent="0.3">
      <c r="A57" s="88" t="s">
        <v>29</v>
      </c>
      <c r="B57" s="91">
        <v>1</v>
      </c>
      <c r="C57" s="94">
        <v>0</v>
      </c>
      <c r="D57" s="97">
        <f>ABS(ATAN(C57/100))</f>
        <v>0</v>
      </c>
      <c r="E57" s="94">
        <v>610</v>
      </c>
      <c r="F57" s="57">
        <v>1</v>
      </c>
      <c r="G57" s="4" t="s">
        <v>70</v>
      </c>
      <c r="H57" s="5">
        <f>E57/COS(D57)</f>
        <v>610</v>
      </c>
      <c r="I57" s="6">
        <f>ROUNDUP((H57+TAN(D57)*(82.5)),0)</f>
        <v>610</v>
      </c>
      <c r="J57" s="13">
        <v>1</v>
      </c>
      <c r="K57" s="27">
        <f>B57*I57*J57/1000</f>
        <v>0.61</v>
      </c>
      <c r="L57" s="28"/>
      <c r="M57" s="28"/>
      <c r="N57" s="28"/>
      <c r="O57" s="29"/>
      <c r="P57" s="59">
        <v>7.74</v>
      </c>
      <c r="Q57" s="59">
        <f>I57/1000*P57*J57</f>
        <v>4.7214</v>
      </c>
      <c r="R57" s="76">
        <f>SUM(Q57:Q61)</f>
        <v>57.571525000000001</v>
      </c>
      <c r="S57" s="67">
        <f>B57*R57</f>
        <v>57.571525000000001</v>
      </c>
      <c r="T57" s="59">
        <f>PI()*0.0825</f>
        <v>0.25918139392115797</v>
      </c>
      <c r="U57" s="59">
        <f>I57/1000*T57*J57</f>
        <v>0.15810065029190634</v>
      </c>
      <c r="V57" s="148">
        <f>SUM(U57:U61)</f>
        <v>1.6665506502919067</v>
      </c>
    </row>
    <row r="58" spans="1:22" ht="22.5" customHeight="1" thickTop="1" thickBot="1" x14ac:dyDescent="0.3">
      <c r="A58" s="89"/>
      <c r="B58" s="92"/>
      <c r="C58" s="95"/>
      <c r="D58" s="98"/>
      <c r="E58" s="95"/>
      <c r="F58" s="58">
        <v>2</v>
      </c>
      <c r="G58" s="7" t="s">
        <v>71</v>
      </c>
      <c r="H58" s="8">
        <v>75</v>
      </c>
      <c r="I58" s="9">
        <v>75</v>
      </c>
      <c r="J58" s="134">
        <v>2</v>
      </c>
      <c r="K58" s="30"/>
      <c r="L58" s="31">
        <f>B57*I58*J58/1000</f>
        <v>0.15</v>
      </c>
      <c r="M58" s="31"/>
      <c r="N58" s="31"/>
      <c r="O58" s="32"/>
      <c r="P58" s="59">
        <f>7850*0.004*0.075</f>
        <v>2.355</v>
      </c>
      <c r="Q58" s="59">
        <f>I58/1000*P58*J58</f>
        <v>0.35325000000000001</v>
      </c>
      <c r="R58" s="76"/>
      <c r="S58" s="67"/>
      <c r="T58" s="59">
        <f>0.075</f>
        <v>7.4999999999999997E-2</v>
      </c>
      <c r="U58" s="59">
        <f t="shared" ref="U58:U60" si="18">I58/1000*T58*J58</f>
        <v>1.125E-2</v>
      </c>
      <c r="V58" s="149"/>
    </row>
    <row r="59" spans="1:22" ht="22.5" customHeight="1" thickTop="1" thickBot="1" x14ac:dyDescent="0.3">
      <c r="A59" s="89"/>
      <c r="B59" s="92"/>
      <c r="C59" s="95"/>
      <c r="D59" s="98"/>
      <c r="E59" s="95"/>
      <c r="F59" s="58">
        <v>3</v>
      </c>
      <c r="G59" s="7" t="s">
        <v>96</v>
      </c>
      <c r="H59" s="8">
        <v>1353</v>
      </c>
      <c r="I59" s="8">
        <f>H59</f>
        <v>1353</v>
      </c>
      <c r="J59" s="134">
        <v>5</v>
      </c>
      <c r="K59" s="30"/>
      <c r="L59" s="31"/>
      <c r="M59" s="31">
        <f>B57*I59*J59/1000</f>
        <v>6.7649999999999997</v>
      </c>
      <c r="N59" s="31"/>
      <c r="O59" s="32"/>
      <c r="P59" s="59">
        <f>7850*0.01*0.07</f>
        <v>5.4950000000000001</v>
      </c>
      <c r="Q59" s="59">
        <f>I59/1000*P59*J59</f>
        <v>37.173675000000003</v>
      </c>
      <c r="R59" s="76"/>
      <c r="S59" s="67"/>
      <c r="T59" s="59">
        <f>0.01+0.01+0.07+0.07</f>
        <v>0.16000000000000003</v>
      </c>
      <c r="U59" s="59">
        <f t="shared" si="18"/>
        <v>1.0824000000000003</v>
      </c>
      <c r="V59" s="149"/>
    </row>
    <row r="60" spans="1:22" ht="22.5" customHeight="1" thickTop="1" thickBot="1" x14ac:dyDescent="0.3">
      <c r="A60" s="89"/>
      <c r="B60" s="92"/>
      <c r="C60" s="95"/>
      <c r="D60" s="98"/>
      <c r="E60" s="95"/>
      <c r="F60" s="58">
        <v>4</v>
      </c>
      <c r="G60" s="7" t="str">
        <f>"P10x"&amp;ROUND(220*COS(D57),0)</f>
        <v>P10x220</v>
      </c>
      <c r="H60" s="8">
        <f>E57/COS(D57)</f>
        <v>610</v>
      </c>
      <c r="I60" s="9">
        <f>ROUNDUP((H60+TAN(D57)*(ROUND(220*COS(D57),0))),0)</f>
        <v>610</v>
      </c>
      <c r="J60" s="134">
        <v>1</v>
      </c>
      <c r="K60" s="30"/>
      <c r="L60" s="31"/>
      <c r="M60" s="31"/>
      <c r="N60" s="31">
        <f>B57*I60*J60/1000</f>
        <v>0.61</v>
      </c>
      <c r="O60" s="32"/>
      <c r="P60" s="51">
        <f>7850*0.01*(0.22*COS(D57))</f>
        <v>17.27</v>
      </c>
      <c r="Q60" s="59">
        <f t="shared" ref="Q60:Q62" si="19">I60/1000*P60*J60</f>
        <v>10.534699999999999</v>
      </c>
      <c r="R60" s="76"/>
      <c r="S60" s="67"/>
      <c r="T60" s="59">
        <f>0.01+0.01+(2*0.22*COS(D57))</f>
        <v>0.46</v>
      </c>
      <c r="U60" s="59">
        <f t="shared" si="18"/>
        <v>0.28060000000000002</v>
      </c>
      <c r="V60" s="149"/>
    </row>
    <row r="61" spans="1:22" ht="22.5" customHeight="1" thickTop="1" thickBot="1" x14ac:dyDescent="0.3">
      <c r="A61" s="89"/>
      <c r="B61" s="92"/>
      <c r="C61" s="95"/>
      <c r="D61" s="98"/>
      <c r="E61" s="95"/>
      <c r="F61" s="58">
        <v>5</v>
      </c>
      <c r="G61" s="7" t="s">
        <v>75</v>
      </c>
      <c r="H61" s="8">
        <f>E57/COS(D57)</f>
        <v>610</v>
      </c>
      <c r="I61" s="8">
        <f>H61</f>
        <v>610</v>
      </c>
      <c r="J61" s="134">
        <v>1</v>
      </c>
      <c r="K61" s="30"/>
      <c r="L61" s="31"/>
      <c r="M61" s="31"/>
      <c r="N61" s="31"/>
      <c r="O61" s="32">
        <f>B57*I61*J61/1000</f>
        <v>0.61</v>
      </c>
      <c r="P61" s="59">
        <f>7850*0.01*0.1</f>
        <v>7.8500000000000005</v>
      </c>
      <c r="Q61" s="59">
        <f t="shared" si="19"/>
        <v>4.7885</v>
      </c>
      <c r="R61" s="76"/>
      <c r="S61" s="67"/>
      <c r="T61" s="59">
        <f>0.01+0.01+0.1+0.1</f>
        <v>0.22000000000000003</v>
      </c>
      <c r="U61" s="59">
        <f>I61/1000*T61*J61</f>
        <v>0.13420000000000001</v>
      </c>
      <c r="V61" s="149"/>
    </row>
    <row r="62" spans="1:22" ht="22.5" customHeight="1" thickTop="1" thickBot="1" x14ac:dyDescent="0.3">
      <c r="A62" s="135"/>
      <c r="B62" s="136"/>
      <c r="C62" s="137"/>
      <c r="D62" s="99"/>
      <c r="E62" s="137"/>
      <c r="F62" s="138" t="s">
        <v>73</v>
      </c>
      <c r="G62" s="139" t="s">
        <v>76</v>
      </c>
      <c r="H62" s="140" t="s">
        <v>73</v>
      </c>
      <c r="I62" s="141" t="s">
        <v>73</v>
      </c>
      <c r="J62" s="142">
        <v>4</v>
      </c>
      <c r="K62" s="143"/>
      <c r="L62" s="144"/>
      <c r="M62" s="144"/>
      <c r="N62" s="144"/>
      <c r="O62" s="145"/>
      <c r="P62" s="59" t="s">
        <v>81</v>
      </c>
      <c r="Q62" s="59" t="e">
        <f t="shared" si="19"/>
        <v>#VALUE!</v>
      </c>
      <c r="R62" s="76"/>
      <c r="S62" s="67"/>
      <c r="V62" s="149"/>
    </row>
    <row r="63" spans="1:22" ht="22.5" customHeight="1" thickTop="1" thickBot="1" x14ac:dyDescent="0.3">
      <c r="A63" s="88" t="s">
        <v>30</v>
      </c>
      <c r="B63" s="91">
        <v>1</v>
      </c>
      <c r="C63" s="94">
        <v>37.017000000000003</v>
      </c>
      <c r="D63" s="97">
        <f>ABS(ATAN(C63/100))</f>
        <v>0.35452944027204625</v>
      </c>
      <c r="E63" s="94">
        <v>1476</v>
      </c>
      <c r="F63" s="57">
        <v>1</v>
      </c>
      <c r="G63" s="4" t="s">
        <v>70</v>
      </c>
      <c r="H63" s="5">
        <f>E63/COS(D63)</f>
        <v>1573.8796593836666</v>
      </c>
      <c r="I63" s="6">
        <f>ROUNDUP((H63+TAN(D63)*(82.5)),0)</f>
        <v>1605</v>
      </c>
      <c r="J63" s="13">
        <v>1</v>
      </c>
      <c r="K63" s="27">
        <f>B63*I63*J63/1000</f>
        <v>1.605</v>
      </c>
      <c r="L63" s="28"/>
      <c r="M63" s="28"/>
      <c r="N63" s="28"/>
      <c r="O63" s="29"/>
      <c r="P63" s="59">
        <v>7.74</v>
      </c>
      <c r="Q63" s="59">
        <f>I63/1000*P63*J63</f>
        <v>12.422700000000001</v>
      </c>
      <c r="R63" s="76">
        <f>SUM(Q63:Q67)</f>
        <v>141.08728464957312</v>
      </c>
      <c r="S63" s="67">
        <f>B63*R63</f>
        <v>141.08728464957312</v>
      </c>
      <c r="T63" s="59">
        <f>PI()*0.0825</f>
        <v>0.25918139392115797</v>
      </c>
      <c r="U63" s="59">
        <f>I63/1000*T63*J63</f>
        <v>0.41598613724345851</v>
      </c>
      <c r="V63" s="148">
        <f>SUM(U63:U67)</f>
        <v>4.0855323202291745</v>
      </c>
    </row>
    <row r="64" spans="1:22" ht="22.5" customHeight="1" thickTop="1" thickBot="1" x14ac:dyDescent="0.3">
      <c r="A64" s="89"/>
      <c r="B64" s="92"/>
      <c r="C64" s="95"/>
      <c r="D64" s="98"/>
      <c r="E64" s="95"/>
      <c r="F64" s="58">
        <v>2</v>
      </c>
      <c r="G64" s="7" t="s">
        <v>71</v>
      </c>
      <c r="H64" s="8">
        <v>75</v>
      </c>
      <c r="I64" s="9">
        <v>75</v>
      </c>
      <c r="J64" s="134">
        <v>2</v>
      </c>
      <c r="K64" s="30"/>
      <c r="L64" s="31">
        <f>B63*I64*J64/1000</f>
        <v>0.15</v>
      </c>
      <c r="M64" s="31"/>
      <c r="N64" s="31"/>
      <c r="O64" s="32"/>
      <c r="P64" s="59">
        <f>7850*0.004*0.075</f>
        <v>2.355</v>
      </c>
      <c r="Q64" s="59">
        <f>I64/1000*P64*J64</f>
        <v>0.35325000000000001</v>
      </c>
      <c r="R64" s="76"/>
      <c r="S64" s="67"/>
      <c r="T64" s="59">
        <f>0.075</f>
        <v>7.4999999999999997E-2</v>
      </c>
      <c r="U64" s="59">
        <f t="shared" ref="U64:U66" si="20">I64/1000*T64*J64</f>
        <v>1.125E-2</v>
      </c>
      <c r="V64" s="149"/>
    </row>
    <row r="65" spans="1:22" ht="22.5" customHeight="1" thickTop="1" thickBot="1" x14ac:dyDescent="0.3">
      <c r="A65" s="89"/>
      <c r="B65" s="92"/>
      <c r="C65" s="95"/>
      <c r="D65" s="98"/>
      <c r="E65" s="95"/>
      <c r="F65" s="58">
        <v>3</v>
      </c>
      <c r="G65" s="7" t="s">
        <v>92</v>
      </c>
      <c r="H65" s="8">
        <v>1353</v>
      </c>
      <c r="I65" s="8">
        <f>H65</f>
        <v>1353</v>
      </c>
      <c r="J65" s="134">
        <v>12</v>
      </c>
      <c r="K65" s="30"/>
      <c r="L65" s="31"/>
      <c r="M65" s="31">
        <f>B63*I65*J65/1000</f>
        <v>16.236000000000001</v>
      </c>
      <c r="N65" s="31"/>
      <c r="O65" s="32"/>
      <c r="P65" s="59">
        <f>7850*0.01*0.07</f>
        <v>5.4950000000000001</v>
      </c>
      <c r="Q65" s="59">
        <f>I65/1000*P65*J65</f>
        <v>89.216819999999998</v>
      </c>
      <c r="R65" s="76"/>
      <c r="S65" s="67"/>
      <c r="T65" s="59">
        <f>0.01+0.01+0.07+0.07</f>
        <v>0.16000000000000003</v>
      </c>
      <c r="U65" s="59">
        <f t="shared" si="20"/>
        <v>2.5977600000000005</v>
      </c>
      <c r="V65" s="149"/>
    </row>
    <row r="66" spans="1:22" ht="22.5" customHeight="1" thickTop="1" thickBot="1" x14ac:dyDescent="0.3">
      <c r="A66" s="89"/>
      <c r="B66" s="92"/>
      <c r="C66" s="95"/>
      <c r="D66" s="98"/>
      <c r="E66" s="95"/>
      <c r="F66" s="58">
        <v>4</v>
      </c>
      <c r="G66" s="7" t="str">
        <f>"P10x"&amp;ROUND(220*COS(D63),0)</f>
        <v>P10x206</v>
      </c>
      <c r="H66" s="8">
        <f>E63/COS(D63)</f>
        <v>1573.8796593836666</v>
      </c>
      <c r="I66" s="9">
        <f>ROUNDUP((H66+TAN(D63)*(ROUND(220*COS(D63),0))),0)</f>
        <v>1651</v>
      </c>
      <c r="J66" s="134">
        <v>1</v>
      </c>
      <c r="K66" s="30"/>
      <c r="L66" s="31"/>
      <c r="M66" s="31"/>
      <c r="N66" s="31">
        <f>B63*I66*J66/1000</f>
        <v>1.651</v>
      </c>
      <c r="O66" s="32"/>
      <c r="P66" s="51">
        <f>7850*0.01*(0.22*COS(D63))</f>
        <v>16.195977785227953</v>
      </c>
      <c r="Q66" s="59">
        <f t="shared" ref="Q66:Q68" si="21">I66/1000*P66*J66</f>
        <v>26.739559323411349</v>
      </c>
      <c r="R66" s="76"/>
      <c r="S66" s="67"/>
      <c r="T66" s="59">
        <f>0.01+0.01+(2*0.22*COS(D63))</f>
        <v>0.4326363766937058</v>
      </c>
      <c r="U66" s="59">
        <f t="shared" si="20"/>
        <v>0.71428265792130829</v>
      </c>
      <c r="V66" s="149"/>
    </row>
    <row r="67" spans="1:22" ht="22.5" customHeight="1" thickTop="1" thickBot="1" x14ac:dyDescent="0.3">
      <c r="A67" s="89"/>
      <c r="B67" s="92"/>
      <c r="C67" s="95"/>
      <c r="D67" s="98"/>
      <c r="E67" s="95"/>
      <c r="F67" s="58">
        <v>5</v>
      </c>
      <c r="G67" s="7" t="s">
        <v>75</v>
      </c>
      <c r="H67" s="8">
        <f>E63/COS(D63)</f>
        <v>1573.8796593836666</v>
      </c>
      <c r="I67" s="8">
        <f>H67</f>
        <v>1573.8796593836666</v>
      </c>
      <c r="J67" s="134">
        <v>1</v>
      </c>
      <c r="K67" s="30"/>
      <c r="L67" s="31"/>
      <c r="M67" s="31"/>
      <c r="N67" s="31"/>
      <c r="O67" s="32">
        <f>B63*I67*J67/1000</f>
        <v>1.5738796593836666</v>
      </c>
      <c r="P67" s="59">
        <f>7850*0.01*0.1</f>
        <v>7.8500000000000005</v>
      </c>
      <c r="Q67" s="59">
        <f t="shared" si="21"/>
        <v>12.354955326161784</v>
      </c>
      <c r="R67" s="76"/>
      <c r="S67" s="67"/>
      <c r="T67" s="59">
        <f>0.01+0.01+0.1+0.1</f>
        <v>0.22000000000000003</v>
      </c>
      <c r="U67" s="59">
        <f>I67/1000*T67*J67</f>
        <v>0.34625352506440671</v>
      </c>
      <c r="V67" s="149"/>
    </row>
    <row r="68" spans="1:22" ht="22.5" customHeight="1" thickTop="1" thickBot="1" x14ac:dyDescent="0.3">
      <c r="A68" s="135"/>
      <c r="B68" s="136"/>
      <c r="C68" s="137"/>
      <c r="D68" s="99"/>
      <c r="E68" s="137"/>
      <c r="F68" s="138" t="s">
        <v>73</v>
      </c>
      <c r="G68" s="139" t="s">
        <v>106</v>
      </c>
      <c r="H68" s="140" t="s">
        <v>73</v>
      </c>
      <c r="I68" s="141" t="s">
        <v>73</v>
      </c>
      <c r="J68" s="142">
        <v>6</v>
      </c>
      <c r="K68" s="143"/>
      <c r="L68" s="144"/>
      <c r="M68" s="144"/>
      <c r="N68" s="144"/>
      <c r="O68" s="145"/>
      <c r="P68" s="59" t="s">
        <v>81</v>
      </c>
      <c r="Q68" s="59" t="e">
        <f t="shared" si="21"/>
        <v>#VALUE!</v>
      </c>
      <c r="R68" s="76"/>
      <c r="S68" s="67"/>
      <c r="V68" s="149"/>
    </row>
    <row r="69" spans="1:22" ht="22.5" customHeight="1" thickTop="1" thickBot="1" x14ac:dyDescent="0.3">
      <c r="A69" s="88" t="s">
        <v>31</v>
      </c>
      <c r="B69" s="91">
        <v>1</v>
      </c>
      <c r="C69" s="94">
        <v>-0.78500000000000003</v>
      </c>
      <c r="D69" s="97">
        <f>ABS(ATAN(C69/100))</f>
        <v>7.8498387604198847E-3</v>
      </c>
      <c r="E69" s="94">
        <v>1880</v>
      </c>
      <c r="F69" s="57">
        <v>1</v>
      </c>
      <c r="G69" s="4" t="s">
        <v>70</v>
      </c>
      <c r="H69" s="5">
        <f>E69/COS(D69)</f>
        <v>1880.0579242576543</v>
      </c>
      <c r="I69" s="6">
        <f>ROUNDUP((H69+TAN(D69)*(82.5)),0)</f>
        <v>1881</v>
      </c>
      <c r="J69" s="13">
        <v>1</v>
      </c>
      <c r="K69" s="27">
        <f>B69*I69*J69/1000</f>
        <v>1.881</v>
      </c>
      <c r="L69" s="28"/>
      <c r="M69" s="28"/>
      <c r="N69" s="28"/>
      <c r="O69" s="29"/>
      <c r="P69" s="59">
        <v>7.74</v>
      </c>
      <c r="Q69" s="59">
        <f>I69/1000*P69*J69</f>
        <v>14.55894</v>
      </c>
      <c r="R69" s="76">
        <f>SUM(Q69:Q73)</f>
        <v>173.69280832014218</v>
      </c>
      <c r="S69" s="67">
        <f>B69*R69</f>
        <v>173.69280832014218</v>
      </c>
      <c r="T69" s="59">
        <f>PI()*0.0825</f>
        <v>0.25918139392115797</v>
      </c>
      <c r="U69" s="59">
        <f>I69/1000*T69*J69</f>
        <v>0.48752020196569812</v>
      </c>
      <c r="V69" s="148">
        <f>SUM(U69:U73)</f>
        <v>5.0252774323016078</v>
      </c>
    </row>
    <row r="70" spans="1:22" ht="22.5" customHeight="1" thickTop="1" thickBot="1" x14ac:dyDescent="0.3">
      <c r="A70" s="89"/>
      <c r="B70" s="92"/>
      <c r="C70" s="95"/>
      <c r="D70" s="98"/>
      <c r="E70" s="95"/>
      <c r="F70" s="58">
        <v>2</v>
      </c>
      <c r="G70" s="7" t="s">
        <v>71</v>
      </c>
      <c r="H70" s="8">
        <v>75</v>
      </c>
      <c r="I70" s="9">
        <v>75</v>
      </c>
      <c r="J70" s="134">
        <v>2</v>
      </c>
      <c r="K70" s="30"/>
      <c r="L70" s="31">
        <f>B69*I70*J70/1000</f>
        <v>0.15</v>
      </c>
      <c r="M70" s="31"/>
      <c r="N70" s="31"/>
      <c r="O70" s="32"/>
      <c r="P70" s="59">
        <f>7850*0.004*0.075</f>
        <v>2.355</v>
      </c>
      <c r="Q70" s="59">
        <f>I70/1000*P70*J70</f>
        <v>0.35325000000000001</v>
      </c>
      <c r="R70" s="76"/>
      <c r="S70" s="67"/>
      <c r="T70" s="59">
        <f>0.075</f>
        <v>7.4999999999999997E-2</v>
      </c>
      <c r="U70" s="59">
        <f t="shared" ref="U70:U72" si="22">I70/1000*T70*J70</f>
        <v>1.125E-2</v>
      </c>
      <c r="V70" s="149"/>
    </row>
    <row r="71" spans="1:22" ht="22.5" customHeight="1" thickTop="1" thickBot="1" x14ac:dyDescent="0.3">
      <c r="A71" s="89"/>
      <c r="B71" s="92"/>
      <c r="C71" s="95"/>
      <c r="D71" s="98"/>
      <c r="E71" s="95"/>
      <c r="F71" s="58">
        <v>3</v>
      </c>
      <c r="G71" s="7" t="s">
        <v>93</v>
      </c>
      <c r="H71" s="8">
        <v>1353</v>
      </c>
      <c r="I71" s="8">
        <f>H71</f>
        <v>1353</v>
      </c>
      <c r="J71" s="134">
        <v>15</v>
      </c>
      <c r="K71" s="30"/>
      <c r="L71" s="31"/>
      <c r="M71" s="31">
        <f>B69*I71*J71/1000</f>
        <v>20.295000000000002</v>
      </c>
      <c r="N71" s="31"/>
      <c r="O71" s="32"/>
      <c r="P71" s="59">
        <f>7850*0.01*0.07</f>
        <v>5.4950000000000001</v>
      </c>
      <c r="Q71" s="59">
        <f>I71/1000*P71*J71</f>
        <v>111.52102499999999</v>
      </c>
      <c r="R71" s="76"/>
      <c r="S71" s="67"/>
      <c r="T71" s="59">
        <f>0.01+0.01+0.07+0.07</f>
        <v>0.16000000000000003</v>
      </c>
      <c r="U71" s="59">
        <f t="shared" si="22"/>
        <v>3.2472000000000003</v>
      </c>
      <c r="V71" s="149"/>
    </row>
    <row r="72" spans="1:22" ht="22.5" customHeight="1" thickTop="1" thickBot="1" x14ac:dyDescent="0.3">
      <c r="A72" s="89"/>
      <c r="B72" s="92"/>
      <c r="C72" s="95"/>
      <c r="D72" s="98"/>
      <c r="E72" s="95"/>
      <c r="F72" s="58">
        <v>4</v>
      </c>
      <c r="G72" s="7" t="str">
        <f>"P10x"&amp;ROUND(220*COS(D69),0)</f>
        <v>P10x220</v>
      </c>
      <c r="H72" s="8">
        <f>E69/COS(D69)</f>
        <v>1880.0579242576543</v>
      </c>
      <c r="I72" s="9">
        <f>ROUNDUP((H72+TAN(D69)*(ROUND(220*COS(D69),0))),0)</f>
        <v>1882</v>
      </c>
      <c r="J72" s="134">
        <v>1</v>
      </c>
      <c r="K72" s="30"/>
      <c r="L72" s="31"/>
      <c r="M72" s="31"/>
      <c r="N72" s="31">
        <f>B69*I72*J72/1000</f>
        <v>1.8819999999999999</v>
      </c>
      <c r="O72" s="32"/>
      <c r="P72" s="51">
        <f>7850*0.01*(0.22*COS(D69))</f>
        <v>17.269467914303714</v>
      </c>
      <c r="Q72" s="59">
        <f t="shared" ref="Q72:Q74" si="23">I72/1000*P72*J72</f>
        <v>32.501138614719586</v>
      </c>
      <c r="R72" s="76"/>
      <c r="S72" s="67"/>
      <c r="T72" s="59">
        <f>0.01+0.01+(2*0.22*COS(D69))</f>
        <v>0.45998644367652775</v>
      </c>
      <c r="U72" s="59">
        <f t="shared" si="22"/>
        <v>0.86569448699922513</v>
      </c>
      <c r="V72" s="149"/>
    </row>
    <row r="73" spans="1:22" ht="22.5" customHeight="1" thickTop="1" thickBot="1" x14ac:dyDescent="0.3">
      <c r="A73" s="89"/>
      <c r="B73" s="92"/>
      <c r="C73" s="95"/>
      <c r="D73" s="98"/>
      <c r="E73" s="95"/>
      <c r="F73" s="58">
        <v>5</v>
      </c>
      <c r="G73" s="7" t="s">
        <v>75</v>
      </c>
      <c r="H73" s="8">
        <f>E69/COS(D69)</f>
        <v>1880.0579242576543</v>
      </c>
      <c r="I73" s="8">
        <f>H73</f>
        <v>1880.0579242576543</v>
      </c>
      <c r="J73" s="134">
        <v>1</v>
      </c>
      <c r="K73" s="30"/>
      <c r="L73" s="31"/>
      <c r="M73" s="31"/>
      <c r="N73" s="31"/>
      <c r="O73" s="32">
        <f>B69*I73*J73/1000</f>
        <v>1.8800579242576543</v>
      </c>
      <c r="P73" s="59">
        <f>7850*0.01*0.1</f>
        <v>7.8500000000000005</v>
      </c>
      <c r="Q73" s="59">
        <f t="shared" si="23"/>
        <v>14.758454705422587</v>
      </c>
      <c r="R73" s="76"/>
      <c r="S73" s="67"/>
      <c r="T73" s="59">
        <f>0.01+0.01+0.1+0.1</f>
        <v>0.22000000000000003</v>
      </c>
      <c r="U73" s="59">
        <f>I73/1000*T73*J73</f>
        <v>0.41361274333668402</v>
      </c>
      <c r="V73" s="149"/>
    </row>
    <row r="74" spans="1:22" ht="22.5" customHeight="1" thickTop="1" thickBot="1" x14ac:dyDescent="0.3">
      <c r="A74" s="135"/>
      <c r="B74" s="136"/>
      <c r="C74" s="137"/>
      <c r="D74" s="99"/>
      <c r="E74" s="137"/>
      <c r="F74" s="138" t="s">
        <v>73</v>
      </c>
      <c r="G74" s="139" t="s">
        <v>106</v>
      </c>
      <c r="H74" s="140" t="s">
        <v>73</v>
      </c>
      <c r="I74" s="141" t="s">
        <v>73</v>
      </c>
      <c r="J74" s="142">
        <v>6</v>
      </c>
      <c r="K74" s="143"/>
      <c r="L74" s="144"/>
      <c r="M74" s="144"/>
      <c r="N74" s="144"/>
      <c r="O74" s="145"/>
      <c r="P74" s="59" t="s">
        <v>81</v>
      </c>
      <c r="Q74" s="59" t="e">
        <f t="shared" si="23"/>
        <v>#VALUE!</v>
      </c>
      <c r="R74" s="76"/>
      <c r="S74" s="67"/>
      <c r="V74" s="149"/>
    </row>
    <row r="75" spans="1:22" ht="22.5" customHeight="1" thickTop="1" thickBot="1" x14ac:dyDescent="0.3">
      <c r="A75" s="88" t="s">
        <v>85</v>
      </c>
      <c r="B75" s="91">
        <v>1</v>
      </c>
      <c r="C75" s="94">
        <v>-0.78500000000000003</v>
      </c>
      <c r="D75" s="97">
        <f>ABS(ATAN(C75/100))</f>
        <v>7.8498387604198847E-3</v>
      </c>
      <c r="E75" s="94">
        <v>1398</v>
      </c>
      <c r="F75" s="57">
        <v>1</v>
      </c>
      <c r="G75" s="4" t="s">
        <v>70</v>
      </c>
      <c r="H75" s="5">
        <f>E75/COS(D75)</f>
        <v>1398.0430734639365</v>
      </c>
      <c r="I75" s="6">
        <f>ROUNDUP((H75+TAN(D75)*(82.5)),0)</f>
        <v>1399</v>
      </c>
      <c r="J75" s="13">
        <v>1</v>
      </c>
      <c r="K75" s="27">
        <f>B75*I75*J75/1000</f>
        <v>1.399</v>
      </c>
      <c r="L75" s="28"/>
      <c r="M75" s="28"/>
      <c r="N75" s="28"/>
      <c r="O75" s="29"/>
      <c r="P75" s="59">
        <v>7.74</v>
      </c>
      <c r="Q75" s="59">
        <f>I75/1000*P75*J75</f>
        <v>10.82826</v>
      </c>
      <c r="R75" s="76">
        <f>SUM(Q75:Q79)</f>
        <v>128.11548820671709</v>
      </c>
      <c r="S75" s="67">
        <f>B75*R75</f>
        <v>128.11548820671709</v>
      </c>
      <c r="T75" s="59">
        <f>PI()*0.0825</f>
        <v>0.25918139392115797</v>
      </c>
      <c r="U75" s="59">
        <f>I75/1000*T75*J75</f>
        <v>0.36259477009570001</v>
      </c>
      <c r="V75" s="148">
        <f>SUM(U75:U79)</f>
        <v>3.7066752674049055</v>
      </c>
    </row>
    <row r="76" spans="1:22" ht="22.5" customHeight="1" thickTop="1" thickBot="1" x14ac:dyDescent="0.3">
      <c r="A76" s="89"/>
      <c r="B76" s="92"/>
      <c r="C76" s="95"/>
      <c r="D76" s="98"/>
      <c r="E76" s="95"/>
      <c r="F76" s="58">
        <v>2</v>
      </c>
      <c r="G76" s="7" t="s">
        <v>71</v>
      </c>
      <c r="H76" s="8">
        <v>75</v>
      </c>
      <c r="I76" s="9">
        <v>75</v>
      </c>
      <c r="J76" s="134">
        <v>2</v>
      </c>
      <c r="K76" s="30"/>
      <c r="L76" s="31">
        <f>B75*I76*J76/1000</f>
        <v>0.15</v>
      </c>
      <c r="M76" s="31"/>
      <c r="N76" s="31"/>
      <c r="O76" s="32"/>
      <c r="P76" s="59">
        <f>7850*0.004*0.075</f>
        <v>2.355</v>
      </c>
      <c r="Q76" s="59">
        <f>I76/1000*P76*J76</f>
        <v>0.35325000000000001</v>
      </c>
      <c r="R76" s="76"/>
      <c r="S76" s="67"/>
      <c r="T76" s="59">
        <f>0.075</f>
        <v>7.4999999999999997E-2</v>
      </c>
      <c r="U76" s="59">
        <f t="shared" ref="U76:U78" si="24">I76/1000*T76*J76</f>
        <v>1.125E-2</v>
      </c>
      <c r="V76" s="149"/>
    </row>
    <row r="77" spans="1:22" ht="22.5" customHeight="1" thickTop="1" thickBot="1" x14ac:dyDescent="0.3">
      <c r="A77" s="89"/>
      <c r="B77" s="92"/>
      <c r="C77" s="95"/>
      <c r="D77" s="98"/>
      <c r="E77" s="95"/>
      <c r="F77" s="58">
        <v>3</v>
      </c>
      <c r="G77" s="7" t="s">
        <v>94</v>
      </c>
      <c r="H77" s="8">
        <v>1353</v>
      </c>
      <c r="I77" s="8">
        <f>H77</f>
        <v>1353</v>
      </c>
      <c r="J77" s="134">
        <v>11</v>
      </c>
      <c r="K77" s="30"/>
      <c r="L77" s="31"/>
      <c r="M77" s="31">
        <f>B75*I77*J77/1000</f>
        <v>14.882999999999999</v>
      </c>
      <c r="N77" s="31"/>
      <c r="O77" s="32"/>
      <c r="P77" s="59">
        <f>7850*0.01*0.07</f>
        <v>5.4950000000000001</v>
      </c>
      <c r="Q77" s="59">
        <f>I77/1000*P77*J77</f>
        <v>81.782084999999995</v>
      </c>
      <c r="R77" s="76"/>
      <c r="S77" s="67"/>
      <c r="T77" s="59">
        <f>0.01+0.01+0.07+0.07</f>
        <v>0.16000000000000003</v>
      </c>
      <c r="U77" s="59">
        <f t="shared" si="24"/>
        <v>2.3812800000000003</v>
      </c>
      <c r="V77" s="149"/>
    </row>
    <row r="78" spans="1:22" ht="22.5" customHeight="1" thickTop="1" thickBot="1" x14ac:dyDescent="0.3">
      <c r="A78" s="89"/>
      <c r="B78" s="92"/>
      <c r="C78" s="95"/>
      <c r="D78" s="98"/>
      <c r="E78" s="95"/>
      <c r="F78" s="58">
        <v>4</v>
      </c>
      <c r="G78" s="7" t="str">
        <f>"P10x"&amp;ROUND(220*COS(D75),0)</f>
        <v>P10x220</v>
      </c>
      <c r="H78" s="8">
        <f>E75/COS(D75)</f>
        <v>1398.0430734639365</v>
      </c>
      <c r="I78" s="9">
        <f>ROUNDUP((H78+TAN(D75)*(ROUND(220*COS(D75),0))),0)</f>
        <v>1400</v>
      </c>
      <c r="J78" s="134">
        <v>1</v>
      </c>
      <c r="K78" s="30"/>
      <c r="L78" s="31"/>
      <c r="M78" s="31"/>
      <c r="N78" s="31">
        <f>B75*I78*J78/1000</f>
        <v>1.4</v>
      </c>
      <c r="O78" s="32"/>
      <c r="P78" s="51">
        <f>7850*0.01*(0.22*COS(D75))</f>
        <v>17.269467914303714</v>
      </c>
      <c r="Q78" s="59">
        <f t="shared" ref="Q78:Q80" si="25">I78/1000*P78*J78</f>
        <v>24.177255080025198</v>
      </c>
      <c r="R78" s="76"/>
      <c r="S78" s="67"/>
      <c r="T78" s="59">
        <f>0.01+0.01+(2*0.22*COS(D75))</f>
        <v>0.45998644367652775</v>
      </c>
      <c r="U78" s="59">
        <f t="shared" si="24"/>
        <v>0.64398102114713884</v>
      </c>
      <c r="V78" s="149"/>
    </row>
    <row r="79" spans="1:22" ht="22.5" customHeight="1" thickTop="1" thickBot="1" x14ac:dyDescent="0.3">
      <c r="A79" s="89"/>
      <c r="B79" s="92"/>
      <c r="C79" s="95"/>
      <c r="D79" s="98"/>
      <c r="E79" s="95"/>
      <c r="F79" s="58">
        <v>5</v>
      </c>
      <c r="G79" s="7" t="s">
        <v>75</v>
      </c>
      <c r="H79" s="8">
        <f>E75/COS(D75)</f>
        <v>1398.0430734639365</v>
      </c>
      <c r="I79" s="8">
        <f>H79</f>
        <v>1398.0430734639365</v>
      </c>
      <c r="J79" s="134">
        <v>1</v>
      </c>
      <c r="K79" s="30"/>
      <c r="L79" s="31"/>
      <c r="M79" s="31"/>
      <c r="N79" s="31"/>
      <c r="O79" s="32">
        <f>B75*I79*J79/1000</f>
        <v>1.3980430734639364</v>
      </c>
      <c r="P79" s="59">
        <f>7850*0.01*0.1</f>
        <v>7.8500000000000005</v>
      </c>
      <c r="Q79" s="59">
        <f t="shared" si="25"/>
        <v>10.974638126691902</v>
      </c>
      <c r="R79" s="76"/>
      <c r="S79" s="67"/>
      <c r="T79" s="59">
        <f>0.01+0.01+0.1+0.1</f>
        <v>0.22000000000000003</v>
      </c>
      <c r="U79" s="59">
        <f>I79/1000*T79*J79</f>
        <v>0.30756947616206604</v>
      </c>
      <c r="V79" s="149"/>
    </row>
    <row r="80" spans="1:22" ht="22.5" customHeight="1" thickTop="1" thickBot="1" x14ac:dyDescent="0.3">
      <c r="A80" s="135"/>
      <c r="B80" s="136"/>
      <c r="C80" s="137"/>
      <c r="D80" s="99"/>
      <c r="E80" s="137"/>
      <c r="F80" s="138" t="s">
        <v>73</v>
      </c>
      <c r="G80" s="139" t="s">
        <v>106</v>
      </c>
      <c r="H80" s="140" t="s">
        <v>73</v>
      </c>
      <c r="I80" s="141" t="s">
        <v>73</v>
      </c>
      <c r="J80" s="142">
        <v>6</v>
      </c>
      <c r="K80" s="143"/>
      <c r="L80" s="144"/>
      <c r="M80" s="144"/>
      <c r="N80" s="144"/>
      <c r="O80" s="145"/>
      <c r="P80" s="59" t="s">
        <v>81</v>
      </c>
      <c r="Q80" s="59" t="e">
        <f t="shared" si="25"/>
        <v>#VALUE!</v>
      </c>
      <c r="R80" s="76"/>
      <c r="S80" s="67"/>
      <c r="V80" s="150"/>
    </row>
    <row r="81" spans="8:21" ht="24.75" thickTop="1" x14ac:dyDescent="0.25">
      <c r="H81" s="176"/>
      <c r="I81" s="176"/>
      <c r="J81" s="176"/>
      <c r="K81" s="177"/>
      <c r="L81" s="177"/>
      <c r="M81" s="177"/>
      <c r="N81" s="177"/>
      <c r="O81" s="177"/>
      <c r="P81" s="178"/>
      <c r="Q81" s="178" t="s">
        <v>40</v>
      </c>
      <c r="R81" s="146"/>
      <c r="S81" s="59">
        <f>SUM(S3:S80)</f>
        <v>2803.6712694784774</v>
      </c>
    </row>
    <row r="82" spans="8:21" x14ac:dyDescent="0.25">
      <c r="H82" s="179"/>
      <c r="I82" s="179"/>
      <c r="J82" s="179"/>
      <c r="K82" s="146"/>
      <c r="L82" s="146"/>
      <c r="M82" s="146"/>
      <c r="N82" s="146"/>
      <c r="O82" s="146"/>
      <c r="P82" s="178"/>
      <c r="Q82" s="178"/>
      <c r="R82" s="146"/>
    </row>
    <row r="83" spans="8:21" x14ac:dyDescent="0.25">
      <c r="H83" s="179"/>
      <c r="I83" s="179"/>
      <c r="J83" s="179"/>
      <c r="K83" s="146"/>
      <c r="L83" s="146"/>
      <c r="M83" s="146"/>
      <c r="N83" s="146"/>
      <c r="O83" s="146"/>
      <c r="P83" s="178"/>
      <c r="Q83" s="178"/>
      <c r="R83" s="146"/>
    </row>
    <row r="84" spans="8:21" x14ac:dyDescent="0.25">
      <c r="H84" s="179"/>
      <c r="I84" s="179"/>
      <c r="J84" s="179"/>
      <c r="K84" s="180"/>
      <c r="L84" s="180"/>
      <c r="M84" s="180"/>
      <c r="N84" s="180"/>
      <c r="O84" s="180"/>
      <c r="P84" s="178"/>
      <c r="Q84" s="178"/>
      <c r="R84" s="146"/>
    </row>
    <row r="85" spans="8:21" x14ac:dyDescent="0.25">
      <c r="H85" s="179"/>
      <c r="I85" s="179"/>
      <c r="J85" s="179"/>
      <c r="K85" s="180"/>
      <c r="L85" s="180"/>
      <c r="M85" s="180"/>
      <c r="N85" s="180"/>
      <c r="O85" s="180"/>
      <c r="P85" s="178"/>
      <c r="Q85" s="178"/>
      <c r="R85" s="146"/>
    </row>
    <row r="86" spans="8:21" x14ac:dyDescent="0.25">
      <c r="H86" s="179"/>
      <c r="I86" s="179"/>
      <c r="J86" s="179"/>
      <c r="K86" s="146"/>
      <c r="L86" s="146"/>
      <c r="M86" s="146"/>
      <c r="N86" s="146"/>
      <c r="O86" s="146"/>
      <c r="P86" s="178"/>
      <c r="Q86" s="178"/>
      <c r="R86" s="146"/>
    </row>
    <row r="87" spans="8:21" x14ac:dyDescent="0.25">
      <c r="H87" s="179"/>
      <c r="I87" s="179"/>
      <c r="J87" s="179"/>
      <c r="K87" s="146"/>
      <c r="L87" s="146"/>
      <c r="M87" s="146"/>
      <c r="N87" s="146"/>
      <c r="O87" s="146"/>
      <c r="P87" s="178"/>
      <c r="Q87" s="178"/>
      <c r="R87" s="146"/>
    </row>
    <row r="88" spans="8:21" x14ac:dyDescent="0.25">
      <c r="H88" s="179"/>
      <c r="I88" s="179"/>
      <c r="J88" s="179"/>
      <c r="K88" s="180"/>
      <c r="L88" s="180"/>
      <c r="M88" s="180"/>
      <c r="N88" s="180"/>
      <c r="O88" s="180"/>
      <c r="P88" s="178"/>
      <c r="Q88" s="178"/>
      <c r="R88" s="146"/>
    </row>
    <row r="89" spans="8:21" x14ac:dyDescent="0.25">
      <c r="H89" s="179"/>
      <c r="I89" s="179"/>
      <c r="J89" s="179"/>
      <c r="K89" s="180"/>
      <c r="L89" s="180"/>
      <c r="M89" s="180"/>
      <c r="N89" s="180"/>
      <c r="O89" s="180"/>
      <c r="P89" s="178"/>
      <c r="Q89" s="178"/>
      <c r="R89" s="146"/>
      <c r="U89" s="59">
        <f>V89*4</f>
        <v>0</v>
      </c>
    </row>
    <row r="90" spans="8:21" x14ac:dyDescent="0.25">
      <c r="H90" s="179"/>
      <c r="I90" s="179"/>
      <c r="J90" s="179"/>
      <c r="K90" s="180"/>
      <c r="L90" s="180"/>
      <c r="M90" s="180"/>
      <c r="N90" s="180"/>
      <c r="O90" s="180"/>
      <c r="P90" s="178"/>
      <c r="Q90" s="178"/>
      <c r="R90" s="146"/>
    </row>
    <row r="91" spans="8:21" x14ac:dyDescent="0.25">
      <c r="H91" s="181"/>
      <c r="I91" s="181"/>
      <c r="J91" s="181"/>
      <c r="K91" s="181"/>
      <c r="L91" s="181"/>
      <c r="M91" s="181"/>
      <c r="N91" s="146"/>
      <c r="O91" s="146"/>
      <c r="P91" s="178"/>
      <c r="Q91" s="178"/>
      <c r="R91" s="146"/>
    </row>
    <row r="92" spans="8:21" x14ac:dyDescent="0.25">
      <c r="H92" s="182"/>
      <c r="I92" s="182"/>
      <c r="J92" s="182"/>
      <c r="K92" s="182"/>
      <c r="L92" s="182"/>
      <c r="M92" s="182"/>
      <c r="N92" s="146"/>
      <c r="O92" s="146"/>
      <c r="P92" s="178"/>
      <c r="Q92" s="178"/>
      <c r="R92" s="146"/>
    </row>
    <row r="93" spans="8:21" x14ac:dyDescent="0.25">
      <c r="H93" s="182"/>
      <c r="I93" s="182"/>
      <c r="J93" s="182"/>
      <c r="K93" s="182"/>
      <c r="L93" s="182"/>
      <c r="M93" s="182"/>
      <c r="N93" s="146"/>
      <c r="O93" s="146"/>
      <c r="P93" s="178"/>
      <c r="Q93" s="178"/>
      <c r="R93" s="146"/>
    </row>
    <row r="94" spans="8:21" x14ac:dyDescent="0.25">
      <c r="H94" s="182"/>
      <c r="I94" s="182"/>
      <c r="J94" s="182"/>
      <c r="K94" s="182"/>
      <c r="L94" s="182"/>
      <c r="M94" s="182"/>
      <c r="N94" s="146"/>
      <c r="O94" s="146"/>
      <c r="P94" s="178"/>
      <c r="Q94" s="178"/>
      <c r="R94" s="146"/>
    </row>
    <row r="95" spans="8:21" x14ac:dyDescent="0.25">
      <c r="H95" s="60"/>
      <c r="I95" s="60"/>
      <c r="J95" s="60"/>
      <c r="K95" s="60"/>
      <c r="L95" s="60"/>
      <c r="M95" s="60"/>
    </row>
    <row r="96" spans="8:21" x14ac:dyDescent="0.25">
      <c r="H96" s="60"/>
      <c r="I96" s="60"/>
      <c r="J96" s="60"/>
      <c r="K96" s="60"/>
      <c r="L96" s="60"/>
      <c r="M96" s="60"/>
    </row>
    <row r="97" spans="1:22" x14ac:dyDescent="0.25">
      <c r="H97" s="60"/>
      <c r="I97" s="60"/>
      <c r="J97" s="60"/>
      <c r="K97" s="60"/>
      <c r="L97" s="60"/>
      <c r="M97" s="60"/>
    </row>
    <row r="98" spans="1:22" x14ac:dyDescent="0.25">
      <c r="H98" s="60"/>
      <c r="I98" s="60"/>
      <c r="J98" s="60"/>
      <c r="K98" s="60"/>
      <c r="L98" s="60"/>
      <c r="M98" s="60"/>
    </row>
    <row r="99" spans="1:22" x14ac:dyDescent="0.25">
      <c r="H99" s="60"/>
      <c r="I99" s="60"/>
      <c r="J99" s="60"/>
      <c r="K99" s="60"/>
      <c r="L99" s="60"/>
      <c r="M99" s="60"/>
    </row>
    <row r="100" spans="1:22" ht="24.75" thickBot="1" x14ac:dyDescent="0.3">
      <c r="H100" s="60"/>
      <c r="I100" s="60"/>
      <c r="J100" s="60"/>
      <c r="K100" s="60"/>
      <c r="L100" s="60"/>
      <c r="M100" s="60"/>
    </row>
    <row r="101" spans="1:22" ht="45" customHeight="1" thickTop="1" thickBot="1" x14ac:dyDescent="0.3">
      <c r="A101" s="111" t="s">
        <v>37</v>
      </c>
      <c r="B101" s="109" t="s">
        <v>17</v>
      </c>
      <c r="C101" s="109" t="s">
        <v>0</v>
      </c>
      <c r="D101" s="86" t="s">
        <v>18</v>
      </c>
      <c r="E101" s="109" t="s">
        <v>74</v>
      </c>
      <c r="F101" s="109" t="s">
        <v>72</v>
      </c>
      <c r="G101" s="86" t="s">
        <v>1</v>
      </c>
      <c r="H101" s="86" t="s">
        <v>12</v>
      </c>
      <c r="I101" s="86" t="s">
        <v>13</v>
      </c>
      <c r="J101" s="84" t="s">
        <v>11</v>
      </c>
      <c r="K101" s="113" t="s">
        <v>20</v>
      </c>
      <c r="L101" s="114"/>
      <c r="M101" s="114"/>
      <c r="N101" s="114"/>
      <c r="O101" s="115"/>
      <c r="P101" s="77" t="s">
        <v>36</v>
      </c>
      <c r="Q101" s="80" t="s">
        <v>38</v>
      </c>
      <c r="R101" s="78" t="s">
        <v>45</v>
      </c>
      <c r="S101" s="79" t="s">
        <v>39</v>
      </c>
      <c r="T101" s="77" t="s">
        <v>83</v>
      </c>
      <c r="U101" s="80" t="s">
        <v>84</v>
      </c>
      <c r="V101" s="78" t="s">
        <v>82</v>
      </c>
    </row>
    <row r="102" spans="1:22" ht="59.25" customHeight="1" thickTop="1" thickBot="1" x14ac:dyDescent="0.3">
      <c r="A102" s="112"/>
      <c r="B102" s="110"/>
      <c r="C102" s="110"/>
      <c r="D102" s="87"/>
      <c r="E102" s="110"/>
      <c r="F102" s="110"/>
      <c r="G102" s="87"/>
      <c r="H102" s="87"/>
      <c r="I102" s="87"/>
      <c r="J102" s="85"/>
      <c r="K102" s="52" t="s">
        <v>77</v>
      </c>
      <c r="L102" s="53" t="s">
        <v>78</v>
      </c>
      <c r="M102" s="53" t="s">
        <v>80</v>
      </c>
      <c r="N102" s="53" t="s">
        <v>107</v>
      </c>
      <c r="O102" s="54" t="s">
        <v>108</v>
      </c>
      <c r="P102" s="77"/>
      <c r="Q102" s="80"/>
      <c r="R102" s="78"/>
      <c r="S102" s="79"/>
      <c r="T102" s="77"/>
      <c r="U102" s="80"/>
      <c r="V102" s="78"/>
    </row>
    <row r="103" spans="1:22" ht="22.5" thickTop="1" thickBot="1" x14ac:dyDescent="0.3">
      <c r="A103" s="88" t="s">
        <v>16</v>
      </c>
      <c r="B103" s="91">
        <v>2</v>
      </c>
      <c r="C103" s="94">
        <v>37.017000000000003</v>
      </c>
      <c r="D103" s="97">
        <f>ABS(ATAN(C103/100))</f>
        <v>0.35452944027204625</v>
      </c>
      <c r="E103" s="94">
        <v>1428</v>
      </c>
      <c r="F103" s="57">
        <v>1</v>
      </c>
      <c r="G103" s="4" t="s">
        <v>70</v>
      </c>
      <c r="H103" s="5">
        <f>E103/COS(D103)</f>
        <v>1522.6965810297263</v>
      </c>
      <c r="I103" s="6">
        <f>ROUNDUP((H103+TAN(D103)*(82.5)),0)</f>
        <v>1554</v>
      </c>
      <c r="J103" s="13">
        <v>1</v>
      </c>
      <c r="K103" s="27">
        <f>B103*I103*J103/1000</f>
        <v>3.1080000000000001</v>
      </c>
      <c r="L103" s="28"/>
      <c r="M103" s="28"/>
      <c r="N103" s="28"/>
      <c r="O103" s="29"/>
      <c r="P103" s="59">
        <v>7.74</v>
      </c>
      <c r="Q103" s="59">
        <f>I103/1000*P103*J103</f>
        <v>12.02796</v>
      </c>
      <c r="R103" s="76">
        <f>SUM(Q103:Q108)</f>
        <v>128.70949896650012</v>
      </c>
      <c r="S103" s="67">
        <f>B103*R103</f>
        <v>257.41899793300024</v>
      </c>
      <c r="T103" s="59">
        <f>PI()*0.0825</f>
        <v>0.25918139392115797</v>
      </c>
      <c r="U103" s="59">
        <f>I103/1000*T103*J103</f>
        <v>0.40276788615347947</v>
      </c>
      <c r="V103" s="183">
        <f>SUM(U103:U108)</f>
        <v>2.568824381806559</v>
      </c>
    </row>
    <row r="104" spans="1:22" ht="22.5" thickTop="1" thickBot="1" x14ac:dyDescent="0.3">
      <c r="A104" s="89"/>
      <c r="B104" s="92"/>
      <c r="C104" s="95"/>
      <c r="D104" s="98"/>
      <c r="E104" s="95"/>
      <c r="F104" s="58">
        <v>2</v>
      </c>
      <c r="G104" s="7" t="s">
        <v>71</v>
      </c>
      <c r="H104" s="8">
        <v>75</v>
      </c>
      <c r="I104" s="9">
        <v>75</v>
      </c>
      <c r="J104" s="134">
        <v>2</v>
      </c>
      <c r="K104" s="30"/>
      <c r="L104" s="31">
        <f>B103*I104*J104/1000</f>
        <v>0.3</v>
      </c>
      <c r="M104" s="31"/>
      <c r="N104" s="31"/>
      <c r="O104" s="32"/>
      <c r="P104" s="59">
        <f>7850*0.004*0.075</f>
        <v>2.355</v>
      </c>
      <c r="Q104" s="59">
        <f>I104/1000*P104*J104</f>
        <v>0.35325000000000001</v>
      </c>
      <c r="R104" s="76"/>
      <c r="S104" s="67"/>
      <c r="T104" s="59">
        <f>0.075</f>
        <v>7.4999999999999997E-2</v>
      </c>
      <c r="U104" s="59">
        <f t="shared" ref="U104:U106" si="26">I104/1000*T104*J104</f>
        <v>1.125E-2</v>
      </c>
      <c r="V104" s="184"/>
    </row>
    <row r="105" spans="1:22" ht="22.5" thickTop="1" thickBot="1" x14ac:dyDescent="0.3">
      <c r="A105" s="89"/>
      <c r="B105" s="92"/>
      <c r="C105" s="95"/>
      <c r="D105" s="98"/>
      <c r="E105" s="95"/>
      <c r="F105" s="58">
        <v>3</v>
      </c>
      <c r="G105" s="7" t="s">
        <v>109</v>
      </c>
      <c r="H105" s="8">
        <v>1353</v>
      </c>
      <c r="I105" s="8">
        <f>H105</f>
        <v>1353</v>
      </c>
      <c r="J105" s="134">
        <v>2</v>
      </c>
      <c r="K105" s="30"/>
      <c r="L105" s="31"/>
      <c r="M105" s="31">
        <f>B103*I105*J105/1000</f>
        <v>5.4119999999999999</v>
      </c>
      <c r="N105" s="31"/>
      <c r="O105" s="32"/>
      <c r="P105" s="59">
        <f>7850*0.01*0.07</f>
        <v>5.4950000000000001</v>
      </c>
      <c r="Q105" s="59">
        <f>I105/1000*P105*J105</f>
        <v>14.86947</v>
      </c>
      <c r="R105" s="76"/>
      <c r="S105" s="67"/>
      <c r="T105" s="59">
        <f>0.01+0.01+0.07+0.07</f>
        <v>0.16000000000000003</v>
      </c>
      <c r="U105" s="59">
        <f t="shared" si="26"/>
        <v>0.43296000000000007</v>
      </c>
      <c r="V105" s="184"/>
    </row>
    <row r="106" spans="1:22" ht="22.5" thickTop="1" thickBot="1" x14ac:dyDescent="0.3">
      <c r="A106" s="89"/>
      <c r="B106" s="92"/>
      <c r="C106" s="95"/>
      <c r="D106" s="98"/>
      <c r="E106" s="95"/>
      <c r="F106" s="58">
        <v>4</v>
      </c>
      <c r="G106" s="7" t="s">
        <v>107</v>
      </c>
      <c r="H106" s="8">
        <f>E103/COS(D103)</f>
        <v>1522.6965810297263</v>
      </c>
      <c r="I106" s="9">
        <f>ROUNDUP((H106+TAN(D103)*(ROUND(220*COS(D103),0))),0)</f>
        <v>1599</v>
      </c>
      <c r="J106" s="134">
        <v>2</v>
      </c>
      <c r="K106" s="30"/>
      <c r="L106" s="31"/>
      <c r="M106" s="31"/>
      <c r="N106" s="31">
        <f>B103*I106*J106/1000</f>
        <v>6.3959999999999999</v>
      </c>
      <c r="O106" s="32"/>
      <c r="P106" s="51">
        <v>8.65</v>
      </c>
      <c r="Q106" s="59">
        <f t="shared" ref="Q106:Q109" si="27">I106/1000*P106*J106</f>
        <v>27.662700000000001</v>
      </c>
      <c r="R106" s="76"/>
      <c r="S106" s="67"/>
      <c r="T106" s="59">
        <v>0.31</v>
      </c>
      <c r="U106" s="59">
        <f t="shared" si="26"/>
        <v>0.99137999999999993</v>
      </c>
      <c r="V106" s="184"/>
    </row>
    <row r="107" spans="1:22" ht="22.5" thickTop="1" thickBot="1" x14ac:dyDescent="0.3">
      <c r="A107" s="89"/>
      <c r="B107" s="92"/>
      <c r="C107" s="95"/>
      <c r="D107" s="98"/>
      <c r="E107" s="95"/>
      <c r="F107" s="58">
        <v>5</v>
      </c>
      <c r="G107" s="7" t="s">
        <v>108</v>
      </c>
      <c r="H107" s="8">
        <f>E103/COS(D103)</f>
        <v>1522.6965810297263</v>
      </c>
      <c r="I107" s="8">
        <f>H107</f>
        <v>1522.6965810297263</v>
      </c>
      <c r="J107" s="134">
        <v>2</v>
      </c>
      <c r="K107" s="30"/>
      <c r="L107" s="31"/>
      <c r="M107" s="31"/>
      <c r="N107" s="31"/>
      <c r="O107" s="32">
        <f>B103*I107*J107/1000</f>
        <v>6.0907863241189055</v>
      </c>
      <c r="P107" s="59">
        <f>7850*0.02*0.15</f>
        <v>23.55</v>
      </c>
      <c r="Q107" s="59">
        <f t="shared" si="27"/>
        <v>71.719008966500112</v>
      </c>
      <c r="R107" s="76"/>
      <c r="S107" s="67"/>
      <c r="T107" s="59">
        <f>0.01+0.01+0.1+0.1</f>
        <v>0.22000000000000003</v>
      </c>
      <c r="U107" s="59">
        <f>I107/1000*T107*J107</f>
        <v>0.66998649565307966</v>
      </c>
      <c r="V107" s="184"/>
    </row>
    <row r="108" spans="1:22" ht="22.5" thickTop="1" thickBot="1" x14ac:dyDescent="0.3">
      <c r="A108" s="151"/>
      <c r="B108" s="152"/>
      <c r="C108" s="153"/>
      <c r="D108" s="98"/>
      <c r="E108" s="153"/>
      <c r="F108" s="154">
        <v>6</v>
      </c>
      <c r="G108" s="7" t="s">
        <v>109</v>
      </c>
      <c r="H108" s="155">
        <v>378</v>
      </c>
      <c r="I108" s="155">
        <v>378</v>
      </c>
      <c r="J108" s="156">
        <v>1</v>
      </c>
      <c r="K108" s="30"/>
      <c r="L108" s="31"/>
      <c r="M108" s="31">
        <f>B103*I108*J108/1000</f>
        <v>0.75600000000000001</v>
      </c>
      <c r="N108" s="31"/>
      <c r="O108" s="32"/>
      <c r="P108" s="59">
        <f>7850*0.01*0.07</f>
        <v>5.4950000000000001</v>
      </c>
      <c r="Q108" s="59">
        <f>I108/1000*P108*J108</f>
        <v>2.0771100000000002</v>
      </c>
      <c r="R108" s="76"/>
      <c r="S108" s="67"/>
      <c r="T108" s="59">
        <f>0.01+0.01+0.07+0.07</f>
        <v>0.16000000000000003</v>
      </c>
      <c r="U108" s="59">
        <f>I108/1000*T108*J108</f>
        <v>6.0480000000000013E-2</v>
      </c>
      <c r="V108" s="184"/>
    </row>
    <row r="109" spans="1:22" ht="22.5" thickTop="1" thickBot="1" x14ac:dyDescent="0.3">
      <c r="A109" s="135"/>
      <c r="B109" s="136"/>
      <c r="C109" s="137"/>
      <c r="D109" s="99"/>
      <c r="E109" s="137"/>
      <c r="F109" s="138" t="s">
        <v>73</v>
      </c>
      <c r="G109" s="139" t="s">
        <v>76</v>
      </c>
      <c r="H109" s="140" t="s">
        <v>73</v>
      </c>
      <c r="I109" s="141" t="s">
        <v>73</v>
      </c>
      <c r="J109" s="142">
        <v>4</v>
      </c>
      <c r="K109" s="143"/>
      <c r="L109" s="144"/>
      <c r="M109" s="144"/>
      <c r="N109" s="144"/>
      <c r="O109" s="145"/>
      <c r="P109" s="59" t="s">
        <v>81</v>
      </c>
      <c r="Q109" s="59" t="e">
        <f t="shared" si="27"/>
        <v>#VALUE!</v>
      </c>
      <c r="R109" s="76"/>
      <c r="S109" s="67"/>
      <c r="V109" s="185"/>
    </row>
    <row r="110" spans="1:22" ht="22.5" thickTop="1" thickBot="1" x14ac:dyDescent="0.3">
      <c r="A110" s="88" t="s">
        <v>21</v>
      </c>
      <c r="B110" s="91">
        <v>2</v>
      </c>
      <c r="C110" s="94">
        <v>0</v>
      </c>
      <c r="D110" s="97">
        <f>ABS(ATAN(C110/100))</f>
        <v>0</v>
      </c>
      <c r="E110" s="94">
        <v>610</v>
      </c>
      <c r="F110" s="57">
        <v>1</v>
      </c>
      <c r="G110" s="4" t="s">
        <v>70</v>
      </c>
      <c r="H110" s="5">
        <f>E110/COS(D110)</f>
        <v>610</v>
      </c>
      <c r="I110" s="6">
        <f>ROUNDUP((H110+TAN(D110)*(82.5)),0)</f>
        <v>610</v>
      </c>
      <c r="J110" s="13">
        <v>1</v>
      </c>
      <c r="K110" s="27">
        <f>B110*I110*J110/1000</f>
        <v>1.22</v>
      </c>
      <c r="L110" s="28"/>
      <c r="M110" s="28"/>
      <c r="N110" s="28"/>
      <c r="O110" s="29"/>
      <c r="P110" s="59">
        <v>7.74</v>
      </c>
      <c r="Q110" s="59">
        <f>I110/1000*P110*J110</f>
        <v>4.7214</v>
      </c>
      <c r="R110" s="76">
        <f>SUM(Q110:Q115)</f>
        <v>61.305230000000002</v>
      </c>
      <c r="S110" s="67">
        <f>B110*R110</f>
        <v>122.61046</v>
      </c>
      <c r="T110" s="59">
        <f>PI()*0.0825</f>
        <v>0.25918139392115797</v>
      </c>
      <c r="U110" s="59">
        <f>I110/1000*T110*J110</f>
        <v>0.15810065029190634</v>
      </c>
      <c r="V110" s="183">
        <f>SUM(U110:U115)</f>
        <v>1.3093906502919066</v>
      </c>
    </row>
    <row r="111" spans="1:22" ht="22.5" thickTop="1" thickBot="1" x14ac:dyDescent="0.3">
      <c r="A111" s="89"/>
      <c r="B111" s="92"/>
      <c r="C111" s="95"/>
      <c r="D111" s="98"/>
      <c r="E111" s="95"/>
      <c r="F111" s="58">
        <v>2</v>
      </c>
      <c r="G111" s="7" t="s">
        <v>71</v>
      </c>
      <c r="H111" s="8">
        <v>75</v>
      </c>
      <c r="I111" s="9">
        <v>75</v>
      </c>
      <c r="J111" s="134">
        <v>2</v>
      </c>
      <c r="K111" s="30"/>
      <c r="L111" s="31">
        <f>B110*I111*J111/1000</f>
        <v>0.3</v>
      </c>
      <c r="M111" s="31"/>
      <c r="N111" s="31"/>
      <c r="O111" s="32"/>
      <c r="P111" s="59">
        <f>7850*0.004*0.075</f>
        <v>2.355</v>
      </c>
      <c r="Q111" s="59">
        <f>I111/1000*P111*J111</f>
        <v>0.35325000000000001</v>
      </c>
      <c r="R111" s="76"/>
      <c r="S111" s="67"/>
      <c r="T111" s="59">
        <f>0.075</f>
        <v>7.4999999999999997E-2</v>
      </c>
      <c r="U111" s="59">
        <f t="shared" ref="U111:U113" si="28">I111/1000*T111*J111</f>
        <v>1.125E-2</v>
      </c>
      <c r="V111" s="184"/>
    </row>
    <row r="112" spans="1:22" ht="22.5" thickTop="1" thickBot="1" x14ac:dyDescent="0.3">
      <c r="A112" s="89"/>
      <c r="B112" s="92"/>
      <c r="C112" s="95"/>
      <c r="D112" s="98"/>
      <c r="E112" s="95"/>
      <c r="F112" s="58">
        <v>3</v>
      </c>
      <c r="G112" s="7" t="s">
        <v>109</v>
      </c>
      <c r="H112" s="8">
        <v>1353</v>
      </c>
      <c r="I112" s="8">
        <f>H112</f>
        <v>1353</v>
      </c>
      <c r="J112" s="134">
        <v>2</v>
      </c>
      <c r="K112" s="30"/>
      <c r="L112" s="31"/>
      <c r="M112" s="31">
        <f>B110*I112*J112/1000</f>
        <v>5.4119999999999999</v>
      </c>
      <c r="N112" s="31"/>
      <c r="O112" s="32"/>
      <c r="P112" s="59">
        <f>7850*0.01*0.07</f>
        <v>5.4950000000000001</v>
      </c>
      <c r="Q112" s="59">
        <f>I112/1000*P112*J112</f>
        <v>14.86947</v>
      </c>
      <c r="R112" s="76"/>
      <c r="S112" s="67"/>
      <c r="T112" s="59">
        <f>0.01+0.01+0.07+0.07</f>
        <v>0.16000000000000003</v>
      </c>
      <c r="U112" s="59">
        <f t="shared" si="28"/>
        <v>0.43296000000000007</v>
      </c>
      <c r="V112" s="184"/>
    </row>
    <row r="113" spans="1:37" ht="18" customHeight="1" thickTop="1" thickBot="1" x14ac:dyDescent="0.3">
      <c r="A113" s="89"/>
      <c r="B113" s="92"/>
      <c r="C113" s="95"/>
      <c r="D113" s="98"/>
      <c r="E113" s="95"/>
      <c r="F113" s="58">
        <v>4</v>
      </c>
      <c r="G113" s="7" t="s">
        <v>107</v>
      </c>
      <c r="H113" s="8">
        <f>E110/COS(D110)</f>
        <v>610</v>
      </c>
      <c r="I113" s="9">
        <f>ROUNDUP((H113+TAN(D110)*(ROUND(220*COS(D110),0))),0)</f>
        <v>610</v>
      </c>
      <c r="J113" s="134">
        <v>2</v>
      </c>
      <c r="K113" s="30"/>
      <c r="L113" s="31"/>
      <c r="M113" s="31"/>
      <c r="N113" s="31">
        <f>B110*I113*J113/1000</f>
        <v>2.44</v>
      </c>
      <c r="O113" s="32"/>
      <c r="P113" s="51">
        <v>8.65</v>
      </c>
      <c r="Q113" s="59">
        <f t="shared" ref="Q113:Q116" si="29">I113/1000*P113*J113</f>
        <v>10.553000000000001</v>
      </c>
      <c r="R113" s="76"/>
      <c r="S113" s="67"/>
      <c r="T113" s="59">
        <v>0.31</v>
      </c>
      <c r="U113" s="59">
        <f t="shared" si="28"/>
        <v>0.37819999999999998</v>
      </c>
      <c r="V113" s="184"/>
    </row>
    <row r="114" spans="1:37" ht="58.5" customHeight="1" thickTop="1" thickBot="1" x14ac:dyDescent="0.3">
      <c r="A114" s="89"/>
      <c r="B114" s="92"/>
      <c r="C114" s="95"/>
      <c r="D114" s="98"/>
      <c r="E114" s="95"/>
      <c r="F114" s="58">
        <v>5</v>
      </c>
      <c r="G114" s="7" t="s">
        <v>108</v>
      </c>
      <c r="H114" s="8">
        <f>E110/COS(D110)</f>
        <v>610</v>
      </c>
      <c r="I114" s="8">
        <f>H114</f>
        <v>610</v>
      </c>
      <c r="J114" s="134">
        <v>2</v>
      </c>
      <c r="K114" s="30"/>
      <c r="L114" s="31"/>
      <c r="M114" s="31"/>
      <c r="N114" s="31"/>
      <c r="O114" s="32">
        <f>B110*I114*J114/1000</f>
        <v>2.44</v>
      </c>
      <c r="P114" s="59">
        <f>7850*0.02*0.15</f>
        <v>23.55</v>
      </c>
      <c r="Q114" s="59">
        <f t="shared" si="29"/>
        <v>28.731000000000002</v>
      </c>
      <c r="R114" s="76"/>
      <c r="S114" s="67"/>
      <c r="T114" s="59">
        <f>0.01+0.01+0.1+0.1</f>
        <v>0.22000000000000003</v>
      </c>
      <c r="U114" s="59">
        <f>I114/1000*T114*J114</f>
        <v>0.26840000000000003</v>
      </c>
      <c r="V114" s="184"/>
      <c r="AC114" s="157" t="s">
        <v>97</v>
      </c>
      <c r="AD114" s="158" t="s">
        <v>98</v>
      </c>
      <c r="AE114" s="158" t="s">
        <v>100</v>
      </c>
      <c r="AF114" s="159" t="s">
        <v>101</v>
      </c>
      <c r="AG114" s="159" t="s">
        <v>102</v>
      </c>
      <c r="AH114" s="159" t="s">
        <v>103</v>
      </c>
      <c r="AI114" s="159" t="s">
        <v>105</v>
      </c>
      <c r="AJ114" s="160" t="s">
        <v>104</v>
      </c>
      <c r="AK114" s="147"/>
    </row>
    <row r="115" spans="1:37" ht="21.95" customHeight="1" thickTop="1" thickBot="1" x14ac:dyDescent="0.3">
      <c r="A115" s="151"/>
      <c r="B115" s="152"/>
      <c r="C115" s="153"/>
      <c r="D115" s="98"/>
      <c r="E115" s="153"/>
      <c r="F115" s="154">
        <v>6</v>
      </c>
      <c r="G115" s="7" t="s">
        <v>109</v>
      </c>
      <c r="H115" s="155">
        <v>378</v>
      </c>
      <c r="I115" s="155">
        <v>378</v>
      </c>
      <c r="J115" s="156">
        <v>1</v>
      </c>
      <c r="K115" s="30"/>
      <c r="L115" s="31"/>
      <c r="M115" s="31">
        <f>B110*I115*J115/1000</f>
        <v>0.75600000000000001</v>
      </c>
      <c r="N115" s="31"/>
      <c r="O115" s="32"/>
      <c r="P115" s="59">
        <f>7850*0.01*0.07</f>
        <v>5.4950000000000001</v>
      </c>
      <c r="Q115" s="59">
        <f>I115/1000*P115*J115</f>
        <v>2.0771100000000002</v>
      </c>
      <c r="R115" s="76"/>
      <c r="S115" s="67"/>
      <c r="T115" s="59">
        <f>0.01+0.01+0.07+0.07</f>
        <v>0.16000000000000003</v>
      </c>
      <c r="U115" s="59">
        <f>I115/1000*T115*J115</f>
        <v>6.0480000000000013E-2</v>
      </c>
      <c r="V115" s="184"/>
      <c r="AC115" s="186" t="s">
        <v>16</v>
      </c>
      <c r="AD115" s="9">
        <f>B3</f>
        <v>1</v>
      </c>
      <c r="AE115" s="161">
        <v>207.19016796476157</v>
      </c>
      <c r="AF115" s="161">
        <f>AD115*AE115</f>
        <v>207.19016796476157</v>
      </c>
      <c r="AG115" s="161">
        <v>6.0734649533664253</v>
      </c>
      <c r="AH115" s="161">
        <f>AG115*AD115</f>
        <v>6.0734649533664253</v>
      </c>
      <c r="AI115" s="9">
        <v>6</v>
      </c>
      <c r="AJ115" s="134">
        <f>AI115*AD115</f>
        <v>6</v>
      </c>
    </row>
    <row r="116" spans="1:37" ht="21.95" customHeight="1" thickTop="1" thickBot="1" x14ac:dyDescent="0.3">
      <c r="A116" s="135"/>
      <c r="B116" s="136"/>
      <c r="C116" s="137"/>
      <c r="D116" s="99"/>
      <c r="E116" s="137"/>
      <c r="F116" s="138" t="s">
        <v>73</v>
      </c>
      <c r="G116" s="139" t="s">
        <v>76</v>
      </c>
      <c r="H116" s="140" t="s">
        <v>73</v>
      </c>
      <c r="I116" s="141" t="s">
        <v>73</v>
      </c>
      <c r="J116" s="142">
        <v>4</v>
      </c>
      <c r="K116" s="143"/>
      <c r="L116" s="144"/>
      <c r="M116" s="144"/>
      <c r="N116" s="144"/>
      <c r="O116" s="145"/>
      <c r="P116" s="59" t="s">
        <v>81</v>
      </c>
      <c r="Q116" s="59" t="e">
        <f t="shared" ref="Q116" si="30">I116/1000*P116*J116</f>
        <v>#VALUE!</v>
      </c>
      <c r="R116" s="76"/>
      <c r="S116" s="67"/>
      <c r="V116" s="185"/>
      <c r="AC116" s="186" t="s">
        <v>21</v>
      </c>
      <c r="AD116" s="9">
        <f>B9</f>
        <v>3</v>
      </c>
      <c r="AE116" s="161">
        <v>193.51097962148825</v>
      </c>
      <c r="AF116" s="161">
        <f t="shared" ref="AF116:AF128" si="31">AD116*AE116</f>
        <v>580.53293886446477</v>
      </c>
      <c r="AG116" s="161">
        <v>5.6722867844070182</v>
      </c>
      <c r="AH116" s="161">
        <f t="shared" ref="AH116:AH128" si="32">AG116*AD116</f>
        <v>17.016860353221055</v>
      </c>
      <c r="AI116" s="9">
        <v>6</v>
      </c>
      <c r="AJ116" s="134">
        <f t="shared" ref="AJ116:AJ128" si="33">AI116*AD116</f>
        <v>18</v>
      </c>
    </row>
    <row r="117" spans="1:37" ht="21.95" customHeight="1" thickTop="1" thickBot="1" x14ac:dyDescent="0.3">
      <c r="H117" s="61" t="s">
        <v>32</v>
      </c>
      <c r="I117" s="62"/>
      <c r="J117" s="63"/>
      <c r="K117" s="45">
        <f>SUM(K51:K116)</f>
        <v>12.829000000000002</v>
      </c>
      <c r="L117" s="45">
        <f>SUM(L51:L116)</f>
        <v>1.5</v>
      </c>
      <c r="M117" s="45">
        <f>SUM(M51:M116)</f>
        <v>100.28100000000001</v>
      </c>
      <c r="N117" s="45">
        <f>SUM(N51:N116)</f>
        <v>17.475000000000001</v>
      </c>
      <c r="O117" s="46">
        <f>SUM(O51:O116)</f>
        <v>16.935793986575735</v>
      </c>
      <c r="R117" s="59"/>
      <c r="AC117" s="186" t="s">
        <v>22</v>
      </c>
      <c r="AD117" s="9">
        <f>B15</f>
        <v>2</v>
      </c>
      <c r="AE117" s="161">
        <v>202.13301000000001</v>
      </c>
      <c r="AF117" s="161">
        <f t="shared" si="31"/>
        <v>404.26602000000003</v>
      </c>
      <c r="AG117" s="161">
        <v>5.9195900871983254</v>
      </c>
      <c r="AH117" s="161">
        <f t="shared" si="32"/>
        <v>11.839180174396651</v>
      </c>
      <c r="AI117" s="9">
        <v>6</v>
      </c>
      <c r="AJ117" s="134">
        <f t="shared" si="33"/>
        <v>12</v>
      </c>
    </row>
    <row r="118" spans="1:37" ht="21.95" customHeight="1" x14ac:dyDescent="0.25">
      <c r="H118" s="81" t="s">
        <v>33</v>
      </c>
      <c r="I118" s="82"/>
      <c r="J118" s="83"/>
      <c r="K118" s="47">
        <v>4.3899999999999997</v>
      </c>
      <c r="L118" s="47">
        <v>5.55</v>
      </c>
      <c r="M118" s="47">
        <v>2.4169999999999998</v>
      </c>
      <c r="N118" s="47">
        <f>0.005*0.03*7850</f>
        <v>1.1775</v>
      </c>
      <c r="O118" s="48">
        <f>0.01*0.16*7850</f>
        <v>12.56</v>
      </c>
      <c r="R118" s="59"/>
      <c r="AC118" s="186" t="s">
        <v>23</v>
      </c>
      <c r="AD118" s="9">
        <f>B21</f>
        <v>2</v>
      </c>
      <c r="AE118" s="161">
        <v>190.23227499999999</v>
      </c>
      <c r="AF118" s="161">
        <f t="shared" si="31"/>
        <v>380.46454999999997</v>
      </c>
      <c r="AG118" s="161">
        <v>5.5712901805356703</v>
      </c>
      <c r="AH118" s="161">
        <f t="shared" si="32"/>
        <v>11.142580361071341</v>
      </c>
      <c r="AI118" s="9">
        <v>6</v>
      </c>
      <c r="AJ118" s="134">
        <f t="shared" si="33"/>
        <v>12</v>
      </c>
    </row>
    <row r="119" spans="1:37" ht="21.95" customHeight="1" x14ac:dyDescent="0.25">
      <c r="H119" s="73" t="s">
        <v>34</v>
      </c>
      <c r="I119" s="74"/>
      <c r="J119" s="75"/>
      <c r="K119" s="49">
        <f>K117*K118</f>
        <v>56.319310000000009</v>
      </c>
      <c r="L119" s="49">
        <f t="shared" ref="L119:O119" si="34">L117*L118</f>
        <v>8.3249999999999993</v>
      </c>
      <c r="M119" s="49">
        <f t="shared" si="34"/>
        <v>242.379177</v>
      </c>
      <c r="N119" s="49">
        <f t="shared" si="34"/>
        <v>20.576812500000003</v>
      </c>
      <c r="O119" s="50">
        <f t="shared" si="34"/>
        <v>212.71357247139125</v>
      </c>
      <c r="R119" s="59"/>
      <c r="AC119" s="186" t="s">
        <v>24</v>
      </c>
      <c r="AD119" s="9">
        <f>B27</f>
        <v>1</v>
      </c>
      <c r="AE119" s="161">
        <v>113.062665</v>
      </c>
      <c r="AF119" s="161">
        <f t="shared" si="31"/>
        <v>113.062665</v>
      </c>
      <c r="AG119" s="161">
        <v>3.3113232246861322</v>
      </c>
      <c r="AH119" s="161">
        <f t="shared" si="32"/>
        <v>3.3113232246861322</v>
      </c>
      <c r="AI119" s="9">
        <v>4</v>
      </c>
      <c r="AJ119" s="134">
        <f t="shared" si="33"/>
        <v>4</v>
      </c>
    </row>
    <row r="120" spans="1:37" ht="21.95" customHeight="1" thickBot="1" x14ac:dyDescent="0.3">
      <c r="H120" s="68" t="s">
        <v>35</v>
      </c>
      <c r="I120" s="69"/>
      <c r="J120" s="70"/>
      <c r="K120" s="116">
        <f>SUM(K119:O119)</f>
        <v>540.31387197139122</v>
      </c>
      <c r="L120" s="71"/>
      <c r="M120" s="71"/>
      <c r="N120" s="71"/>
      <c r="O120" s="72"/>
      <c r="R120" s="59"/>
      <c r="AC120" s="186" t="s">
        <v>25</v>
      </c>
      <c r="AD120" s="9">
        <f>B33</f>
        <v>1</v>
      </c>
      <c r="AE120" s="161">
        <v>190.23227499999999</v>
      </c>
      <c r="AF120" s="161">
        <f t="shared" si="31"/>
        <v>190.23227499999999</v>
      </c>
      <c r="AG120" s="161">
        <v>5.5712901805356703</v>
      </c>
      <c r="AH120" s="161">
        <f t="shared" si="32"/>
        <v>5.5712901805356703</v>
      </c>
      <c r="AI120" s="9">
        <v>6</v>
      </c>
      <c r="AJ120" s="134">
        <f t="shared" si="33"/>
        <v>6</v>
      </c>
    </row>
    <row r="121" spans="1:37" ht="21.95" customHeight="1" thickBot="1" x14ac:dyDescent="0.3">
      <c r="H121" s="61" t="s">
        <v>69</v>
      </c>
      <c r="I121" s="62"/>
      <c r="J121" s="63"/>
      <c r="K121" s="64">
        <f>K120*1.05</f>
        <v>567.32956556996078</v>
      </c>
      <c r="L121" s="65"/>
      <c r="M121" s="65"/>
      <c r="N121" s="65"/>
      <c r="O121" s="66"/>
      <c r="R121" s="59"/>
      <c r="AC121" s="186" t="s">
        <v>26</v>
      </c>
      <c r="AD121" s="9">
        <f>B39</f>
        <v>1</v>
      </c>
      <c r="AE121" s="161">
        <v>201.56460999999999</v>
      </c>
      <c r="AF121" s="161">
        <f t="shared" si="31"/>
        <v>201.56460999999999</v>
      </c>
      <c r="AG121" s="161">
        <v>5.9028130081685326</v>
      </c>
      <c r="AH121" s="161">
        <f t="shared" si="32"/>
        <v>5.9028130081685326</v>
      </c>
      <c r="AI121" s="9">
        <v>6</v>
      </c>
      <c r="AJ121" s="134">
        <f t="shared" si="33"/>
        <v>6</v>
      </c>
    </row>
    <row r="122" spans="1:37" ht="21.95" customHeight="1" x14ac:dyDescent="0.25">
      <c r="H122" s="81" t="s">
        <v>42</v>
      </c>
      <c r="I122" s="82"/>
      <c r="J122" s="83"/>
      <c r="K122" s="47">
        <v>0.15</v>
      </c>
      <c r="L122" s="47">
        <v>0.189</v>
      </c>
      <c r="M122" s="47">
        <v>0.15479999999999999</v>
      </c>
      <c r="N122" s="47">
        <f>2*0.005+2*0.03</f>
        <v>6.9999999999999993E-2</v>
      </c>
      <c r="O122" s="48">
        <f>0.16+2*0.01+10*0.16*0.01</f>
        <v>0.19600000000000001</v>
      </c>
      <c r="R122" s="59"/>
      <c r="AC122" s="186" t="s">
        <v>27</v>
      </c>
      <c r="AD122" s="9">
        <f>B45</f>
        <v>1</v>
      </c>
      <c r="AE122" s="161">
        <v>141.68867725774288</v>
      </c>
      <c r="AF122" s="161">
        <f t="shared" si="31"/>
        <v>141.68867725774288</v>
      </c>
      <c r="AG122" s="161">
        <v>4.1550802828604221</v>
      </c>
      <c r="AH122" s="161">
        <f t="shared" si="32"/>
        <v>4.1550802828604221</v>
      </c>
      <c r="AI122" s="9">
        <v>6</v>
      </c>
      <c r="AJ122" s="134">
        <f t="shared" si="33"/>
        <v>6</v>
      </c>
    </row>
    <row r="123" spans="1:37" ht="21.95" customHeight="1" x14ac:dyDescent="0.25">
      <c r="H123" s="73" t="s">
        <v>43</v>
      </c>
      <c r="I123" s="74"/>
      <c r="J123" s="75"/>
      <c r="K123" s="49">
        <f>K122*K117</f>
        <v>1.9243500000000002</v>
      </c>
      <c r="L123" s="49">
        <f>L122*L117</f>
        <v>0.28349999999999997</v>
      </c>
      <c r="M123" s="49">
        <f>M122*M117</f>
        <v>15.5234988</v>
      </c>
      <c r="N123" s="49">
        <f>N122*N117</f>
        <v>1.2232499999999999</v>
      </c>
      <c r="O123" s="50">
        <f>O122*O117</f>
        <v>3.3194156213688442</v>
      </c>
      <c r="R123" s="59"/>
      <c r="AC123" s="186" t="s">
        <v>28</v>
      </c>
      <c r="AD123" s="9">
        <f>B51</f>
        <v>2</v>
      </c>
      <c r="AE123" s="161">
        <v>142.02452960753777</v>
      </c>
      <c r="AF123" s="161">
        <f t="shared" si="31"/>
        <v>284.04905921507554</v>
      </c>
      <c r="AG123" s="161">
        <v>4.1650833518375308</v>
      </c>
      <c r="AH123" s="161">
        <f t="shared" si="32"/>
        <v>8.3301667036750615</v>
      </c>
      <c r="AI123" s="9">
        <v>6</v>
      </c>
      <c r="AJ123" s="134">
        <f t="shared" si="33"/>
        <v>12</v>
      </c>
    </row>
    <row r="124" spans="1:37" ht="21.95" customHeight="1" thickBot="1" x14ac:dyDescent="0.3">
      <c r="H124" s="68" t="s">
        <v>44</v>
      </c>
      <c r="I124" s="69"/>
      <c r="J124" s="70"/>
      <c r="K124" s="71">
        <f>SUM(K123:O123)</f>
        <v>22.274014421368843</v>
      </c>
      <c r="L124" s="71"/>
      <c r="M124" s="71"/>
      <c r="N124" s="71"/>
      <c r="O124" s="72"/>
      <c r="R124" s="59"/>
      <c r="AC124" s="186" t="s">
        <v>29</v>
      </c>
      <c r="AD124" s="9">
        <f>B57</f>
        <v>1</v>
      </c>
      <c r="AE124" s="161">
        <v>62.292925000000004</v>
      </c>
      <c r="AF124" s="161">
        <f t="shared" si="31"/>
        <v>62.292925000000004</v>
      </c>
      <c r="AG124" s="161">
        <v>1.824651300583813</v>
      </c>
      <c r="AH124" s="161">
        <f t="shared" si="32"/>
        <v>1.824651300583813</v>
      </c>
      <c r="AI124" s="9">
        <v>4</v>
      </c>
      <c r="AJ124" s="134">
        <f t="shared" si="33"/>
        <v>4</v>
      </c>
    </row>
    <row r="125" spans="1:37" ht="21.95" customHeight="1" thickBot="1" x14ac:dyDescent="0.3">
      <c r="H125" s="68" t="s">
        <v>67</v>
      </c>
      <c r="I125" s="69"/>
      <c r="J125" s="70"/>
      <c r="K125" s="71">
        <f>O117/0.3*2</f>
        <v>112.90529324383824</v>
      </c>
      <c r="L125" s="71"/>
      <c r="M125" s="71"/>
      <c r="N125" s="71"/>
      <c r="O125" s="72"/>
      <c r="R125" s="59"/>
      <c r="AC125" s="186" t="s">
        <v>30</v>
      </c>
      <c r="AD125" s="9">
        <f>B63</f>
        <v>1</v>
      </c>
      <c r="AE125" s="161">
        <v>153.50998464957314</v>
      </c>
      <c r="AF125" s="161">
        <f t="shared" si="31"/>
        <v>153.50998464957314</v>
      </c>
      <c r="AG125" s="161">
        <v>4.501518457472633</v>
      </c>
      <c r="AH125" s="161">
        <f t="shared" si="32"/>
        <v>4.501518457472633</v>
      </c>
      <c r="AI125" s="9">
        <v>6</v>
      </c>
      <c r="AJ125" s="134">
        <f t="shared" si="33"/>
        <v>6</v>
      </c>
    </row>
    <row r="126" spans="1:37" ht="21.95" customHeight="1" thickBot="1" x14ac:dyDescent="0.3">
      <c r="H126" s="68" t="s">
        <v>68</v>
      </c>
      <c r="I126" s="69"/>
      <c r="J126" s="70"/>
      <c r="K126" s="71">
        <f>0.005*0.16*0.3*K125/2</f>
        <v>1.354863518926059E-2</v>
      </c>
      <c r="L126" s="71"/>
      <c r="M126" s="71"/>
      <c r="N126" s="71"/>
      <c r="O126" s="72"/>
      <c r="R126" s="59"/>
      <c r="AC126" s="186" t="s">
        <v>31</v>
      </c>
      <c r="AD126" s="9">
        <f>B69</f>
        <v>1</v>
      </c>
      <c r="AE126" s="161">
        <v>188.25174832014218</v>
      </c>
      <c r="AF126" s="161">
        <f t="shared" si="31"/>
        <v>188.25174832014218</v>
      </c>
      <c r="AG126" s="161">
        <v>5.5127976342673062</v>
      </c>
      <c r="AH126" s="161">
        <f t="shared" si="32"/>
        <v>5.5127976342673062</v>
      </c>
      <c r="AI126" s="9">
        <v>6</v>
      </c>
      <c r="AJ126" s="134">
        <f t="shared" si="33"/>
        <v>6</v>
      </c>
    </row>
    <row r="127" spans="1:37" ht="21.95" customHeight="1" x14ac:dyDescent="0.25">
      <c r="R127" s="59"/>
      <c r="AC127" s="186" t="s">
        <v>85</v>
      </c>
      <c r="AD127" s="9">
        <f>B75</f>
        <v>1</v>
      </c>
      <c r="AE127" s="161">
        <v>138.94374820671709</v>
      </c>
      <c r="AF127" s="161">
        <f t="shared" si="31"/>
        <v>138.94374820671709</v>
      </c>
      <c r="AG127" s="161">
        <v>4.0692700375006048</v>
      </c>
      <c r="AH127" s="161">
        <f t="shared" si="32"/>
        <v>4.0692700375006048</v>
      </c>
      <c r="AI127" s="9">
        <v>6</v>
      </c>
      <c r="AJ127" s="134">
        <f t="shared" si="33"/>
        <v>6</v>
      </c>
    </row>
    <row r="128" spans="1:37" ht="21.95" customHeight="1" thickBot="1" x14ac:dyDescent="0.3">
      <c r="R128" s="59"/>
      <c r="AC128" s="187" t="s">
        <v>99</v>
      </c>
      <c r="AD128" s="12">
        <v>2</v>
      </c>
      <c r="AE128" s="162">
        <v>49.762999999999998</v>
      </c>
      <c r="AF128" s="162">
        <f t="shared" si="31"/>
        <v>99.525999999999996</v>
      </c>
      <c r="AG128" s="162">
        <v>1.0980000000000001</v>
      </c>
      <c r="AH128" s="162">
        <f t="shared" si="32"/>
        <v>2.1960000000000002</v>
      </c>
      <c r="AI128" s="163">
        <v>4</v>
      </c>
      <c r="AJ128" s="156">
        <f t="shared" si="33"/>
        <v>8</v>
      </c>
      <c r="AK128" s="51"/>
    </row>
    <row r="129" spans="31:36" ht="21.95" customHeight="1" thickTop="1" thickBot="1" x14ac:dyDescent="0.3">
      <c r="AE129" s="164" t="s">
        <v>40</v>
      </c>
      <c r="AF129" s="165">
        <f>SUM(AF115:AF128)</f>
        <v>3145.5753694784767</v>
      </c>
      <c r="AG129" s="166" t="s">
        <v>40</v>
      </c>
      <c r="AH129" s="165">
        <f>SUM(AH115:AH128)</f>
        <v>91.446996671805636</v>
      </c>
      <c r="AI129" s="166"/>
      <c r="AJ129" s="167"/>
    </row>
    <row r="130" spans="31:36" ht="21.95" customHeight="1" thickBot="1" x14ac:dyDescent="0.3">
      <c r="AE130" s="168" t="s">
        <v>110</v>
      </c>
      <c r="AF130" s="169">
        <f>AF129*0.05</f>
        <v>157.27876847392383</v>
      </c>
      <c r="AG130" s="170" t="s">
        <v>111</v>
      </c>
      <c r="AH130" s="169">
        <f>AH129*0.05</f>
        <v>4.5723498335902821</v>
      </c>
      <c r="AI130" s="170"/>
      <c r="AJ130" s="171"/>
    </row>
    <row r="131" spans="31:36" ht="21.95" customHeight="1" thickBot="1" x14ac:dyDescent="0.3">
      <c r="AE131" s="172" t="s">
        <v>112</v>
      </c>
      <c r="AF131" s="173">
        <f>SUM(AF129:AF130)</f>
        <v>3302.8541379524004</v>
      </c>
      <c r="AG131" s="174" t="s">
        <v>114</v>
      </c>
      <c r="AH131" s="173">
        <f>SUM(AH129:AH130)</f>
        <v>96.019346505395916</v>
      </c>
      <c r="AI131" s="174" t="s">
        <v>113</v>
      </c>
      <c r="AJ131" s="175">
        <f>SUM(AJ115:AJ128)</f>
        <v>112</v>
      </c>
    </row>
    <row r="132" spans="31:36" ht="24.75" thickTop="1" x14ac:dyDescent="0.25"/>
  </sheetData>
  <mergeCells count="190">
    <mergeCell ref="H123:J123"/>
    <mergeCell ref="H124:J124"/>
    <mergeCell ref="K124:O124"/>
    <mergeCell ref="H125:J125"/>
    <mergeCell ref="K125:O125"/>
    <mergeCell ref="H126:J126"/>
    <mergeCell ref="K126:O126"/>
    <mergeCell ref="H117:J117"/>
    <mergeCell ref="H118:J118"/>
    <mergeCell ref="H119:J119"/>
    <mergeCell ref="H120:J120"/>
    <mergeCell ref="K120:O120"/>
    <mergeCell ref="H121:J121"/>
    <mergeCell ref="K121:O121"/>
    <mergeCell ref="H122:J122"/>
    <mergeCell ref="S103:S109"/>
    <mergeCell ref="V103:V109"/>
    <mergeCell ref="A110:A116"/>
    <mergeCell ref="B110:B116"/>
    <mergeCell ref="C110:C116"/>
    <mergeCell ref="D110:D116"/>
    <mergeCell ref="E110:E116"/>
    <mergeCell ref="R110:R116"/>
    <mergeCell ref="S110:S116"/>
    <mergeCell ref="V110:V116"/>
    <mergeCell ref="S101:S102"/>
    <mergeCell ref="T101:T102"/>
    <mergeCell ref="U101:U102"/>
    <mergeCell ref="V101:V102"/>
    <mergeCell ref="A103:A109"/>
    <mergeCell ref="B103:B109"/>
    <mergeCell ref="C103:C109"/>
    <mergeCell ref="D103:D109"/>
    <mergeCell ref="E103:E109"/>
    <mergeCell ref="R103:R109"/>
    <mergeCell ref="I101:I102"/>
    <mergeCell ref="J101:J102"/>
    <mergeCell ref="K101:O101"/>
    <mergeCell ref="P101:P102"/>
    <mergeCell ref="Q101:Q102"/>
    <mergeCell ref="R101:R102"/>
    <mergeCell ref="H95:M97"/>
    <mergeCell ref="H98:M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H89:J89"/>
    <mergeCell ref="K89:O89"/>
    <mergeCell ref="H90:J90"/>
    <mergeCell ref="K90:O90"/>
    <mergeCell ref="H91:M91"/>
    <mergeCell ref="H92:M94"/>
    <mergeCell ref="H85:J85"/>
    <mergeCell ref="K85:O85"/>
    <mergeCell ref="H86:J86"/>
    <mergeCell ref="H87:J87"/>
    <mergeCell ref="H88:J88"/>
    <mergeCell ref="K88:O88"/>
    <mergeCell ref="S75:S80"/>
    <mergeCell ref="V75:V80"/>
    <mergeCell ref="H81:J81"/>
    <mergeCell ref="H82:J82"/>
    <mergeCell ref="H83:J83"/>
    <mergeCell ref="H84:J84"/>
    <mergeCell ref="K84:O84"/>
    <mergeCell ref="A75:A80"/>
    <mergeCell ref="B75:B80"/>
    <mergeCell ref="C75:C80"/>
    <mergeCell ref="D75:D80"/>
    <mergeCell ref="E75:E80"/>
    <mergeCell ref="R75:R80"/>
    <mergeCell ref="S63:S68"/>
    <mergeCell ref="V63:V68"/>
    <mergeCell ref="A69:A74"/>
    <mergeCell ref="B69:B74"/>
    <mergeCell ref="C69:C74"/>
    <mergeCell ref="D69:D74"/>
    <mergeCell ref="E69:E74"/>
    <mergeCell ref="R69:R74"/>
    <mergeCell ref="S69:S74"/>
    <mergeCell ref="V69:V74"/>
    <mergeCell ref="A63:A68"/>
    <mergeCell ref="B63:B68"/>
    <mergeCell ref="C63:C68"/>
    <mergeCell ref="D63:D68"/>
    <mergeCell ref="E63:E68"/>
    <mergeCell ref="R63:R68"/>
    <mergeCell ref="S51:S56"/>
    <mergeCell ref="V51:V56"/>
    <mergeCell ref="A57:A62"/>
    <mergeCell ref="B57:B62"/>
    <mergeCell ref="C57:C62"/>
    <mergeCell ref="D57:D62"/>
    <mergeCell ref="E57:E62"/>
    <mergeCell ref="R57:R62"/>
    <mergeCell ref="S57:S62"/>
    <mergeCell ref="V57:V62"/>
    <mergeCell ref="A51:A56"/>
    <mergeCell ref="B51:B56"/>
    <mergeCell ref="C51:C56"/>
    <mergeCell ref="D51:D56"/>
    <mergeCell ref="E51:E56"/>
    <mergeCell ref="R51:R56"/>
    <mergeCell ref="S39:S44"/>
    <mergeCell ref="V39:V44"/>
    <mergeCell ref="A45:A50"/>
    <mergeCell ref="B45:B50"/>
    <mergeCell ref="C45:C50"/>
    <mergeCell ref="D45:D50"/>
    <mergeCell ref="E45:E50"/>
    <mergeCell ref="R45:R50"/>
    <mergeCell ref="S45:S50"/>
    <mergeCell ref="V45:V50"/>
    <mergeCell ref="A39:A44"/>
    <mergeCell ref="B39:B44"/>
    <mergeCell ref="C39:C44"/>
    <mergeCell ref="D39:D44"/>
    <mergeCell ref="E39:E44"/>
    <mergeCell ref="R39:R44"/>
    <mergeCell ref="S27:S32"/>
    <mergeCell ref="V27:V32"/>
    <mergeCell ref="A33:A38"/>
    <mergeCell ref="B33:B38"/>
    <mergeCell ref="C33:C38"/>
    <mergeCell ref="D33:D38"/>
    <mergeCell ref="E33:E38"/>
    <mergeCell ref="R33:R38"/>
    <mergeCell ref="S33:S38"/>
    <mergeCell ref="V33:V38"/>
    <mergeCell ref="A27:A32"/>
    <mergeCell ref="B27:B32"/>
    <mergeCell ref="C27:C32"/>
    <mergeCell ref="D27:D32"/>
    <mergeCell ref="E27:E32"/>
    <mergeCell ref="R27:R32"/>
    <mergeCell ref="S15:S20"/>
    <mergeCell ref="V15:V20"/>
    <mergeCell ref="A21:A26"/>
    <mergeCell ref="B21:B26"/>
    <mergeCell ref="C21:C26"/>
    <mergeCell ref="D21:D26"/>
    <mergeCell ref="E21:E26"/>
    <mergeCell ref="R21:R26"/>
    <mergeCell ref="S21:S26"/>
    <mergeCell ref="V21:V26"/>
    <mergeCell ref="A15:A20"/>
    <mergeCell ref="B15:B20"/>
    <mergeCell ref="C15:C20"/>
    <mergeCell ref="D15:D20"/>
    <mergeCell ref="E15:E20"/>
    <mergeCell ref="R15:R20"/>
    <mergeCell ref="S3:S8"/>
    <mergeCell ref="V3:V8"/>
    <mergeCell ref="A9:A14"/>
    <mergeCell ref="B9:B14"/>
    <mergeCell ref="C9:C14"/>
    <mergeCell ref="D9:D14"/>
    <mergeCell ref="E9:E14"/>
    <mergeCell ref="R9:R14"/>
    <mergeCell ref="S9:S14"/>
    <mergeCell ref="V9:V14"/>
    <mergeCell ref="A3:A8"/>
    <mergeCell ref="B3:B8"/>
    <mergeCell ref="C3:C8"/>
    <mergeCell ref="D3:D8"/>
    <mergeCell ref="E3:E8"/>
    <mergeCell ref="R3:R8"/>
    <mergeCell ref="Q1:Q2"/>
    <mergeCell ref="R1:R2"/>
    <mergeCell ref="S1:S2"/>
    <mergeCell ref="T1:T2"/>
    <mergeCell ref="U1:U2"/>
    <mergeCell ref="V1:V2"/>
    <mergeCell ref="G1:G2"/>
    <mergeCell ref="H1:H2"/>
    <mergeCell ref="I1:I2"/>
    <mergeCell ref="J1:J2"/>
    <mergeCell ref="K1:O1"/>
    <mergeCell ref="P1:P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535FE-9FD1-44D1-9738-7DE24D853973}">
  <dimension ref="A1:AE85"/>
  <sheetViews>
    <sheetView topLeftCell="A59" workbookViewId="0">
      <selection activeCell="G69" sqref="G69:N78"/>
    </sheetView>
  </sheetViews>
  <sheetFormatPr defaultRowHeight="24" x14ac:dyDescent="0.25"/>
  <cols>
    <col min="1" max="1" width="18" style="2" customWidth="1"/>
    <col min="2" max="2" width="7.7109375" style="17" customWidth="1"/>
    <col min="3" max="3" width="13.42578125" style="55" customWidth="1"/>
    <col min="4" max="4" width="10.7109375" style="2" hidden="1" customWidth="1"/>
    <col min="5" max="5" width="16.7109375" style="16" customWidth="1"/>
    <col min="6" max="6" width="34.140625" style="3" customWidth="1"/>
    <col min="7" max="7" width="10.5703125" style="2" customWidth="1"/>
    <col min="8" max="8" width="11.7109375" style="2" customWidth="1"/>
    <col min="9" max="9" width="15.140625" style="2" customWidth="1"/>
    <col min="10" max="10" width="14.140625" style="51" customWidth="1"/>
    <col min="11" max="11" width="14.28515625" style="51" customWidth="1"/>
    <col min="12" max="12" width="14.140625" style="51" customWidth="1"/>
    <col min="13" max="13" width="11.85546875" style="51" customWidth="1"/>
    <col min="14" max="14" width="11.42578125" style="51" customWidth="1"/>
    <col min="15" max="15" width="20.85546875" style="2" hidden="1" customWidth="1"/>
    <col min="16" max="16" width="18.140625" style="2" hidden="1" customWidth="1"/>
    <col min="17" max="17" width="23.85546875" style="51" customWidth="1"/>
    <col min="18" max="18" width="18.85546875" style="2" hidden="1" customWidth="1"/>
    <col min="19" max="19" width="13" style="2" customWidth="1"/>
    <col min="20" max="16384" width="9.140625" style="2"/>
  </cols>
  <sheetData>
    <row r="1" spans="1:31" ht="27" customHeight="1" thickTop="1" thickBot="1" x14ac:dyDescent="0.3">
      <c r="A1" s="111" t="s">
        <v>37</v>
      </c>
      <c r="B1" s="109" t="s">
        <v>17</v>
      </c>
      <c r="C1" s="123" t="s">
        <v>0</v>
      </c>
      <c r="D1" s="86" t="s">
        <v>18</v>
      </c>
      <c r="E1" s="109" t="s">
        <v>19</v>
      </c>
      <c r="F1" s="86" t="s">
        <v>1</v>
      </c>
      <c r="G1" s="86" t="s">
        <v>12</v>
      </c>
      <c r="H1" s="86" t="s">
        <v>13</v>
      </c>
      <c r="I1" s="84" t="s">
        <v>11</v>
      </c>
      <c r="J1" s="113" t="s">
        <v>20</v>
      </c>
      <c r="K1" s="114"/>
      <c r="L1" s="114"/>
      <c r="M1" s="114"/>
      <c r="N1" s="115"/>
      <c r="O1" s="77" t="s">
        <v>36</v>
      </c>
      <c r="P1" s="80" t="s">
        <v>38</v>
      </c>
      <c r="Q1" s="78" t="s">
        <v>45</v>
      </c>
      <c r="R1" s="79" t="s">
        <v>39</v>
      </c>
      <c r="S1" s="1"/>
    </row>
    <row r="2" spans="1:31" ht="51" customHeight="1" thickTop="1" thickBot="1" x14ac:dyDescent="0.3">
      <c r="A2" s="112"/>
      <c r="B2" s="110"/>
      <c r="C2" s="124"/>
      <c r="D2" s="87"/>
      <c r="E2" s="110"/>
      <c r="F2" s="87"/>
      <c r="G2" s="87"/>
      <c r="H2" s="87"/>
      <c r="I2" s="85"/>
      <c r="J2" s="52" t="s">
        <v>3</v>
      </c>
      <c r="K2" s="53" t="s">
        <v>5</v>
      </c>
      <c r="L2" s="53" t="s">
        <v>9</v>
      </c>
      <c r="M2" s="53" t="s">
        <v>10</v>
      </c>
      <c r="N2" s="54" t="s">
        <v>15</v>
      </c>
      <c r="O2" s="77"/>
      <c r="P2" s="80"/>
      <c r="Q2" s="78"/>
      <c r="R2" s="79"/>
      <c r="S2" s="1"/>
    </row>
    <row r="3" spans="1:31" ht="18" thickTop="1" thickBot="1" x14ac:dyDescent="0.3">
      <c r="A3" s="88" t="s">
        <v>46</v>
      </c>
      <c r="B3" s="91">
        <v>6</v>
      </c>
      <c r="C3" s="117">
        <v>-0.5</v>
      </c>
      <c r="D3" s="97">
        <f>ABS(ATAN(C3/100))</f>
        <v>4.9999583339583225E-3</v>
      </c>
      <c r="E3" s="94">
        <v>1340</v>
      </c>
      <c r="F3" s="4" t="s">
        <v>2</v>
      </c>
      <c r="G3" s="5">
        <v>1100</v>
      </c>
      <c r="H3" s="6">
        <f>ROUNDUP((G3+TAN(D3)*40),0)</f>
        <v>1101</v>
      </c>
      <c r="I3" s="13">
        <v>2</v>
      </c>
      <c r="J3" s="27">
        <f>B3*H3*I3/1000</f>
        <v>13.212</v>
      </c>
      <c r="K3" s="28"/>
      <c r="L3" s="28"/>
      <c r="M3" s="28"/>
      <c r="N3" s="29"/>
      <c r="O3" s="2">
        <v>4.3899999999999997</v>
      </c>
      <c r="P3" s="2">
        <f>H3/1000*O3*I3</f>
        <v>9.6667799999999993</v>
      </c>
      <c r="Q3" s="76">
        <f>SUM(P3:P8)</f>
        <v>41.806851989575065</v>
      </c>
      <c r="R3" s="67">
        <f>B3*Q3</f>
        <v>250.84111193745039</v>
      </c>
    </row>
    <row r="4" spans="1:31" ht="18" thickTop="1" thickBot="1" x14ac:dyDescent="0.3">
      <c r="A4" s="89"/>
      <c r="B4" s="92"/>
      <c r="C4" s="118"/>
      <c r="D4" s="98"/>
      <c r="E4" s="95"/>
      <c r="F4" s="7" t="s">
        <v>4</v>
      </c>
      <c r="G4" s="8">
        <f>(E3-80)/COS(D3)</f>
        <v>1260.0157499015638</v>
      </c>
      <c r="H4" s="9">
        <f>ROUNDUP(G4+2*TAN(D3)*30,0)</f>
        <v>1261</v>
      </c>
      <c r="I4" s="14">
        <v>1</v>
      </c>
      <c r="J4" s="30"/>
      <c r="K4" s="31">
        <f>B3*H4*I4/1000</f>
        <v>7.5659999999999998</v>
      </c>
      <c r="L4" s="31"/>
      <c r="M4" s="31"/>
      <c r="N4" s="32"/>
      <c r="O4" s="2">
        <v>5.55</v>
      </c>
      <c r="P4" s="2">
        <f t="shared" ref="P4:P67" si="0">H4/1000*O4*I4</f>
        <v>6.9985499999999989</v>
      </c>
      <c r="Q4" s="76"/>
      <c r="R4" s="67"/>
    </row>
    <row r="5" spans="1:31" ht="18" thickTop="1" thickBot="1" x14ac:dyDescent="0.3">
      <c r="A5" s="89"/>
      <c r="B5" s="92"/>
      <c r="C5" s="118"/>
      <c r="D5" s="98"/>
      <c r="E5" s="95"/>
      <c r="F5" s="7" t="s">
        <v>8</v>
      </c>
      <c r="G5" s="8">
        <f>15/COS(D3)</f>
        <v>15.00018749882814</v>
      </c>
      <c r="H5" s="9">
        <f>ROUNDUP(G5+2*TAN(D3)*30,0)</f>
        <v>16</v>
      </c>
      <c r="I5" s="14">
        <v>2</v>
      </c>
      <c r="J5" s="30"/>
      <c r="K5" s="31">
        <f>B3*H5*I5/1000</f>
        <v>0.192</v>
      </c>
      <c r="L5" s="31"/>
      <c r="M5" s="31"/>
      <c r="N5" s="32"/>
      <c r="O5" s="2">
        <v>5.55</v>
      </c>
      <c r="P5" s="2">
        <f t="shared" si="0"/>
        <v>0.17760000000000001</v>
      </c>
      <c r="Q5" s="76"/>
      <c r="R5" s="67"/>
    </row>
    <row r="6" spans="1:31" ht="18" thickTop="1" thickBot="1" x14ac:dyDescent="0.3">
      <c r="A6" s="89"/>
      <c r="B6" s="92"/>
      <c r="C6" s="118"/>
      <c r="D6" s="98"/>
      <c r="E6" s="95"/>
      <c r="F6" s="7" t="s">
        <v>9</v>
      </c>
      <c r="G6" s="8">
        <f>(E3-80)/COS(D3)</f>
        <v>1260.0157499015638</v>
      </c>
      <c r="H6" s="9">
        <f>ROUNDUP((G6+TAN(D3)*20),0)</f>
        <v>1261</v>
      </c>
      <c r="I6" s="14">
        <v>2</v>
      </c>
      <c r="J6" s="30"/>
      <c r="K6" s="31"/>
      <c r="L6" s="31">
        <f>B3*H6*I6/1000</f>
        <v>15.132</v>
      </c>
      <c r="M6" s="31"/>
      <c r="N6" s="32"/>
      <c r="O6" s="2">
        <v>2.4169999999999998</v>
      </c>
      <c r="P6" s="2">
        <f t="shared" si="0"/>
        <v>6.0956739999999989</v>
      </c>
      <c r="Q6" s="76"/>
      <c r="R6" s="67"/>
    </row>
    <row r="7" spans="1:31" ht="18" thickTop="1" thickBot="1" x14ac:dyDescent="0.3">
      <c r="A7" s="89"/>
      <c r="B7" s="92"/>
      <c r="C7" s="118"/>
      <c r="D7" s="98"/>
      <c r="E7" s="95"/>
      <c r="F7" s="7" t="str">
        <f>"P5x30_VZDIALENOSŤ_PRVÉHO="&amp;ROUND((E3-80-(I7-1)*100)/2,0)&amp;"mm"</f>
        <v>P5x30_VZDIALENOSŤ_PRVÉHO=80mm</v>
      </c>
      <c r="G7" s="8">
        <f>1100-110-120-((60+8)/COS(D3))</f>
        <v>801.99915000531246</v>
      </c>
      <c r="H7" s="8">
        <f>G7</f>
        <v>801.99915000531246</v>
      </c>
      <c r="I7" s="14">
        <f>ROUNDUP((E3-80-100)/100,0)</f>
        <v>12</v>
      </c>
      <c r="J7" s="30"/>
      <c r="K7" s="31"/>
      <c r="L7" s="31"/>
      <c r="M7" s="31">
        <f>B3*H7*I7/1000</f>
        <v>57.743938800382502</v>
      </c>
      <c r="N7" s="32"/>
      <c r="O7" s="2">
        <f>0.005*0.03*7850</f>
        <v>1.1775</v>
      </c>
      <c r="P7" s="2">
        <f t="shared" si="0"/>
        <v>11.332247989575064</v>
      </c>
      <c r="Q7" s="76"/>
      <c r="R7" s="67"/>
    </row>
    <row r="8" spans="1:31" ht="18" thickTop="1" thickBot="1" x14ac:dyDescent="0.3">
      <c r="A8" s="90"/>
      <c r="B8" s="93"/>
      <c r="C8" s="119"/>
      <c r="D8" s="99"/>
      <c r="E8" s="96"/>
      <c r="F8" s="10" t="s">
        <v>14</v>
      </c>
      <c r="G8" s="11">
        <v>300</v>
      </c>
      <c r="H8" s="12">
        <v>300</v>
      </c>
      <c r="I8" s="15">
        <v>2</v>
      </c>
      <c r="J8" s="33"/>
      <c r="K8" s="34"/>
      <c r="L8" s="34"/>
      <c r="M8" s="34"/>
      <c r="N8" s="35">
        <f>B3*H8*I8/1000</f>
        <v>3.6</v>
      </c>
      <c r="O8" s="2">
        <f>0.01*0.16*7850</f>
        <v>12.56</v>
      </c>
      <c r="P8" s="2">
        <f t="shared" si="0"/>
        <v>7.5359999999999996</v>
      </c>
      <c r="Q8" s="76"/>
      <c r="R8" s="67"/>
    </row>
    <row r="9" spans="1:31" ht="18" customHeight="1" thickTop="1" thickBot="1" x14ac:dyDescent="0.3">
      <c r="A9" s="88" t="s">
        <v>47</v>
      </c>
      <c r="B9" s="91">
        <v>1</v>
      </c>
      <c r="C9" s="117">
        <v>-1.01</v>
      </c>
      <c r="D9" s="97">
        <f t="shared" ref="D9" si="1">ABS(ATAN(C9/100))</f>
        <v>1.0099656587352002E-2</v>
      </c>
      <c r="E9" s="94">
        <v>1340</v>
      </c>
      <c r="F9" s="4" t="s">
        <v>2</v>
      </c>
      <c r="G9" s="5">
        <v>1101</v>
      </c>
      <c r="H9" s="6">
        <f>ROUNDUP((G9+TAN(D9)*40),0)</f>
        <v>1102</v>
      </c>
      <c r="I9" s="13">
        <v>2</v>
      </c>
      <c r="J9" s="27">
        <f>B9*H9*I9/1000</f>
        <v>2.2040000000000002</v>
      </c>
      <c r="K9" s="28"/>
      <c r="L9" s="28"/>
      <c r="M9" s="28"/>
      <c r="N9" s="29"/>
      <c r="O9" s="2">
        <v>4.3899999999999997</v>
      </c>
      <c r="P9" s="2">
        <f t="shared" si="0"/>
        <v>9.6755600000000008</v>
      </c>
      <c r="Q9" s="76">
        <f t="shared" ref="Q9" si="2">SUM(P9:P14)</f>
        <v>41.815594993605558</v>
      </c>
      <c r="R9" s="67">
        <f>B9*Q9</f>
        <v>41.815594993605558</v>
      </c>
    </row>
    <row r="10" spans="1:31" ht="18" customHeight="1" thickTop="1" thickBot="1" x14ac:dyDescent="0.3">
      <c r="A10" s="89"/>
      <c r="B10" s="92"/>
      <c r="C10" s="118"/>
      <c r="D10" s="98"/>
      <c r="E10" s="95"/>
      <c r="F10" s="7" t="s">
        <v>4</v>
      </c>
      <c r="G10" s="8">
        <f>(E9-80)/COS(D9)</f>
        <v>1260.0642646611323</v>
      </c>
      <c r="H10" s="9">
        <f>ROUNDUP(G10+2*TAN(D9)*30,0)</f>
        <v>1261</v>
      </c>
      <c r="I10" s="14">
        <v>1</v>
      </c>
      <c r="J10" s="30"/>
      <c r="K10" s="31">
        <f>B9*H10*I10/1000</f>
        <v>1.2609999999999999</v>
      </c>
      <c r="L10" s="31"/>
      <c r="M10" s="31"/>
      <c r="N10" s="32"/>
      <c r="O10" s="2">
        <v>5.55</v>
      </c>
      <c r="P10" s="2">
        <f t="shared" si="0"/>
        <v>6.9985499999999989</v>
      </c>
      <c r="Q10" s="76"/>
      <c r="R10" s="67"/>
    </row>
    <row r="11" spans="1:31" ht="18" customHeight="1" thickTop="1" thickBot="1" x14ac:dyDescent="0.3">
      <c r="A11" s="89"/>
      <c r="B11" s="92"/>
      <c r="C11" s="118"/>
      <c r="D11" s="98"/>
      <c r="E11" s="95"/>
      <c r="F11" s="7" t="s">
        <v>8</v>
      </c>
      <c r="G11" s="8">
        <f>15/COS(D9)</f>
        <v>15.000765055489669</v>
      </c>
      <c r="H11" s="9">
        <f>ROUNDUP(G11+2*TAN(D9)*30,0)</f>
        <v>16</v>
      </c>
      <c r="I11" s="14">
        <v>2</v>
      </c>
      <c r="J11" s="30"/>
      <c r="K11" s="31">
        <f>B9*H11*I11/1000</f>
        <v>3.2000000000000001E-2</v>
      </c>
      <c r="L11" s="31"/>
      <c r="M11" s="31"/>
      <c r="N11" s="32"/>
      <c r="O11" s="2">
        <v>5.55</v>
      </c>
      <c r="P11" s="2">
        <f t="shared" si="0"/>
        <v>0.17760000000000001</v>
      </c>
      <c r="Q11" s="76"/>
      <c r="R11" s="67"/>
    </row>
    <row r="12" spans="1:31" ht="18" customHeight="1" thickTop="1" thickBot="1" x14ac:dyDescent="0.3">
      <c r="A12" s="89"/>
      <c r="B12" s="92"/>
      <c r="C12" s="118"/>
      <c r="D12" s="98"/>
      <c r="E12" s="95"/>
      <c r="F12" s="7" t="s">
        <v>9</v>
      </c>
      <c r="G12" s="8">
        <f>(E9-80)/COS(D9)</f>
        <v>1260.0642646611323</v>
      </c>
      <c r="H12" s="9">
        <f>ROUNDUP((G12+TAN(D9)*20),0)</f>
        <v>1261</v>
      </c>
      <c r="I12" s="14">
        <v>2</v>
      </c>
      <c r="J12" s="30"/>
      <c r="K12" s="31"/>
      <c r="L12" s="31">
        <f>B9*H12*I12/1000</f>
        <v>2.5219999999999998</v>
      </c>
      <c r="M12" s="31"/>
      <c r="N12" s="32"/>
      <c r="O12" s="2">
        <v>2.4169999999999998</v>
      </c>
      <c r="P12" s="2">
        <f t="shared" si="0"/>
        <v>6.0956739999999989</v>
      </c>
      <c r="Q12" s="76"/>
      <c r="R12" s="67"/>
    </row>
    <row r="13" spans="1:31" ht="18" customHeight="1" thickTop="1" thickBot="1" x14ac:dyDescent="0.3">
      <c r="A13" s="89"/>
      <c r="B13" s="92"/>
      <c r="C13" s="118"/>
      <c r="D13" s="98"/>
      <c r="E13" s="95"/>
      <c r="F13" s="7" t="str">
        <f>"P5x30_VZDIALENOSŤ_PRVÉHO="&amp;ROUND((E9-80-(I13-1)*100)/2,0)&amp;"mm"</f>
        <v>P5x30_VZDIALENOSŤ_PRVÉHO=80mm</v>
      </c>
      <c r="G13" s="8">
        <f>1100-110-120-((60+8)/COS(D9))</f>
        <v>801.99653174844684</v>
      </c>
      <c r="H13" s="8">
        <f t="shared" ref="H13" si="3">G13</f>
        <v>801.99653174844684</v>
      </c>
      <c r="I13" s="14">
        <f>ROUNDUP((E9-80-100)/100,0)</f>
        <v>12</v>
      </c>
      <c r="J13" s="30"/>
      <c r="K13" s="31"/>
      <c r="L13" s="31"/>
      <c r="M13" s="31">
        <f>B9*H13*I13/1000</f>
        <v>9.6239583809813638</v>
      </c>
      <c r="N13" s="32"/>
      <c r="O13" s="2">
        <f>0.005*0.03*7850</f>
        <v>1.1775</v>
      </c>
      <c r="P13" s="2">
        <f t="shared" si="0"/>
        <v>11.332210993605553</v>
      </c>
      <c r="Q13" s="76"/>
      <c r="R13" s="67"/>
    </row>
    <row r="14" spans="1:31" ht="18" customHeight="1" thickTop="1" thickBot="1" x14ac:dyDescent="0.3">
      <c r="A14" s="90"/>
      <c r="B14" s="93"/>
      <c r="C14" s="119"/>
      <c r="D14" s="99"/>
      <c r="E14" s="96"/>
      <c r="F14" s="10" t="s">
        <v>14</v>
      </c>
      <c r="G14" s="11">
        <v>300</v>
      </c>
      <c r="H14" s="12">
        <v>300</v>
      </c>
      <c r="I14" s="15">
        <v>2</v>
      </c>
      <c r="J14" s="33"/>
      <c r="K14" s="34"/>
      <c r="L14" s="34"/>
      <c r="M14" s="34"/>
      <c r="N14" s="35">
        <f>B9*H14*I14/1000</f>
        <v>0.6</v>
      </c>
      <c r="O14" s="2">
        <f>0.01*0.16*7850</f>
        <v>12.56</v>
      </c>
      <c r="P14" s="2">
        <f t="shared" si="0"/>
        <v>7.5359999999999996</v>
      </c>
      <c r="Q14" s="76"/>
      <c r="R14" s="67"/>
    </row>
    <row r="15" spans="1:31" ht="18" customHeight="1" thickTop="1" thickBot="1" x14ac:dyDescent="0.3">
      <c r="A15" s="88" t="s">
        <v>48</v>
      </c>
      <c r="B15" s="91">
        <v>3</v>
      </c>
      <c r="C15" s="117">
        <v>-1.68</v>
      </c>
      <c r="D15" s="97">
        <f t="shared" ref="D15" si="4">ABS(ATAN(C15/100))</f>
        <v>1.6798419723601694E-2</v>
      </c>
      <c r="E15" s="94">
        <v>1340</v>
      </c>
      <c r="F15" s="4" t="s">
        <v>2</v>
      </c>
      <c r="G15" s="5">
        <v>1102</v>
      </c>
      <c r="H15" s="6">
        <f>ROUNDUP((G15+TAN(D15)*40),0)</f>
        <v>1103</v>
      </c>
      <c r="I15" s="13">
        <v>2</v>
      </c>
      <c r="J15" s="27">
        <f>B15*H15*I15/1000</f>
        <v>6.6180000000000003</v>
      </c>
      <c r="K15" s="28"/>
      <c r="L15" s="28"/>
      <c r="M15" s="28"/>
      <c r="N15" s="29"/>
      <c r="O15" s="2">
        <v>4.3899999999999997</v>
      </c>
      <c r="P15" s="2">
        <f t="shared" si="0"/>
        <v>9.6843399999999988</v>
      </c>
      <c r="Q15" s="76">
        <f t="shared" ref="Q15" si="5">SUM(P15:P20)</f>
        <v>41.840938415825349</v>
      </c>
      <c r="R15" s="67">
        <f>B15*Q15</f>
        <v>125.52281524747605</v>
      </c>
      <c r="W15" s="3" t="s">
        <v>6</v>
      </c>
      <c r="AA15" s="2">
        <v>4.3899999999999997</v>
      </c>
      <c r="AB15" s="2">
        <v>5.55</v>
      </c>
      <c r="AC15" s="2">
        <v>2.4169999999999998</v>
      </c>
      <c r="AD15" s="2">
        <f>0.005*0.03*7850</f>
        <v>1.1775</v>
      </c>
      <c r="AE15" s="2">
        <f>0.01*0.16*7850</f>
        <v>12.56</v>
      </c>
    </row>
    <row r="16" spans="1:31" ht="18" customHeight="1" thickTop="1" thickBot="1" x14ac:dyDescent="0.3">
      <c r="A16" s="89"/>
      <c r="B16" s="92"/>
      <c r="C16" s="118"/>
      <c r="D16" s="98"/>
      <c r="E16" s="95"/>
      <c r="F16" s="7" t="s">
        <v>4</v>
      </c>
      <c r="G16" s="8">
        <f>(E15-80)/COS(D15)</f>
        <v>1260.1777986554118</v>
      </c>
      <c r="H16" s="9">
        <f>ROUNDUP(G16+2*TAN(D15)*30,0)</f>
        <v>1262</v>
      </c>
      <c r="I16" s="14">
        <v>1</v>
      </c>
      <c r="J16" s="30"/>
      <c r="K16" s="31">
        <f>B15*H16*I16/1000</f>
        <v>3.786</v>
      </c>
      <c r="L16" s="31"/>
      <c r="M16" s="31"/>
      <c r="N16" s="32"/>
      <c r="O16" s="2">
        <v>5.55</v>
      </c>
      <c r="P16" s="2">
        <f t="shared" si="0"/>
        <v>7.0041000000000002</v>
      </c>
      <c r="Q16" s="76"/>
      <c r="R16" s="67"/>
      <c r="W16" s="3" t="s">
        <v>7</v>
      </c>
      <c r="AA16" s="2">
        <v>0.15</v>
      </c>
      <c r="AB16" s="2">
        <v>0.189</v>
      </c>
      <c r="AC16" s="2">
        <v>0.15479999999999999</v>
      </c>
      <c r="AD16" s="2">
        <f>2*0.005+2*0.03</f>
        <v>6.9999999999999993E-2</v>
      </c>
      <c r="AE16" s="2">
        <f>0.16+2*0.01+10*0.16*0.01</f>
        <v>0.19600000000000001</v>
      </c>
    </row>
    <row r="17" spans="1:18" ht="18" customHeight="1" thickTop="1" thickBot="1" x14ac:dyDescent="0.3">
      <c r="A17" s="89"/>
      <c r="B17" s="92"/>
      <c r="C17" s="118"/>
      <c r="D17" s="98"/>
      <c r="E17" s="95"/>
      <c r="F17" s="7" t="s">
        <v>8</v>
      </c>
      <c r="G17" s="8">
        <f>15/COS(D15)</f>
        <v>15.002116650659666</v>
      </c>
      <c r="H17" s="9">
        <f>ROUNDUP(G17+2*TAN(D15)*30,0)</f>
        <v>17</v>
      </c>
      <c r="I17" s="14">
        <v>2</v>
      </c>
      <c r="J17" s="30"/>
      <c r="K17" s="31">
        <f>B15*H17*I17/1000</f>
        <v>0.10199999999999999</v>
      </c>
      <c r="L17" s="31"/>
      <c r="M17" s="31"/>
      <c r="N17" s="32"/>
      <c r="O17" s="2">
        <v>5.55</v>
      </c>
      <c r="P17" s="2">
        <f t="shared" si="0"/>
        <v>0.18870000000000001</v>
      </c>
      <c r="Q17" s="76"/>
      <c r="R17" s="67"/>
    </row>
    <row r="18" spans="1:18" ht="18" customHeight="1" thickTop="1" thickBot="1" x14ac:dyDescent="0.3">
      <c r="A18" s="89"/>
      <c r="B18" s="92"/>
      <c r="C18" s="118"/>
      <c r="D18" s="98"/>
      <c r="E18" s="95"/>
      <c r="F18" s="7" t="s">
        <v>9</v>
      </c>
      <c r="G18" s="8">
        <f>(E15-80)/COS(D15)</f>
        <v>1260.1777986554118</v>
      </c>
      <c r="H18" s="9">
        <f>ROUNDUP((G18+TAN(D15)*20),0)</f>
        <v>1261</v>
      </c>
      <c r="I18" s="14">
        <v>2</v>
      </c>
      <c r="J18" s="30"/>
      <c r="K18" s="31"/>
      <c r="L18" s="31">
        <f>B15*H18*I18/1000</f>
        <v>7.5659999999999998</v>
      </c>
      <c r="M18" s="31"/>
      <c r="N18" s="32"/>
      <c r="O18" s="2">
        <v>2.4169999999999998</v>
      </c>
      <c r="P18" s="2">
        <f t="shared" si="0"/>
        <v>6.0956739999999989</v>
      </c>
      <c r="Q18" s="76"/>
      <c r="R18" s="67"/>
    </row>
    <row r="19" spans="1:18" ht="18" customHeight="1" thickTop="1" thickBot="1" x14ac:dyDescent="0.3">
      <c r="A19" s="89"/>
      <c r="B19" s="92"/>
      <c r="C19" s="118"/>
      <c r="D19" s="98"/>
      <c r="E19" s="95"/>
      <c r="F19" s="7" t="str">
        <f>"P5x30_VZDIALENOSŤ_PRVÉHO="&amp;ROUND((E15-80-(I19-1)*100)/2,0)&amp;"mm"</f>
        <v>P5x30_VZDIALENOSŤ_PRVÉHO=80mm</v>
      </c>
      <c r="G19" s="8">
        <f>1100-110-120-((60+8)/COS(D15))</f>
        <v>801.99040451700955</v>
      </c>
      <c r="H19" s="8">
        <f t="shared" ref="H19" si="6">G19</f>
        <v>801.99040451700955</v>
      </c>
      <c r="I19" s="14">
        <f>ROUNDUP((E15-80-100)/100,0)</f>
        <v>12</v>
      </c>
      <c r="J19" s="30"/>
      <c r="K19" s="31"/>
      <c r="L19" s="31"/>
      <c r="M19" s="31">
        <f>B15*H19*I19/1000</f>
        <v>28.871654562612342</v>
      </c>
      <c r="N19" s="32"/>
      <c r="O19" s="2">
        <f>0.005*0.03*7850</f>
        <v>1.1775</v>
      </c>
      <c r="P19" s="2">
        <f t="shared" si="0"/>
        <v>11.332124415825344</v>
      </c>
      <c r="Q19" s="76"/>
      <c r="R19" s="67"/>
    </row>
    <row r="20" spans="1:18" ht="18" customHeight="1" thickTop="1" thickBot="1" x14ac:dyDescent="0.3">
      <c r="A20" s="90"/>
      <c r="B20" s="93"/>
      <c r="C20" s="119"/>
      <c r="D20" s="99"/>
      <c r="E20" s="96"/>
      <c r="F20" s="10" t="s">
        <v>14</v>
      </c>
      <c r="G20" s="11">
        <v>300</v>
      </c>
      <c r="H20" s="12">
        <v>300</v>
      </c>
      <c r="I20" s="15">
        <v>2</v>
      </c>
      <c r="J20" s="33"/>
      <c r="K20" s="34"/>
      <c r="L20" s="34"/>
      <c r="M20" s="34"/>
      <c r="N20" s="35">
        <f>B15*H20*I20/1000</f>
        <v>1.8</v>
      </c>
      <c r="O20" s="2">
        <f>0.01*0.16*7850</f>
        <v>12.56</v>
      </c>
      <c r="P20" s="2">
        <f t="shared" si="0"/>
        <v>7.5359999999999996</v>
      </c>
      <c r="Q20" s="76"/>
      <c r="R20" s="67"/>
    </row>
    <row r="21" spans="1:18" ht="18" customHeight="1" thickTop="1" thickBot="1" x14ac:dyDescent="0.3">
      <c r="A21" s="88" t="s">
        <v>49</v>
      </c>
      <c r="B21" s="91">
        <v>5</v>
      </c>
      <c r="C21" s="117">
        <v>-1.68</v>
      </c>
      <c r="D21" s="97">
        <f t="shared" ref="D21" si="7">ABS(ATAN(C21/100))</f>
        <v>1.6798419723601694E-2</v>
      </c>
      <c r="E21" s="94">
        <v>1340</v>
      </c>
      <c r="F21" s="4" t="s">
        <v>2</v>
      </c>
      <c r="G21" s="5">
        <v>1103</v>
      </c>
      <c r="H21" s="6">
        <f>ROUNDUP((G21+TAN(D21)*40),0)</f>
        <v>1104</v>
      </c>
      <c r="I21" s="13">
        <v>2</v>
      </c>
      <c r="J21" s="27">
        <f>B21*H21*I21/1000</f>
        <v>11.04</v>
      </c>
      <c r="K21" s="28"/>
      <c r="L21" s="28"/>
      <c r="M21" s="28"/>
      <c r="N21" s="29"/>
      <c r="O21" s="2">
        <v>4.3899999999999997</v>
      </c>
      <c r="P21" s="2">
        <f t="shared" si="0"/>
        <v>9.6931200000000004</v>
      </c>
      <c r="Q21" s="76">
        <f t="shared" ref="Q21" si="8">SUM(P21:P26)</f>
        <v>41.84971841582535</v>
      </c>
      <c r="R21" s="67">
        <f>B21*Q21</f>
        <v>209.24859207912675</v>
      </c>
    </row>
    <row r="22" spans="1:18" ht="18" customHeight="1" thickTop="1" thickBot="1" x14ac:dyDescent="0.3">
      <c r="A22" s="89"/>
      <c r="B22" s="92"/>
      <c r="C22" s="118"/>
      <c r="D22" s="98"/>
      <c r="E22" s="95"/>
      <c r="F22" s="7" t="s">
        <v>4</v>
      </c>
      <c r="G22" s="8">
        <f>(E21-80)/COS(D21)</f>
        <v>1260.1777986554118</v>
      </c>
      <c r="H22" s="9">
        <f>ROUNDUP(G22+2*TAN(D21)*30,0)</f>
        <v>1262</v>
      </c>
      <c r="I22" s="14">
        <v>1</v>
      </c>
      <c r="J22" s="30"/>
      <c r="K22" s="31">
        <f>B21*H22*I22/1000</f>
        <v>6.31</v>
      </c>
      <c r="L22" s="31"/>
      <c r="M22" s="31"/>
      <c r="N22" s="32"/>
      <c r="O22" s="2">
        <v>5.55</v>
      </c>
      <c r="P22" s="2">
        <f t="shared" si="0"/>
        <v>7.0041000000000002</v>
      </c>
      <c r="Q22" s="76"/>
      <c r="R22" s="67"/>
    </row>
    <row r="23" spans="1:18" ht="18" customHeight="1" thickTop="1" thickBot="1" x14ac:dyDescent="0.3">
      <c r="A23" s="89"/>
      <c r="B23" s="92"/>
      <c r="C23" s="118"/>
      <c r="D23" s="98"/>
      <c r="E23" s="95"/>
      <c r="F23" s="7" t="s">
        <v>8</v>
      </c>
      <c r="G23" s="8">
        <f>15/COS(D21)</f>
        <v>15.002116650659666</v>
      </c>
      <c r="H23" s="9">
        <f>ROUNDUP(G23+2*TAN(D21)*30,0)</f>
        <v>17</v>
      </c>
      <c r="I23" s="14">
        <v>2</v>
      </c>
      <c r="J23" s="30"/>
      <c r="K23" s="31">
        <f>B21*H23*I23/1000</f>
        <v>0.17</v>
      </c>
      <c r="L23" s="31"/>
      <c r="M23" s="31"/>
      <c r="N23" s="32"/>
      <c r="O23" s="2">
        <v>5.55</v>
      </c>
      <c r="P23" s="2">
        <f t="shared" si="0"/>
        <v>0.18870000000000001</v>
      </c>
      <c r="Q23" s="76"/>
      <c r="R23" s="67"/>
    </row>
    <row r="24" spans="1:18" ht="18" customHeight="1" thickTop="1" thickBot="1" x14ac:dyDescent="0.3">
      <c r="A24" s="89"/>
      <c r="B24" s="92"/>
      <c r="C24" s="118"/>
      <c r="D24" s="98"/>
      <c r="E24" s="95"/>
      <c r="F24" s="7" t="s">
        <v>9</v>
      </c>
      <c r="G24" s="8">
        <f>(E21-80)/COS(D21)</f>
        <v>1260.1777986554118</v>
      </c>
      <c r="H24" s="9">
        <f>ROUNDUP((G24+TAN(D21)*20),0)</f>
        <v>1261</v>
      </c>
      <c r="I24" s="14">
        <v>2</v>
      </c>
      <c r="J24" s="30"/>
      <c r="K24" s="31"/>
      <c r="L24" s="31">
        <f>B21*H24*I24/1000</f>
        <v>12.61</v>
      </c>
      <c r="M24" s="31"/>
      <c r="N24" s="32"/>
      <c r="O24" s="2">
        <v>2.4169999999999998</v>
      </c>
      <c r="P24" s="2">
        <f t="shared" si="0"/>
        <v>6.0956739999999989</v>
      </c>
      <c r="Q24" s="76"/>
      <c r="R24" s="67"/>
    </row>
    <row r="25" spans="1:18" ht="18" customHeight="1" thickTop="1" thickBot="1" x14ac:dyDescent="0.3">
      <c r="A25" s="89"/>
      <c r="B25" s="92"/>
      <c r="C25" s="118"/>
      <c r="D25" s="98"/>
      <c r="E25" s="95"/>
      <c r="F25" s="7" t="str">
        <f>"P5x30_VZDIALENOSŤ_PRVÉHO="&amp;ROUND((E21-80-(I25-1)*100)/2,0)&amp;"mm"</f>
        <v>P5x30_VZDIALENOSŤ_PRVÉHO=80mm</v>
      </c>
      <c r="G25" s="8">
        <f>1100-110-120-((60+8)/COS(D21))</f>
        <v>801.99040451700955</v>
      </c>
      <c r="H25" s="8">
        <f t="shared" ref="H25" si="9">G25</f>
        <v>801.99040451700955</v>
      </c>
      <c r="I25" s="14">
        <f>ROUNDUP((E21-80-100)/100,0)</f>
        <v>12</v>
      </c>
      <c r="J25" s="30"/>
      <c r="K25" s="31"/>
      <c r="L25" s="31"/>
      <c r="M25" s="31">
        <f>B21*H25*I25/1000</f>
        <v>48.11942427102057</v>
      </c>
      <c r="N25" s="32"/>
      <c r="O25" s="2">
        <f>0.005*0.03*7850</f>
        <v>1.1775</v>
      </c>
      <c r="P25" s="2">
        <f t="shared" si="0"/>
        <v>11.332124415825344</v>
      </c>
      <c r="Q25" s="76"/>
      <c r="R25" s="67"/>
    </row>
    <row r="26" spans="1:18" ht="18" customHeight="1" thickTop="1" thickBot="1" x14ac:dyDescent="0.3">
      <c r="A26" s="90"/>
      <c r="B26" s="93"/>
      <c r="C26" s="119"/>
      <c r="D26" s="99"/>
      <c r="E26" s="96"/>
      <c r="F26" s="10" t="s">
        <v>14</v>
      </c>
      <c r="G26" s="11">
        <v>300</v>
      </c>
      <c r="H26" s="12">
        <v>300</v>
      </c>
      <c r="I26" s="15">
        <v>2</v>
      </c>
      <c r="J26" s="33"/>
      <c r="K26" s="34"/>
      <c r="L26" s="34"/>
      <c r="M26" s="34"/>
      <c r="N26" s="35">
        <f>B21*H26*I26/1000</f>
        <v>3</v>
      </c>
      <c r="O26" s="2">
        <f>0.01*0.16*7850</f>
        <v>12.56</v>
      </c>
      <c r="P26" s="2">
        <f t="shared" si="0"/>
        <v>7.5359999999999996</v>
      </c>
      <c r="Q26" s="76"/>
      <c r="R26" s="67"/>
    </row>
    <row r="27" spans="1:18" ht="18" customHeight="1" thickTop="1" thickBot="1" x14ac:dyDescent="0.3">
      <c r="A27" s="88" t="s">
        <v>50</v>
      </c>
      <c r="B27" s="100">
        <v>1</v>
      </c>
      <c r="C27" s="120">
        <v>-2.39</v>
      </c>
      <c r="D27" s="106">
        <f t="shared" ref="D27" si="10">ABS(ATAN(C27/100))</f>
        <v>2.389545091931981E-2</v>
      </c>
      <c r="E27" s="103">
        <v>1340</v>
      </c>
      <c r="F27" s="4" t="s">
        <v>2</v>
      </c>
      <c r="G27" s="18">
        <v>1101</v>
      </c>
      <c r="H27" s="19">
        <f>ROUNDUP((G27+TAN(D27)*40),0)</f>
        <v>1102</v>
      </c>
      <c r="I27" s="20">
        <v>2</v>
      </c>
      <c r="J27" s="36">
        <f>B27*H27*I27/1000</f>
        <v>2.2040000000000002</v>
      </c>
      <c r="K27" s="37"/>
      <c r="L27" s="37"/>
      <c r="M27" s="37"/>
      <c r="N27" s="38"/>
      <c r="O27" s="2">
        <v>4.3899999999999997</v>
      </c>
      <c r="P27" s="2">
        <f t="shared" si="0"/>
        <v>9.6755600000000008</v>
      </c>
      <c r="Q27" s="76">
        <f t="shared" ref="Q27" si="11">SUM(P27:P32)</f>
        <v>41.832019618468578</v>
      </c>
      <c r="R27" s="67">
        <f>B27*Q27</f>
        <v>41.832019618468578</v>
      </c>
    </row>
    <row r="28" spans="1:18" ht="16.5" customHeight="1" thickTop="1" thickBot="1" x14ac:dyDescent="0.3">
      <c r="A28" s="89"/>
      <c r="B28" s="101"/>
      <c r="C28" s="121"/>
      <c r="D28" s="107"/>
      <c r="E28" s="104"/>
      <c r="F28" s="7" t="s">
        <v>4</v>
      </c>
      <c r="G28" s="21">
        <f>(E27-80)/COS(D27)</f>
        <v>1260.3598109254356</v>
      </c>
      <c r="H28" s="22">
        <f>ROUNDUP(G28+2*TAN(D27)*30,0)</f>
        <v>1262</v>
      </c>
      <c r="I28" s="23">
        <v>1</v>
      </c>
      <c r="J28" s="39"/>
      <c r="K28" s="40">
        <f>B27*H28*I28/1000</f>
        <v>1.262</v>
      </c>
      <c r="L28" s="40"/>
      <c r="M28" s="40"/>
      <c r="N28" s="41"/>
      <c r="O28" s="2">
        <v>5.55</v>
      </c>
      <c r="P28" s="2">
        <f t="shared" si="0"/>
        <v>7.0041000000000002</v>
      </c>
      <c r="Q28" s="76"/>
      <c r="R28" s="67"/>
    </row>
    <row r="29" spans="1:18" ht="16.5" customHeight="1" thickTop="1" thickBot="1" x14ac:dyDescent="0.3">
      <c r="A29" s="89"/>
      <c r="B29" s="101"/>
      <c r="C29" s="121"/>
      <c r="D29" s="107"/>
      <c r="E29" s="104"/>
      <c r="F29" s="7" t="s">
        <v>8</v>
      </c>
      <c r="G29" s="21">
        <f>15/COS(D27)</f>
        <v>15.004283463398043</v>
      </c>
      <c r="H29" s="22">
        <f>ROUNDUP(G29+2*TAN(D27)*30,0)</f>
        <v>17</v>
      </c>
      <c r="I29" s="23">
        <v>2</v>
      </c>
      <c r="J29" s="39"/>
      <c r="K29" s="40">
        <f>B27*H29*I29/1000</f>
        <v>3.4000000000000002E-2</v>
      </c>
      <c r="L29" s="40"/>
      <c r="M29" s="40"/>
      <c r="N29" s="41"/>
      <c r="O29" s="2">
        <v>5.55</v>
      </c>
      <c r="P29" s="2">
        <f t="shared" si="0"/>
        <v>0.18870000000000001</v>
      </c>
      <c r="Q29" s="76"/>
      <c r="R29" s="67"/>
    </row>
    <row r="30" spans="1:18" ht="18" customHeight="1" thickTop="1" thickBot="1" x14ac:dyDescent="0.3">
      <c r="A30" s="89"/>
      <c r="B30" s="101"/>
      <c r="C30" s="121"/>
      <c r="D30" s="107"/>
      <c r="E30" s="104"/>
      <c r="F30" s="7" t="s">
        <v>9</v>
      </c>
      <c r="G30" s="21">
        <f>(E27-80)/COS(D27)</f>
        <v>1260.3598109254356</v>
      </c>
      <c r="H30" s="22">
        <f>ROUNDUP((G30+TAN(D27)*20),0)</f>
        <v>1261</v>
      </c>
      <c r="I30" s="23">
        <v>2</v>
      </c>
      <c r="J30" s="39"/>
      <c r="K30" s="40"/>
      <c r="L30" s="40">
        <f>B27*H30*I30/1000</f>
        <v>2.5219999999999998</v>
      </c>
      <c r="M30" s="40"/>
      <c r="N30" s="41"/>
      <c r="O30" s="2">
        <v>2.4169999999999998</v>
      </c>
      <c r="P30" s="2">
        <f t="shared" si="0"/>
        <v>6.0956739999999989</v>
      </c>
      <c r="Q30" s="76"/>
      <c r="R30" s="67"/>
    </row>
    <row r="31" spans="1:18" ht="18" customHeight="1" thickTop="1" thickBot="1" x14ac:dyDescent="0.3">
      <c r="A31" s="89"/>
      <c r="B31" s="101"/>
      <c r="C31" s="121"/>
      <c r="D31" s="107"/>
      <c r="E31" s="104"/>
      <c r="F31" s="7" t="str">
        <f>"P5x30_VZDIALENOSŤ_PRVÉHO="&amp;ROUND((E27-80-(I31-1)*100)/2,0)&amp;"mm"</f>
        <v>P5x30_VZDIALENOSŤ_PRVÉHO=80mm</v>
      </c>
      <c r="G31" s="8">
        <f>1100-110-120-((60+8)/COS(D27))</f>
        <v>801.98058163259554</v>
      </c>
      <c r="H31" s="21">
        <f>G31</f>
        <v>801.98058163259554</v>
      </c>
      <c r="I31" s="14">
        <f>ROUNDUP((E27-80-100)/100,0)</f>
        <v>12</v>
      </c>
      <c r="J31" s="39"/>
      <c r="K31" s="40"/>
      <c r="L31" s="40"/>
      <c r="M31" s="40">
        <f>B27*H31*I31/1000</f>
        <v>9.6237669795911458</v>
      </c>
      <c r="N31" s="41"/>
      <c r="O31" s="2">
        <f>0.005*0.03*7850</f>
        <v>1.1775</v>
      </c>
      <c r="P31" s="2">
        <f t="shared" si="0"/>
        <v>11.331985618468575</v>
      </c>
      <c r="Q31" s="76"/>
      <c r="R31" s="67"/>
    </row>
    <row r="32" spans="1:18" ht="18" customHeight="1" thickTop="1" thickBot="1" x14ac:dyDescent="0.3">
      <c r="A32" s="90"/>
      <c r="B32" s="102"/>
      <c r="C32" s="122"/>
      <c r="D32" s="108"/>
      <c r="E32" s="105"/>
      <c r="F32" s="10" t="s">
        <v>14</v>
      </c>
      <c r="G32" s="24">
        <v>1902</v>
      </c>
      <c r="H32" s="25">
        <v>300</v>
      </c>
      <c r="I32" s="26">
        <v>2</v>
      </c>
      <c r="J32" s="42"/>
      <c r="K32" s="43"/>
      <c r="L32" s="43"/>
      <c r="M32" s="43"/>
      <c r="N32" s="44">
        <f>B27*H32*I32/1000</f>
        <v>0.6</v>
      </c>
      <c r="O32" s="2">
        <f>0.01*0.16*7850</f>
        <v>12.56</v>
      </c>
      <c r="P32" s="2">
        <f t="shared" si="0"/>
        <v>7.5359999999999996</v>
      </c>
      <c r="Q32" s="76"/>
      <c r="R32" s="67"/>
    </row>
    <row r="33" spans="1:18" ht="18" customHeight="1" thickTop="1" thickBot="1" x14ac:dyDescent="0.3">
      <c r="A33" s="88" t="s">
        <v>51</v>
      </c>
      <c r="B33" s="91">
        <v>1</v>
      </c>
      <c r="C33" s="117">
        <v>-3.1</v>
      </c>
      <c r="D33" s="97">
        <f t="shared" ref="D33" si="12">ABS(ATAN(C33/100))</f>
        <v>3.0990075388569429E-2</v>
      </c>
      <c r="E33" s="94">
        <v>1340</v>
      </c>
      <c r="F33" s="4" t="s">
        <v>2</v>
      </c>
      <c r="G33" s="5">
        <v>2703</v>
      </c>
      <c r="H33" s="6">
        <f>ROUNDUP((G33+TAN(D33)*40),0)</f>
        <v>2705</v>
      </c>
      <c r="I33" s="13">
        <v>2</v>
      </c>
      <c r="J33" s="27">
        <f>B33*H33*I33/1000</f>
        <v>5.41</v>
      </c>
      <c r="K33" s="28"/>
      <c r="L33" s="28"/>
      <c r="M33" s="28"/>
      <c r="N33" s="29"/>
      <c r="O33" s="2">
        <v>4.3899999999999997</v>
      </c>
      <c r="P33" s="2">
        <f t="shared" si="0"/>
        <v>23.7499</v>
      </c>
      <c r="Q33" s="76">
        <f t="shared" ref="Q33" si="13">SUM(P33:P38)</f>
        <v>55.916556427246228</v>
      </c>
      <c r="R33" s="67">
        <f>B33*Q33</f>
        <v>55.916556427246228</v>
      </c>
    </row>
    <row r="34" spans="1:18" ht="18" customHeight="1" thickTop="1" thickBot="1" x14ac:dyDescent="0.3">
      <c r="A34" s="89"/>
      <c r="B34" s="92"/>
      <c r="C34" s="118"/>
      <c r="D34" s="98"/>
      <c r="E34" s="95"/>
      <c r="F34" s="7" t="s">
        <v>4</v>
      </c>
      <c r="G34" s="8">
        <f>(E33-80)/COS(D33)</f>
        <v>1260.6052846152913</v>
      </c>
      <c r="H34" s="9">
        <f>ROUNDUP(G34+2*TAN(D33)*30,0)</f>
        <v>1263</v>
      </c>
      <c r="I34" s="14">
        <v>1</v>
      </c>
      <c r="J34" s="30"/>
      <c r="K34" s="31">
        <f>B33*H34*I34/1000</f>
        <v>1.2629999999999999</v>
      </c>
      <c r="L34" s="31"/>
      <c r="M34" s="31"/>
      <c r="N34" s="32"/>
      <c r="O34" s="2">
        <v>5.55</v>
      </c>
      <c r="P34" s="2">
        <f t="shared" si="0"/>
        <v>7.0096499999999988</v>
      </c>
      <c r="Q34" s="76"/>
      <c r="R34" s="67"/>
    </row>
    <row r="35" spans="1:18" ht="18" customHeight="1" thickTop="1" thickBot="1" x14ac:dyDescent="0.3">
      <c r="A35" s="89"/>
      <c r="B35" s="92"/>
      <c r="C35" s="118"/>
      <c r="D35" s="98"/>
      <c r="E35" s="95"/>
      <c r="F35" s="7" t="s">
        <v>8</v>
      </c>
      <c r="G35" s="8">
        <f>15/COS(D33)</f>
        <v>15.00720576922966</v>
      </c>
      <c r="H35" s="9">
        <f>ROUNDUP(G35+2*TAN(D33)*30,0)</f>
        <v>17</v>
      </c>
      <c r="I35" s="14">
        <v>2</v>
      </c>
      <c r="J35" s="30"/>
      <c r="K35" s="31">
        <f>B33*H35*I35/1000</f>
        <v>3.4000000000000002E-2</v>
      </c>
      <c r="L35" s="31"/>
      <c r="M35" s="31"/>
      <c r="N35" s="32"/>
      <c r="O35" s="2">
        <v>5.55</v>
      </c>
      <c r="P35" s="2">
        <f t="shared" si="0"/>
        <v>0.18870000000000001</v>
      </c>
      <c r="Q35" s="76"/>
      <c r="R35" s="67"/>
    </row>
    <row r="36" spans="1:18" ht="18" customHeight="1" thickTop="1" thickBot="1" x14ac:dyDescent="0.3">
      <c r="A36" s="89"/>
      <c r="B36" s="92"/>
      <c r="C36" s="118"/>
      <c r="D36" s="98"/>
      <c r="E36" s="95"/>
      <c r="F36" s="7" t="s">
        <v>9</v>
      </c>
      <c r="G36" s="8">
        <f>(E33-80)/COS(D33)</f>
        <v>1260.6052846152913</v>
      </c>
      <c r="H36" s="9">
        <f>ROUNDUP((G36+TAN(D33)*20),0)</f>
        <v>1262</v>
      </c>
      <c r="I36" s="14">
        <v>2</v>
      </c>
      <c r="J36" s="30"/>
      <c r="K36" s="31"/>
      <c r="L36" s="31">
        <f>B33*H36*I36/1000</f>
        <v>2.524</v>
      </c>
      <c r="M36" s="31"/>
      <c r="N36" s="32"/>
      <c r="O36" s="2">
        <v>2.4169999999999998</v>
      </c>
      <c r="P36" s="2">
        <f t="shared" si="0"/>
        <v>6.1005079999999996</v>
      </c>
      <c r="Q36" s="76"/>
      <c r="R36" s="67"/>
    </row>
    <row r="37" spans="1:18" ht="18" customHeight="1" thickTop="1" thickBot="1" x14ac:dyDescent="0.3">
      <c r="A37" s="89"/>
      <c r="B37" s="92"/>
      <c r="C37" s="118"/>
      <c r="D37" s="98"/>
      <c r="E37" s="95"/>
      <c r="F37" s="7" t="str">
        <f>"P5x30_VZDIALENOSŤ_PRVÉHO="&amp;ROUND((E33-80-(I37-1)*100)/2,0)&amp;"mm"</f>
        <v>P5x30_VZDIALENOSŤ_PRVÉHO=80mm</v>
      </c>
      <c r="G37" s="8">
        <f>1100-110-120-((60+8)/COS(D33))</f>
        <v>801.96733384615891</v>
      </c>
      <c r="H37" s="8">
        <f t="shared" ref="H37" si="14">G37</f>
        <v>801.96733384615891</v>
      </c>
      <c r="I37" s="14">
        <f>ROUNDUP((E33-80-100)/100,0)</f>
        <v>12</v>
      </c>
      <c r="J37" s="30"/>
      <c r="K37" s="31"/>
      <c r="L37" s="31"/>
      <c r="M37" s="31">
        <f>B33*H37*I37/1000</f>
        <v>9.6236080061539067</v>
      </c>
      <c r="N37" s="32"/>
      <c r="O37" s="2">
        <f>0.005*0.03*7850</f>
        <v>1.1775</v>
      </c>
      <c r="P37" s="2">
        <f t="shared" si="0"/>
        <v>11.331798427246225</v>
      </c>
      <c r="Q37" s="76"/>
      <c r="R37" s="67"/>
    </row>
    <row r="38" spans="1:18" ht="18" customHeight="1" thickTop="1" thickBot="1" x14ac:dyDescent="0.3">
      <c r="A38" s="90"/>
      <c r="B38" s="93"/>
      <c r="C38" s="119"/>
      <c r="D38" s="99"/>
      <c r="E38" s="96"/>
      <c r="F38" s="10" t="s">
        <v>14</v>
      </c>
      <c r="G38" s="11">
        <v>1904</v>
      </c>
      <c r="H38" s="12">
        <v>300</v>
      </c>
      <c r="I38" s="15">
        <v>2</v>
      </c>
      <c r="J38" s="33"/>
      <c r="K38" s="34"/>
      <c r="L38" s="34"/>
      <c r="M38" s="34"/>
      <c r="N38" s="35">
        <f>B33*H38*I38/1000</f>
        <v>0.6</v>
      </c>
      <c r="O38" s="2">
        <f>0.01*0.16*7850</f>
        <v>12.56</v>
      </c>
      <c r="P38" s="2">
        <f t="shared" si="0"/>
        <v>7.5359999999999996</v>
      </c>
      <c r="Q38" s="76"/>
      <c r="R38" s="67"/>
    </row>
    <row r="39" spans="1:18" ht="18" customHeight="1" thickTop="1" thickBot="1" x14ac:dyDescent="0.3">
      <c r="A39" s="88" t="s">
        <v>52</v>
      </c>
      <c r="B39" s="91">
        <v>1</v>
      </c>
      <c r="C39" s="117">
        <v>-3.81</v>
      </c>
      <c r="D39" s="97">
        <f t="shared" ref="D39" si="15">ABS(ATAN(C39/100))</f>
        <v>3.8081580593017743E-2</v>
      </c>
      <c r="E39" s="94">
        <v>1340</v>
      </c>
      <c r="F39" s="4" t="s">
        <v>2</v>
      </c>
      <c r="G39" s="5">
        <v>2706</v>
      </c>
      <c r="H39" s="6">
        <f>ROUNDUP((G39+TAN(D39)*40),0)</f>
        <v>2708</v>
      </c>
      <c r="I39" s="13">
        <v>2</v>
      </c>
      <c r="J39" s="27">
        <f>B39*H39*I39/1000</f>
        <v>5.4160000000000004</v>
      </c>
      <c r="K39" s="28"/>
      <c r="L39" s="28"/>
      <c r="M39" s="28"/>
      <c r="N39" s="29"/>
      <c r="O39" s="2">
        <v>4.3899999999999997</v>
      </c>
      <c r="P39" s="2">
        <f t="shared" si="0"/>
        <v>23.776240000000001</v>
      </c>
      <c r="Q39" s="76">
        <f t="shared" ref="Q39" si="16">SUM(P39:P44)</f>
        <v>55.959310870422129</v>
      </c>
      <c r="R39" s="67">
        <f>B39*Q39</f>
        <v>55.959310870422129</v>
      </c>
    </row>
    <row r="40" spans="1:18" ht="18" customHeight="1" thickTop="1" thickBot="1" x14ac:dyDescent="0.3">
      <c r="A40" s="89"/>
      <c r="B40" s="92"/>
      <c r="C40" s="118"/>
      <c r="D40" s="98"/>
      <c r="E40" s="95"/>
      <c r="F40" s="7" t="s">
        <v>4</v>
      </c>
      <c r="G40" s="8">
        <f>(E39-80)/COS(D39)</f>
        <v>1260.9141826611358</v>
      </c>
      <c r="H40" s="9">
        <f>ROUNDUP(G40+2*TAN(D39)*30,0)</f>
        <v>1264</v>
      </c>
      <c r="I40" s="14">
        <v>1</v>
      </c>
      <c r="J40" s="30"/>
      <c r="K40" s="31">
        <f>B39*H40*I40/1000</f>
        <v>1.264</v>
      </c>
      <c r="L40" s="31"/>
      <c r="M40" s="31"/>
      <c r="N40" s="32"/>
      <c r="O40" s="2">
        <v>5.55</v>
      </c>
      <c r="P40" s="2">
        <f t="shared" si="0"/>
        <v>7.0152000000000001</v>
      </c>
      <c r="Q40" s="76"/>
      <c r="R40" s="67"/>
    </row>
    <row r="41" spans="1:18" ht="18" customHeight="1" thickTop="1" thickBot="1" x14ac:dyDescent="0.3">
      <c r="A41" s="89"/>
      <c r="B41" s="92"/>
      <c r="C41" s="118"/>
      <c r="D41" s="98"/>
      <c r="E41" s="95"/>
      <c r="F41" s="7" t="s">
        <v>8</v>
      </c>
      <c r="G41" s="8">
        <f>15/COS(D39)</f>
        <v>15.010883126918282</v>
      </c>
      <c r="H41" s="9">
        <f>ROUNDUP(G41+2*TAN(D39)*30,0)</f>
        <v>18</v>
      </c>
      <c r="I41" s="14">
        <v>2</v>
      </c>
      <c r="J41" s="30"/>
      <c r="K41" s="31">
        <f>B39*H41*I41/1000</f>
        <v>3.5999999999999997E-2</v>
      </c>
      <c r="L41" s="31"/>
      <c r="M41" s="31"/>
      <c r="N41" s="32"/>
      <c r="O41" s="2">
        <v>5.55</v>
      </c>
      <c r="P41" s="2">
        <f t="shared" si="0"/>
        <v>0.19979999999999998</v>
      </c>
      <c r="Q41" s="76"/>
      <c r="R41" s="67"/>
    </row>
    <row r="42" spans="1:18" ht="18" customHeight="1" thickTop="1" thickBot="1" x14ac:dyDescent="0.3">
      <c r="A42" s="89"/>
      <c r="B42" s="92"/>
      <c r="C42" s="118"/>
      <c r="D42" s="98"/>
      <c r="E42" s="95"/>
      <c r="F42" s="7" t="s">
        <v>9</v>
      </c>
      <c r="G42" s="8">
        <f>(E39-80)/COS(D39)</f>
        <v>1260.9141826611358</v>
      </c>
      <c r="H42" s="9">
        <f>ROUNDUP((G42+TAN(D39)*20),0)</f>
        <v>1262</v>
      </c>
      <c r="I42" s="14">
        <v>2</v>
      </c>
      <c r="J42" s="30"/>
      <c r="K42" s="31"/>
      <c r="L42" s="31">
        <f>B39*H42*I42/1000</f>
        <v>2.524</v>
      </c>
      <c r="M42" s="31"/>
      <c r="N42" s="32"/>
      <c r="O42" s="2">
        <v>2.4169999999999998</v>
      </c>
      <c r="P42" s="2">
        <f t="shared" si="0"/>
        <v>6.1005079999999996</v>
      </c>
      <c r="Q42" s="76"/>
      <c r="R42" s="67"/>
    </row>
    <row r="43" spans="1:18" ht="18" customHeight="1" thickTop="1" thickBot="1" x14ac:dyDescent="0.3">
      <c r="A43" s="89"/>
      <c r="B43" s="92"/>
      <c r="C43" s="118"/>
      <c r="D43" s="98"/>
      <c r="E43" s="95"/>
      <c r="F43" s="7" t="str">
        <f>"P5x30_VZDIALENOSŤ_PRVÉHO="&amp;ROUND((E39-80-(I43-1)*100)/2,0)&amp;"mm"</f>
        <v>P5x30_VZDIALENOSŤ_PRVÉHO=80mm</v>
      </c>
      <c r="G43" s="8">
        <f>1100-110-120-((60+8)/COS(D39))</f>
        <v>801.95066315797044</v>
      </c>
      <c r="H43" s="8">
        <f t="shared" ref="H43" si="17">G43</f>
        <v>801.95066315797044</v>
      </c>
      <c r="I43" s="14">
        <f>ROUNDUP((E39-80-100)/100,0)</f>
        <v>12</v>
      </c>
      <c r="J43" s="30"/>
      <c r="K43" s="31"/>
      <c r="L43" s="31"/>
      <c r="M43" s="31">
        <f>B39*H43*I43/1000</f>
        <v>9.623407957895644</v>
      </c>
      <c r="N43" s="32"/>
      <c r="O43" s="2">
        <f>0.005*0.03*7850</f>
        <v>1.1775</v>
      </c>
      <c r="P43" s="2">
        <f t="shared" si="0"/>
        <v>11.331562870422122</v>
      </c>
      <c r="Q43" s="76"/>
      <c r="R43" s="67"/>
    </row>
    <row r="44" spans="1:18" ht="18" customHeight="1" thickTop="1" thickBot="1" x14ac:dyDescent="0.3">
      <c r="A44" s="90"/>
      <c r="B44" s="93"/>
      <c r="C44" s="119"/>
      <c r="D44" s="99"/>
      <c r="E44" s="96"/>
      <c r="F44" s="10" t="s">
        <v>14</v>
      </c>
      <c r="G44" s="11">
        <v>1906</v>
      </c>
      <c r="H44" s="12">
        <v>300</v>
      </c>
      <c r="I44" s="15">
        <v>2</v>
      </c>
      <c r="J44" s="33"/>
      <c r="K44" s="34"/>
      <c r="L44" s="34"/>
      <c r="M44" s="34"/>
      <c r="N44" s="35">
        <f>B39*H44*I44/1000</f>
        <v>0.6</v>
      </c>
      <c r="O44" s="2">
        <f>0.01*0.16*7850</f>
        <v>12.56</v>
      </c>
      <c r="P44" s="2">
        <f t="shared" si="0"/>
        <v>7.5359999999999996</v>
      </c>
      <c r="Q44" s="76"/>
      <c r="R44" s="67"/>
    </row>
    <row r="45" spans="1:18" ht="18" customHeight="1" thickTop="1" thickBot="1" x14ac:dyDescent="0.3">
      <c r="A45" s="88" t="s">
        <v>53</v>
      </c>
      <c r="B45" s="91">
        <v>1</v>
      </c>
      <c r="C45" s="117">
        <v>-4.5199999999999996</v>
      </c>
      <c r="D45" s="97">
        <f t="shared" ref="D45" si="18">ABS(ATAN(C45/100))</f>
        <v>4.5169255875428742E-2</v>
      </c>
      <c r="E45" s="94">
        <v>1340</v>
      </c>
      <c r="F45" s="4" t="s">
        <v>2</v>
      </c>
      <c r="G45" s="5">
        <v>2709</v>
      </c>
      <c r="H45" s="6">
        <f>ROUNDUP((G45+TAN(D45)*40),0)</f>
        <v>2711</v>
      </c>
      <c r="I45" s="13">
        <v>2</v>
      </c>
      <c r="J45" s="27">
        <f>B45*H45*I45/1000</f>
        <v>5.4219999999999997</v>
      </c>
      <c r="K45" s="28"/>
      <c r="L45" s="28"/>
      <c r="M45" s="28"/>
      <c r="N45" s="29"/>
      <c r="O45" s="2">
        <v>4.3899999999999997</v>
      </c>
      <c r="P45" s="2">
        <f t="shared" si="0"/>
        <v>23.802579999999995</v>
      </c>
      <c r="Q45" s="76">
        <f t="shared" ref="Q45" si="19">SUM(P45:P50)</f>
        <v>55.990200983531508</v>
      </c>
      <c r="R45" s="67">
        <f>B45*Q45</f>
        <v>55.990200983531508</v>
      </c>
    </row>
    <row r="46" spans="1:18" ht="18" customHeight="1" thickTop="1" thickBot="1" x14ac:dyDescent="0.3">
      <c r="A46" s="89"/>
      <c r="B46" s="92"/>
      <c r="C46" s="118"/>
      <c r="D46" s="98"/>
      <c r="E46" s="95"/>
      <c r="F46" s="7" t="s">
        <v>4</v>
      </c>
      <c r="G46" s="8">
        <f>(E45-80)/COS(D45)</f>
        <v>1261.2864584637384</v>
      </c>
      <c r="H46" s="9">
        <f>ROUNDUP(G46+2*TAN(D45)*30,0)</f>
        <v>1264</v>
      </c>
      <c r="I46" s="14">
        <v>1</v>
      </c>
      <c r="J46" s="30"/>
      <c r="K46" s="31">
        <f>B45*H46*I46/1000</f>
        <v>1.264</v>
      </c>
      <c r="L46" s="31"/>
      <c r="M46" s="31"/>
      <c r="N46" s="32"/>
      <c r="O46" s="2">
        <v>5.55</v>
      </c>
      <c r="P46" s="2">
        <f t="shared" si="0"/>
        <v>7.0152000000000001</v>
      </c>
      <c r="Q46" s="76"/>
      <c r="R46" s="67"/>
    </row>
    <row r="47" spans="1:18" ht="18" customHeight="1" thickTop="1" thickBot="1" x14ac:dyDescent="0.3">
      <c r="A47" s="89"/>
      <c r="B47" s="92"/>
      <c r="C47" s="118"/>
      <c r="D47" s="98"/>
      <c r="E47" s="95"/>
      <c r="F47" s="7" t="s">
        <v>8</v>
      </c>
      <c r="G47" s="8">
        <f>15/COS(D45)</f>
        <v>15.015314981711173</v>
      </c>
      <c r="H47" s="9">
        <f>ROUNDUP(G47+2*TAN(D45)*30,0)</f>
        <v>18</v>
      </c>
      <c r="I47" s="14">
        <v>2</v>
      </c>
      <c r="J47" s="30"/>
      <c r="K47" s="31">
        <f>B45*H47*I47/1000</f>
        <v>3.5999999999999997E-2</v>
      </c>
      <c r="L47" s="31"/>
      <c r="M47" s="31"/>
      <c r="N47" s="32"/>
      <c r="O47" s="2">
        <v>5.55</v>
      </c>
      <c r="P47" s="2">
        <f t="shared" si="0"/>
        <v>0.19979999999999998</v>
      </c>
      <c r="Q47" s="76"/>
      <c r="R47" s="67"/>
    </row>
    <row r="48" spans="1:18" ht="18" customHeight="1" thickTop="1" thickBot="1" x14ac:dyDescent="0.3">
      <c r="A48" s="89"/>
      <c r="B48" s="92"/>
      <c r="C48" s="118"/>
      <c r="D48" s="98"/>
      <c r="E48" s="95"/>
      <c r="F48" s="7" t="s">
        <v>9</v>
      </c>
      <c r="G48" s="8">
        <f>(E45-80)/COS(D45)</f>
        <v>1261.2864584637384</v>
      </c>
      <c r="H48" s="9">
        <f>ROUNDUP((G48+TAN(D45)*20),0)</f>
        <v>1263</v>
      </c>
      <c r="I48" s="14">
        <v>2</v>
      </c>
      <c r="J48" s="30"/>
      <c r="K48" s="31"/>
      <c r="L48" s="31">
        <f>B45*H48*I48/1000</f>
        <v>2.5259999999999998</v>
      </c>
      <c r="M48" s="31"/>
      <c r="N48" s="32"/>
      <c r="O48" s="2">
        <v>2.4169999999999998</v>
      </c>
      <c r="P48" s="2">
        <f t="shared" si="0"/>
        <v>6.1053419999999994</v>
      </c>
      <c r="Q48" s="76"/>
      <c r="R48" s="67"/>
    </row>
    <row r="49" spans="1:18" ht="18" customHeight="1" thickTop="1" thickBot="1" x14ac:dyDescent="0.3">
      <c r="A49" s="89"/>
      <c r="B49" s="92"/>
      <c r="C49" s="118"/>
      <c r="D49" s="98"/>
      <c r="E49" s="95"/>
      <c r="F49" s="7" t="str">
        <f>"P5x30_VZDIALENOSŤ_PRVÉHO="&amp;ROUND((E45-80-(I49-1)*100)/2,0)&amp;"mm"</f>
        <v>P5x30_VZDIALENOSŤ_PRVÉHO=80mm</v>
      </c>
      <c r="G49" s="8">
        <f>1100-110-120-((60+8)/COS(D45))</f>
        <v>801.93057208290929</v>
      </c>
      <c r="H49" s="8">
        <f t="shared" ref="H49" si="20">G49</f>
        <v>801.93057208290929</v>
      </c>
      <c r="I49" s="14">
        <f>ROUNDUP((E45-80-100)/100,0)</f>
        <v>12</v>
      </c>
      <c r="J49" s="30"/>
      <c r="K49" s="31"/>
      <c r="L49" s="31"/>
      <c r="M49" s="31">
        <f>B45*H49*I49/1000</f>
        <v>9.6231668649949107</v>
      </c>
      <c r="N49" s="32"/>
      <c r="O49" s="2">
        <f>0.005*0.03*7850</f>
        <v>1.1775</v>
      </c>
      <c r="P49" s="2">
        <f t="shared" si="0"/>
        <v>11.331278983531508</v>
      </c>
      <c r="Q49" s="76"/>
      <c r="R49" s="67"/>
    </row>
    <row r="50" spans="1:18" ht="18" customHeight="1" thickTop="1" thickBot="1" x14ac:dyDescent="0.3">
      <c r="A50" s="90"/>
      <c r="B50" s="93"/>
      <c r="C50" s="119"/>
      <c r="D50" s="99"/>
      <c r="E50" s="96"/>
      <c r="F50" s="10" t="s">
        <v>14</v>
      </c>
      <c r="G50" s="11">
        <v>300</v>
      </c>
      <c r="H50" s="12">
        <v>300</v>
      </c>
      <c r="I50" s="15">
        <v>2</v>
      </c>
      <c r="J50" s="33"/>
      <c r="K50" s="34"/>
      <c r="L50" s="34"/>
      <c r="M50" s="34"/>
      <c r="N50" s="35">
        <f>B45*H50*I50/1000</f>
        <v>0.6</v>
      </c>
      <c r="O50" s="2">
        <f>0.01*0.16*7850</f>
        <v>12.56</v>
      </c>
      <c r="P50" s="2">
        <f t="shared" si="0"/>
        <v>7.5359999999999996</v>
      </c>
      <c r="Q50" s="76"/>
      <c r="R50" s="67"/>
    </row>
    <row r="51" spans="1:18" ht="18" customHeight="1" thickTop="1" thickBot="1" x14ac:dyDescent="0.3">
      <c r="A51" s="88" t="s">
        <v>54</v>
      </c>
      <c r="B51" s="91">
        <v>1</v>
      </c>
      <c r="C51" s="117">
        <v>-5.85</v>
      </c>
      <c r="D51" s="97">
        <f t="shared" ref="D51" si="21">ABS(ATAN(C51/100))</f>
        <v>5.8433402818931258E-2</v>
      </c>
      <c r="E51" s="94">
        <v>992</v>
      </c>
      <c r="F51" s="4" t="s">
        <v>2</v>
      </c>
      <c r="G51" s="5">
        <v>2710</v>
      </c>
      <c r="H51" s="6">
        <f>ROUNDUP((G51+TAN(D51)*40),0)</f>
        <v>2713</v>
      </c>
      <c r="I51" s="13">
        <v>2</v>
      </c>
      <c r="J51" s="27">
        <f>B51*H51*I51/1000</f>
        <v>5.4260000000000002</v>
      </c>
      <c r="K51" s="28"/>
      <c r="L51" s="28"/>
      <c r="M51" s="28"/>
      <c r="N51" s="29"/>
      <c r="O51" s="2">
        <v>4.3899999999999997</v>
      </c>
      <c r="P51" s="2">
        <f t="shared" si="0"/>
        <v>23.820139999999999</v>
      </c>
      <c r="Q51" s="76">
        <f t="shared" ref="Q51" si="22">SUM(P51:P56)</f>
        <v>49.583012965173751</v>
      </c>
      <c r="R51" s="67">
        <f>B51*Q51</f>
        <v>49.583012965173751</v>
      </c>
    </row>
    <row r="52" spans="1:18" ht="18" customHeight="1" thickTop="1" thickBot="1" x14ac:dyDescent="0.3">
      <c r="A52" s="89"/>
      <c r="B52" s="92"/>
      <c r="C52" s="118"/>
      <c r="D52" s="98"/>
      <c r="E52" s="95"/>
      <c r="F52" s="7" t="s">
        <v>4</v>
      </c>
      <c r="G52" s="8">
        <f>(E51-80)/COS(D51)</f>
        <v>913.55921313508736</v>
      </c>
      <c r="H52" s="9">
        <f>ROUNDUP(G52+2*TAN(D51)*30,0)</f>
        <v>918</v>
      </c>
      <c r="I52" s="14">
        <v>1</v>
      </c>
      <c r="J52" s="30"/>
      <c r="K52" s="31">
        <f>B51*H52*I52/1000</f>
        <v>0.91800000000000004</v>
      </c>
      <c r="L52" s="31"/>
      <c r="M52" s="31"/>
      <c r="N52" s="32"/>
      <c r="O52" s="2">
        <v>5.55</v>
      </c>
      <c r="P52" s="2">
        <f t="shared" si="0"/>
        <v>5.0949</v>
      </c>
      <c r="Q52" s="76"/>
      <c r="R52" s="67"/>
    </row>
    <row r="53" spans="1:18" ht="18" customHeight="1" thickTop="1" thickBot="1" x14ac:dyDescent="0.3">
      <c r="A53" s="89"/>
      <c r="B53" s="92"/>
      <c r="C53" s="118"/>
      <c r="D53" s="98"/>
      <c r="E53" s="95"/>
      <c r="F53" s="7" t="s">
        <v>8</v>
      </c>
      <c r="G53" s="8">
        <f>15/COS(D51)</f>
        <v>15.025644952879727</v>
      </c>
      <c r="H53" s="9">
        <f>ROUNDUP(G53+2*TAN(D51)*30,0)</f>
        <v>19</v>
      </c>
      <c r="I53" s="14">
        <v>2</v>
      </c>
      <c r="J53" s="30"/>
      <c r="K53" s="31">
        <f>B51*H53*I53/1000</f>
        <v>3.7999999999999999E-2</v>
      </c>
      <c r="L53" s="31"/>
      <c r="M53" s="31"/>
      <c r="N53" s="32"/>
      <c r="O53" s="2">
        <v>5.55</v>
      </c>
      <c r="P53" s="2">
        <f t="shared" si="0"/>
        <v>0.21089999999999998</v>
      </c>
      <c r="Q53" s="76"/>
      <c r="R53" s="67"/>
    </row>
    <row r="54" spans="1:18" ht="18" customHeight="1" thickTop="1" thickBot="1" x14ac:dyDescent="0.3">
      <c r="A54" s="89"/>
      <c r="B54" s="92"/>
      <c r="C54" s="118"/>
      <c r="D54" s="98"/>
      <c r="E54" s="95"/>
      <c r="F54" s="7" t="s">
        <v>9</v>
      </c>
      <c r="G54" s="8">
        <f>(E51-80)/COS(D51)</f>
        <v>913.55921313508736</v>
      </c>
      <c r="H54" s="9">
        <f>ROUNDUP((G54+TAN(D51)*20),0)</f>
        <v>915</v>
      </c>
      <c r="I54" s="14">
        <v>2</v>
      </c>
      <c r="J54" s="30"/>
      <c r="K54" s="31"/>
      <c r="L54" s="31">
        <f>B51*H54*I54/1000</f>
        <v>1.83</v>
      </c>
      <c r="M54" s="31"/>
      <c r="N54" s="32"/>
      <c r="O54" s="2">
        <v>2.4169999999999998</v>
      </c>
      <c r="P54" s="2">
        <f t="shared" si="0"/>
        <v>4.4231099999999994</v>
      </c>
      <c r="Q54" s="76"/>
      <c r="R54" s="67"/>
    </row>
    <row r="55" spans="1:18" ht="18" customHeight="1" thickTop="1" thickBot="1" x14ac:dyDescent="0.3">
      <c r="A55" s="89"/>
      <c r="B55" s="92"/>
      <c r="C55" s="118"/>
      <c r="D55" s="98"/>
      <c r="E55" s="95"/>
      <c r="F55" s="7" t="str">
        <f>"P5x30_VZDIALENOSŤ_PRVÉHO="&amp;ROUND((E51-80-(I55-1)*100)/2,0)&amp;"mm"</f>
        <v>P5x30_VZDIALENOSŤ_PRVÉHO=56mm</v>
      </c>
      <c r="G55" s="8">
        <f>1100-110-120-((60+8)/COS(D51))</f>
        <v>801.88374288027853</v>
      </c>
      <c r="H55" s="8">
        <f t="shared" ref="H55" si="23">G55</f>
        <v>801.88374288027853</v>
      </c>
      <c r="I55" s="14">
        <f>ROUNDUP((E51-80-100)/100,0)</f>
        <v>9</v>
      </c>
      <c r="J55" s="30"/>
      <c r="K55" s="31"/>
      <c r="L55" s="31"/>
      <c r="M55" s="31">
        <f>B51*H55*I55/1000</f>
        <v>7.2169536859225065</v>
      </c>
      <c r="N55" s="32"/>
      <c r="O55" s="2">
        <f>0.005*0.03*7850</f>
        <v>1.1775</v>
      </c>
      <c r="P55" s="2">
        <f t="shared" si="0"/>
        <v>8.4979629651737518</v>
      </c>
      <c r="Q55" s="76"/>
      <c r="R55" s="67"/>
    </row>
    <row r="56" spans="1:18" ht="18" customHeight="1" thickTop="1" thickBot="1" x14ac:dyDescent="0.3">
      <c r="A56" s="90"/>
      <c r="B56" s="93"/>
      <c r="C56" s="119"/>
      <c r="D56" s="99"/>
      <c r="E56" s="96"/>
      <c r="F56" s="10" t="s">
        <v>14</v>
      </c>
      <c r="G56" s="11">
        <v>300</v>
      </c>
      <c r="H56" s="12">
        <v>300</v>
      </c>
      <c r="I56" s="15">
        <v>2</v>
      </c>
      <c r="J56" s="33"/>
      <c r="K56" s="34"/>
      <c r="L56" s="34"/>
      <c r="M56" s="34"/>
      <c r="N56" s="35">
        <f>B51*H56*I56/1000</f>
        <v>0.6</v>
      </c>
      <c r="O56" s="2">
        <f>0.01*0.16*7850</f>
        <v>12.56</v>
      </c>
      <c r="P56" s="2">
        <f t="shared" si="0"/>
        <v>7.5359999999999996</v>
      </c>
      <c r="Q56" s="76"/>
      <c r="R56" s="67"/>
    </row>
    <row r="57" spans="1:18" ht="18" customHeight="1" thickTop="1" thickBot="1" x14ac:dyDescent="0.3">
      <c r="A57" s="88" t="s">
        <v>55</v>
      </c>
      <c r="B57" s="91">
        <v>1</v>
      </c>
      <c r="C57" s="117">
        <v>-6.53</v>
      </c>
      <c r="D57" s="97">
        <f t="shared" ref="D57" si="24">ABS(ATAN(C57/100))</f>
        <v>6.520742171643773E-2</v>
      </c>
      <c r="E57" s="94">
        <v>1340</v>
      </c>
      <c r="F57" s="4" t="s">
        <v>2</v>
      </c>
      <c r="G57" s="5">
        <v>2711</v>
      </c>
      <c r="H57" s="6">
        <f>ROUNDUP((G57+TAN(D57)*40),0)</f>
        <v>2714</v>
      </c>
      <c r="I57" s="13">
        <v>2</v>
      </c>
      <c r="J57" s="27">
        <f>B57*H57*I57/1000</f>
        <v>5.4279999999999999</v>
      </c>
      <c r="K57" s="28"/>
      <c r="L57" s="28"/>
      <c r="M57" s="28"/>
      <c r="N57" s="29"/>
      <c r="O57" s="2">
        <v>4.3899999999999997</v>
      </c>
      <c r="P57" s="2">
        <f t="shared" si="0"/>
        <v>23.828919999999997</v>
      </c>
      <c r="Q57" s="76">
        <f t="shared" ref="Q57" si="25">SUM(P57:P62)</f>
        <v>56.048059625043379</v>
      </c>
      <c r="R57" s="67">
        <f>B57*Q57</f>
        <v>56.048059625043379</v>
      </c>
    </row>
    <row r="58" spans="1:18" ht="18" customHeight="1" thickTop="1" thickBot="1" x14ac:dyDescent="0.3">
      <c r="A58" s="89"/>
      <c r="B58" s="92"/>
      <c r="C58" s="118"/>
      <c r="D58" s="98"/>
      <c r="E58" s="95"/>
      <c r="F58" s="7" t="s">
        <v>4</v>
      </c>
      <c r="G58" s="8">
        <f>(E57-80)/COS(D57)</f>
        <v>1262.6835190513891</v>
      </c>
      <c r="H58" s="9">
        <f>ROUNDUP(G58+2*TAN(D57)*30,0)</f>
        <v>1267</v>
      </c>
      <c r="I58" s="14">
        <v>1</v>
      </c>
      <c r="J58" s="30"/>
      <c r="K58" s="31">
        <f>B57*H58*I58/1000</f>
        <v>1.2669999999999999</v>
      </c>
      <c r="L58" s="31"/>
      <c r="M58" s="31"/>
      <c r="N58" s="32"/>
      <c r="O58" s="2">
        <v>5.55</v>
      </c>
      <c r="P58" s="2">
        <f t="shared" si="0"/>
        <v>7.0318499999999995</v>
      </c>
      <c r="Q58" s="76"/>
      <c r="R58" s="67"/>
    </row>
    <row r="59" spans="1:18" ht="18" customHeight="1" thickTop="1" thickBot="1" x14ac:dyDescent="0.3">
      <c r="A59" s="89"/>
      <c r="B59" s="92"/>
      <c r="C59" s="118"/>
      <c r="D59" s="98"/>
      <c r="E59" s="95"/>
      <c r="F59" s="7" t="s">
        <v>8</v>
      </c>
      <c r="G59" s="8">
        <f>15/COS(D57)</f>
        <v>15.03194665537368</v>
      </c>
      <c r="H59" s="9">
        <f>ROUNDUP(G59+2*TAN(D57)*30,0)</f>
        <v>19</v>
      </c>
      <c r="I59" s="14">
        <v>2</v>
      </c>
      <c r="J59" s="30"/>
      <c r="K59" s="31">
        <f>B57*H59*I59/1000</f>
        <v>3.7999999999999999E-2</v>
      </c>
      <c r="L59" s="31"/>
      <c r="M59" s="31"/>
      <c r="N59" s="32"/>
      <c r="O59" s="2">
        <v>5.55</v>
      </c>
      <c r="P59" s="2">
        <f t="shared" si="0"/>
        <v>0.21089999999999998</v>
      </c>
      <c r="Q59" s="76"/>
      <c r="R59" s="67"/>
    </row>
    <row r="60" spans="1:18" ht="18" customHeight="1" thickTop="1" thickBot="1" x14ac:dyDescent="0.3">
      <c r="A60" s="89"/>
      <c r="B60" s="92"/>
      <c r="C60" s="118"/>
      <c r="D60" s="98"/>
      <c r="E60" s="95"/>
      <c r="F60" s="7" t="s">
        <v>9</v>
      </c>
      <c r="G60" s="8">
        <f>(E57-80)/COS(D57)</f>
        <v>1262.6835190513891</v>
      </c>
      <c r="H60" s="9">
        <f>ROUNDUP((G60+TAN(D57)*20),0)</f>
        <v>1264</v>
      </c>
      <c r="I60" s="14">
        <v>2</v>
      </c>
      <c r="J60" s="30"/>
      <c r="K60" s="31"/>
      <c r="L60" s="31">
        <f>B57*H60*I60/1000</f>
        <v>2.528</v>
      </c>
      <c r="M60" s="31"/>
      <c r="N60" s="32"/>
      <c r="O60" s="2">
        <v>2.4169999999999998</v>
      </c>
      <c r="P60" s="2">
        <f t="shared" si="0"/>
        <v>6.1101759999999992</v>
      </c>
      <c r="Q60" s="76"/>
      <c r="R60" s="67"/>
    </row>
    <row r="61" spans="1:18" ht="18" customHeight="1" thickTop="1" thickBot="1" x14ac:dyDescent="0.3">
      <c r="A61" s="89"/>
      <c r="B61" s="92"/>
      <c r="C61" s="118"/>
      <c r="D61" s="98"/>
      <c r="E61" s="95"/>
      <c r="F61" s="7" t="str">
        <f>"P5x30_VZDIALENOSŤ_PRVÉHO="&amp;ROUND((E57-80-(I61-1)*100)/2,0)&amp;"mm"</f>
        <v>P5x30_VZDIALENOSŤ_PRVÉHO=80mm</v>
      </c>
      <c r="G61" s="8">
        <f>1100-110-120-((60+8)/COS(D57))</f>
        <v>801.85517516230595</v>
      </c>
      <c r="H61" s="8">
        <f t="shared" ref="H61:H67" si="26">G61</f>
        <v>801.85517516230595</v>
      </c>
      <c r="I61" s="14">
        <f>ROUNDUP((E57-80-100)/100,0)</f>
        <v>12</v>
      </c>
      <c r="J61" s="30"/>
      <c r="K61" s="31"/>
      <c r="L61" s="31"/>
      <c r="M61" s="31">
        <f>B57*H61*I61/1000</f>
        <v>9.6222621019476726</v>
      </c>
      <c r="N61" s="32"/>
      <c r="O61" s="2">
        <f>0.005*0.03*7850</f>
        <v>1.1775</v>
      </c>
      <c r="P61" s="2">
        <f t="shared" si="0"/>
        <v>11.330213625043383</v>
      </c>
      <c r="Q61" s="76"/>
      <c r="R61" s="67"/>
    </row>
    <row r="62" spans="1:18" ht="18" customHeight="1" thickTop="1" thickBot="1" x14ac:dyDescent="0.3">
      <c r="A62" s="90"/>
      <c r="B62" s="93"/>
      <c r="C62" s="119"/>
      <c r="D62" s="99"/>
      <c r="E62" s="96"/>
      <c r="F62" s="10" t="s">
        <v>14</v>
      </c>
      <c r="G62" s="11">
        <v>300</v>
      </c>
      <c r="H62" s="12">
        <v>300</v>
      </c>
      <c r="I62" s="15">
        <v>2</v>
      </c>
      <c r="J62" s="33"/>
      <c r="K62" s="34"/>
      <c r="L62" s="34"/>
      <c r="M62" s="34"/>
      <c r="N62" s="35">
        <f>B57*H62*I62/1000</f>
        <v>0.6</v>
      </c>
      <c r="O62" s="2">
        <f>0.01*0.16*7850</f>
        <v>12.56</v>
      </c>
      <c r="P62" s="2">
        <f t="shared" si="0"/>
        <v>7.5359999999999996</v>
      </c>
      <c r="Q62" s="76"/>
      <c r="R62" s="67"/>
    </row>
    <row r="63" spans="1:18" ht="18" customHeight="1" thickTop="1" thickBot="1" x14ac:dyDescent="0.3">
      <c r="A63" s="88" t="s">
        <v>56</v>
      </c>
      <c r="B63" s="91">
        <v>3</v>
      </c>
      <c r="C63" s="117">
        <v>-7.19</v>
      </c>
      <c r="D63" s="97">
        <f t="shared" ref="D63" si="27">ABS(ATAN(C63/100))</f>
        <v>7.1776484570539298E-2</v>
      </c>
      <c r="E63" s="94">
        <v>1476</v>
      </c>
      <c r="F63" s="4" t="s">
        <v>2</v>
      </c>
      <c r="G63" s="5">
        <v>2712</v>
      </c>
      <c r="H63" s="6">
        <f>ROUNDUP((G63+TAN(D63)*40),0)</f>
        <v>2715</v>
      </c>
      <c r="I63" s="13">
        <v>2</v>
      </c>
      <c r="J63" s="27">
        <f>B63*H63*I63/1000</f>
        <v>16.29</v>
      </c>
      <c r="K63" s="28"/>
      <c r="L63" s="28"/>
      <c r="M63" s="28"/>
      <c r="N63" s="29"/>
      <c r="O63" s="2">
        <v>4.3899999999999997</v>
      </c>
      <c r="P63" s="2">
        <f t="shared" si="0"/>
        <v>23.837699999999998</v>
      </c>
      <c r="Q63" s="76">
        <f t="shared" ref="Q63" si="28">SUM(P63:P68)</f>
        <v>58.439095918941049</v>
      </c>
      <c r="R63" s="67">
        <f>B63*Q63</f>
        <v>175.31728775682313</v>
      </c>
    </row>
    <row r="64" spans="1:18" ht="18" customHeight="1" thickTop="1" thickBot="1" x14ac:dyDescent="0.3">
      <c r="A64" s="89"/>
      <c r="B64" s="92"/>
      <c r="C64" s="118"/>
      <c r="D64" s="98"/>
      <c r="E64" s="95"/>
      <c r="F64" s="7" t="s">
        <v>4</v>
      </c>
      <c r="G64" s="8">
        <f>(E63-80)/COS(D63)</f>
        <v>1399.6037363060159</v>
      </c>
      <c r="H64" s="9">
        <f>ROUNDUP(G64+2*TAN(D63)*30,0)</f>
        <v>1404</v>
      </c>
      <c r="I64" s="14">
        <v>1</v>
      </c>
      <c r="J64" s="30"/>
      <c r="K64" s="31">
        <f>B63*H64*I64/1000</f>
        <v>4.2119999999999997</v>
      </c>
      <c r="L64" s="31"/>
      <c r="M64" s="31"/>
      <c r="N64" s="32"/>
      <c r="O64" s="2">
        <v>5.55</v>
      </c>
      <c r="P64" s="2">
        <f t="shared" si="0"/>
        <v>7.7921999999999993</v>
      </c>
      <c r="Q64" s="76"/>
      <c r="R64" s="67"/>
    </row>
    <row r="65" spans="1:21" ht="18" customHeight="1" thickTop="1" thickBot="1" x14ac:dyDescent="0.3">
      <c r="A65" s="89"/>
      <c r="B65" s="92"/>
      <c r="C65" s="118"/>
      <c r="D65" s="98"/>
      <c r="E65" s="95"/>
      <c r="F65" s="7" t="s">
        <v>8</v>
      </c>
      <c r="G65" s="8">
        <f>15/COS(D63)</f>
        <v>15.038722094978681</v>
      </c>
      <c r="H65" s="9">
        <f>ROUNDUP(G65+2*TAN(D63)*30,0)</f>
        <v>20</v>
      </c>
      <c r="I65" s="14">
        <v>2</v>
      </c>
      <c r="J65" s="30"/>
      <c r="K65" s="31">
        <f>B63*H65*I65/1000</f>
        <v>0.12</v>
      </c>
      <c r="L65" s="31"/>
      <c r="M65" s="31"/>
      <c r="N65" s="32"/>
      <c r="O65" s="2">
        <v>5.55</v>
      </c>
      <c r="P65" s="2">
        <f t="shared" si="0"/>
        <v>0.222</v>
      </c>
      <c r="Q65" s="76"/>
      <c r="R65" s="67"/>
    </row>
    <row r="66" spans="1:21" ht="18" customHeight="1" thickTop="1" thickBot="1" x14ac:dyDescent="0.3">
      <c r="A66" s="89"/>
      <c r="B66" s="92"/>
      <c r="C66" s="118"/>
      <c r="D66" s="98"/>
      <c r="E66" s="95"/>
      <c r="F66" s="7" t="s">
        <v>9</v>
      </c>
      <c r="G66" s="8">
        <f>(E63-80)/COS(D63)</f>
        <v>1399.6037363060159</v>
      </c>
      <c r="H66" s="9">
        <f>ROUNDUP((G66+TAN(D63)*20),0)</f>
        <v>1402</v>
      </c>
      <c r="I66" s="14">
        <v>2</v>
      </c>
      <c r="J66" s="30"/>
      <c r="K66" s="31"/>
      <c r="L66" s="31">
        <f>B63*H66*I66/1000</f>
        <v>8.4120000000000008</v>
      </c>
      <c r="M66" s="31"/>
      <c r="N66" s="32"/>
      <c r="O66" s="2">
        <v>2.4169999999999998</v>
      </c>
      <c r="P66" s="2">
        <f t="shared" si="0"/>
        <v>6.7772679999999994</v>
      </c>
      <c r="Q66" s="76"/>
      <c r="R66" s="67"/>
    </row>
    <row r="67" spans="1:21" ht="18" customHeight="1" thickTop="1" thickBot="1" x14ac:dyDescent="0.3">
      <c r="A67" s="89"/>
      <c r="B67" s="92"/>
      <c r="C67" s="118"/>
      <c r="D67" s="98"/>
      <c r="E67" s="95"/>
      <c r="F67" s="7" t="str">
        <f>"P5x30_VZDIALENOSŤ_PRVÉHO="&amp;ROUND((E63-80-(I67-1)*100)/2,0)&amp;"mm"</f>
        <v>P5x30_VZDIALENOSŤ_PRVÉHO=98mm</v>
      </c>
      <c r="G67" s="8">
        <f>1100-110-120-((60+8)/COS(D63))</f>
        <v>801.82445983609659</v>
      </c>
      <c r="H67" s="8">
        <f t="shared" si="26"/>
        <v>801.82445983609659</v>
      </c>
      <c r="I67" s="14">
        <f>ROUNDUP((E63-80-100)/100,0)</f>
        <v>13</v>
      </c>
      <c r="J67" s="30"/>
      <c r="K67" s="31"/>
      <c r="L67" s="31"/>
      <c r="M67" s="31">
        <f>B63*H67*I67/1000</f>
        <v>31.271153933607767</v>
      </c>
      <c r="N67" s="32"/>
      <c r="O67" s="2">
        <f>0.005*0.03*7850</f>
        <v>1.1775</v>
      </c>
      <c r="P67" s="2">
        <f t="shared" si="0"/>
        <v>12.27392791894105</v>
      </c>
      <c r="Q67" s="76"/>
      <c r="R67" s="67"/>
    </row>
    <row r="68" spans="1:21" ht="18" customHeight="1" thickTop="1" thickBot="1" x14ac:dyDescent="0.3">
      <c r="A68" s="90"/>
      <c r="B68" s="93"/>
      <c r="C68" s="119"/>
      <c r="D68" s="99"/>
      <c r="E68" s="96"/>
      <c r="F68" s="10" t="s">
        <v>14</v>
      </c>
      <c r="G68" s="11">
        <v>300</v>
      </c>
      <c r="H68" s="12">
        <v>300</v>
      </c>
      <c r="I68" s="15">
        <v>2</v>
      </c>
      <c r="J68" s="33"/>
      <c r="K68" s="34"/>
      <c r="L68" s="34"/>
      <c r="M68" s="34"/>
      <c r="N68" s="35">
        <f>B63*H68*I68/1000</f>
        <v>1.8</v>
      </c>
      <c r="O68" s="2">
        <f>0.01*0.16*7850</f>
        <v>12.56</v>
      </c>
      <c r="P68" s="2">
        <f t="shared" ref="P68" si="29">H68/1000*O68*I68</f>
        <v>7.5359999999999996</v>
      </c>
      <c r="Q68" s="76"/>
      <c r="R68" s="67"/>
    </row>
    <row r="69" spans="1:21" ht="24.75" thickBot="1" x14ac:dyDescent="0.3">
      <c r="G69" s="61" t="s">
        <v>32</v>
      </c>
      <c r="H69" s="62"/>
      <c r="I69" s="63"/>
      <c r="J69" s="45">
        <f>SUM(J3:J68)</f>
        <v>78.669999999999987</v>
      </c>
      <c r="K69" s="45">
        <f>SUM(K3:K68)</f>
        <v>31.205000000000002</v>
      </c>
      <c r="L69" s="45">
        <f>SUM(L3:L68)</f>
        <v>60.695999999999998</v>
      </c>
      <c r="M69" s="45">
        <f>SUM(M3:M68)</f>
        <v>230.96329554511036</v>
      </c>
      <c r="N69" s="46">
        <f>SUM(N3:N68)</f>
        <v>14.399999999999999</v>
      </c>
      <c r="P69" s="2" t="s">
        <v>40</v>
      </c>
      <c r="R69" s="2">
        <f>SUM(R3:R68)</f>
        <v>1118.0745625043673</v>
      </c>
    </row>
    <row r="70" spans="1:21" x14ac:dyDescent="0.25">
      <c r="G70" s="81" t="s">
        <v>33</v>
      </c>
      <c r="H70" s="82"/>
      <c r="I70" s="83"/>
      <c r="J70" s="47">
        <v>4.3899999999999997</v>
      </c>
      <c r="K70" s="47">
        <v>5.55</v>
      </c>
      <c r="L70" s="47">
        <v>2.4169999999999998</v>
      </c>
      <c r="M70" s="47">
        <f>0.005*0.03*7850</f>
        <v>1.1775</v>
      </c>
      <c r="N70" s="48">
        <f>0.01*0.16*7850</f>
        <v>12.56</v>
      </c>
    </row>
    <row r="71" spans="1:21" x14ac:dyDescent="0.25">
      <c r="G71" s="73" t="s">
        <v>34</v>
      </c>
      <c r="H71" s="74"/>
      <c r="I71" s="75"/>
      <c r="J71" s="49">
        <f>J69*J70</f>
        <v>345.36129999999991</v>
      </c>
      <c r="K71" s="49">
        <f t="shared" ref="K71:N71" si="30">K69*K70</f>
        <v>173.18774999999999</v>
      </c>
      <c r="L71" s="49">
        <f t="shared" si="30"/>
        <v>146.70223199999998</v>
      </c>
      <c r="M71" s="49">
        <f t="shared" si="30"/>
        <v>271.95928050436743</v>
      </c>
      <c r="N71" s="50">
        <f t="shared" si="30"/>
        <v>180.86399999999998</v>
      </c>
    </row>
    <row r="72" spans="1:21" ht="24.75" thickBot="1" x14ac:dyDescent="0.3">
      <c r="G72" s="68" t="s">
        <v>35</v>
      </c>
      <c r="H72" s="69"/>
      <c r="I72" s="70"/>
      <c r="J72" s="116">
        <f>SUM(J71:N71)</f>
        <v>1118.0745625043673</v>
      </c>
      <c r="K72" s="71"/>
      <c r="L72" s="71"/>
      <c r="M72" s="71"/>
      <c r="N72" s="72"/>
    </row>
    <row r="73" spans="1:21" ht="24.75" thickBot="1" x14ac:dyDescent="0.3">
      <c r="G73" s="61" t="s">
        <v>69</v>
      </c>
      <c r="H73" s="62"/>
      <c r="I73" s="63"/>
      <c r="J73" s="64">
        <f>J72*1.05</f>
        <v>1173.9782906295857</v>
      </c>
      <c r="K73" s="65"/>
      <c r="L73" s="65"/>
      <c r="M73" s="65"/>
      <c r="N73" s="66"/>
    </row>
    <row r="74" spans="1:21" x14ac:dyDescent="0.25">
      <c r="G74" s="81" t="s">
        <v>42</v>
      </c>
      <c r="H74" s="82"/>
      <c r="I74" s="83"/>
      <c r="J74" s="47">
        <v>0.15</v>
      </c>
      <c r="K74" s="47">
        <v>0.189</v>
      </c>
      <c r="L74" s="47">
        <v>0.15479999999999999</v>
      </c>
      <c r="M74" s="47">
        <f>2*0.005+2*0.03</f>
        <v>6.9999999999999993E-2</v>
      </c>
      <c r="N74" s="48">
        <f>0.16+2*0.01+10*0.16*0.01</f>
        <v>0.19600000000000001</v>
      </c>
    </row>
    <row r="75" spans="1:21" x14ac:dyDescent="0.25">
      <c r="G75" s="73" t="s">
        <v>43</v>
      </c>
      <c r="H75" s="74"/>
      <c r="I75" s="75"/>
      <c r="J75" s="49">
        <f>J74*J69</f>
        <v>11.800499999999998</v>
      </c>
      <c r="K75" s="49">
        <f>K74*K69</f>
        <v>5.8977450000000005</v>
      </c>
      <c r="L75" s="49">
        <f>L74*L69</f>
        <v>9.3957407999999987</v>
      </c>
      <c r="M75" s="49">
        <f>M74*M69</f>
        <v>16.167430688157722</v>
      </c>
      <c r="N75" s="50">
        <f>N74*N69</f>
        <v>2.8224</v>
      </c>
    </row>
    <row r="76" spans="1:21" ht="24.75" thickBot="1" x14ac:dyDescent="0.3">
      <c r="G76" s="68" t="s">
        <v>44</v>
      </c>
      <c r="H76" s="69"/>
      <c r="I76" s="70"/>
      <c r="J76" s="71">
        <f>SUM(J75:N75)</f>
        <v>46.083816488157723</v>
      </c>
      <c r="K76" s="71"/>
      <c r="L76" s="71"/>
      <c r="M76" s="71"/>
      <c r="N76" s="72"/>
    </row>
    <row r="77" spans="1:21" ht="24.75" thickBot="1" x14ac:dyDescent="0.3">
      <c r="G77" s="68" t="s">
        <v>67</v>
      </c>
      <c r="H77" s="69"/>
      <c r="I77" s="70"/>
      <c r="J77" s="71">
        <f>N69/0.3*2</f>
        <v>96</v>
      </c>
      <c r="K77" s="71"/>
      <c r="L77" s="71"/>
      <c r="M77" s="71"/>
      <c r="N77" s="72"/>
      <c r="T77" s="2">
        <f>U77*4</f>
        <v>96</v>
      </c>
      <c r="U77" s="2">
        <f>SUM(B3:B68)</f>
        <v>24</v>
      </c>
    </row>
    <row r="78" spans="1:21" ht="24.75" thickBot="1" x14ac:dyDescent="0.3">
      <c r="G78" s="68" t="s">
        <v>68</v>
      </c>
      <c r="H78" s="69"/>
      <c r="I78" s="70"/>
      <c r="J78" s="71">
        <f>0.005*0.16*0.3*J77/2</f>
        <v>1.1520000000000001E-2</v>
      </c>
      <c r="K78" s="71"/>
      <c r="L78" s="71"/>
      <c r="M78" s="71"/>
      <c r="N78" s="72"/>
    </row>
    <row r="79" spans="1:21" x14ac:dyDescent="0.25">
      <c r="G79" s="67" t="s">
        <v>41</v>
      </c>
      <c r="H79" s="67"/>
      <c r="I79" s="67"/>
      <c r="J79" s="67"/>
      <c r="K79" s="67"/>
      <c r="L79" s="67"/>
    </row>
    <row r="80" spans="1:21" x14ac:dyDescent="0.25">
      <c r="G80" s="60" t="str">
        <f>IF(J72=R69,"SEDÍ","NESEDÍ")</f>
        <v>SEDÍ</v>
      </c>
      <c r="H80" s="60"/>
      <c r="I80" s="60"/>
      <c r="J80" s="60"/>
      <c r="K80" s="60"/>
      <c r="L80" s="60"/>
    </row>
    <row r="81" spans="7:12" x14ac:dyDescent="0.25">
      <c r="G81" s="60"/>
      <c r="H81" s="60"/>
      <c r="I81" s="60"/>
      <c r="J81" s="60"/>
      <c r="K81" s="60"/>
      <c r="L81" s="60"/>
    </row>
    <row r="82" spans="7:12" x14ac:dyDescent="0.25">
      <c r="G82" s="60"/>
      <c r="H82" s="60"/>
      <c r="I82" s="60"/>
      <c r="J82" s="60"/>
      <c r="K82" s="60"/>
      <c r="L82" s="60"/>
    </row>
    <row r="83" spans="7:12" x14ac:dyDescent="0.25">
      <c r="G83" s="60" t="str">
        <f>IF(J77=T77,"SEDÍ","NESEDÍ")</f>
        <v>SEDÍ</v>
      </c>
      <c r="H83" s="60"/>
      <c r="I83" s="60"/>
      <c r="J83" s="60"/>
      <c r="K83" s="60"/>
      <c r="L83" s="60"/>
    </row>
    <row r="84" spans="7:12" x14ac:dyDescent="0.25">
      <c r="G84" s="60"/>
      <c r="H84" s="60"/>
      <c r="I84" s="60"/>
      <c r="J84" s="60"/>
      <c r="K84" s="60"/>
      <c r="L84" s="60"/>
    </row>
    <row r="85" spans="7:12" x14ac:dyDescent="0.25">
      <c r="G85" s="60"/>
      <c r="H85" s="60"/>
      <c r="I85" s="60"/>
      <c r="J85" s="60"/>
      <c r="K85" s="60"/>
      <c r="L85" s="60"/>
    </row>
  </sheetData>
  <mergeCells count="109">
    <mergeCell ref="Q1:Q2"/>
    <mergeCell ref="R1:R2"/>
    <mergeCell ref="A3:A8"/>
    <mergeCell ref="B3:B8"/>
    <mergeCell ref="C3:C8"/>
    <mergeCell ref="D3:D8"/>
    <mergeCell ref="E3:E8"/>
    <mergeCell ref="Q3:Q8"/>
    <mergeCell ref="R3:R8"/>
    <mergeCell ref="G1:G2"/>
    <mergeCell ref="H1:H2"/>
    <mergeCell ref="I1:I2"/>
    <mergeCell ref="J1:N1"/>
    <mergeCell ref="O1:O2"/>
    <mergeCell ref="P1:P2"/>
    <mergeCell ref="A1:A2"/>
    <mergeCell ref="B1:B2"/>
    <mergeCell ref="C1:C2"/>
    <mergeCell ref="D1:D2"/>
    <mergeCell ref="E1:E2"/>
    <mergeCell ref="F1:F2"/>
    <mergeCell ref="R9:R14"/>
    <mergeCell ref="A15:A20"/>
    <mergeCell ref="B15:B20"/>
    <mergeCell ref="C15:C20"/>
    <mergeCell ref="D15:D20"/>
    <mergeCell ref="E15:E20"/>
    <mergeCell ref="Q15:Q20"/>
    <mergeCell ref="R15:R20"/>
    <mergeCell ref="A9:A14"/>
    <mergeCell ref="B9:B14"/>
    <mergeCell ref="C9:C14"/>
    <mergeCell ref="D9:D14"/>
    <mergeCell ref="E9:E14"/>
    <mergeCell ref="Q9:Q14"/>
    <mergeCell ref="R21:R26"/>
    <mergeCell ref="A27:A32"/>
    <mergeCell ref="B27:B32"/>
    <mergeCell ref="C27:C32"/>
    <mergeCell ref="D27:D32"/>
    <mergeCell ref="E27:E32"/>
    <mergeCell ref="Q27:Q32"/>
    <mergeCell ref="R27:R32"/>
    <mergeCell ref="A21:A26"/>
    <mergeCell ref="B21:B26"/>
    <mergeCell ref="C21:C26"/>
    <mergeCell ref="D21:D26"/>
    <mergeCell ref="E21:E26"/>
    <mergeCell ref="Q21:Q26"/>
    <mergeCell ref="R33:R38"/>
    <mergeCell ref="A39:A44"/>
    <mergeCell ref="B39:B44"/>
    <mergeCell ref="C39:C44"/>
    <mergeCell ref="D39:D44"/>
    <mergeCell ref="E39:E44"/>
    <mergeCell ref="Q39:Q44"/>
    <mergeCell ref="R39:R44"/>
    <mergeCell ref="A33:A38"/>
    <mergeCell ref="B33:B38"/>
    <mergeCell ref="C33:C38"/>
    <mergeCell ref="D33:D38"/>
    <mergeCell ref="E33:E38"/>
    <mergeCell ref="Q33:Q38"/>
    <mergeCell ref="R45:R50"/>
    <mergeCell ref="A51:A56"/>
    <mergeCell ref="B51:B56"/>
    <mergeCell ref="C51:C56"/>
    <mergeCell ref="D51:D56"/>
    <mergeCell ref="E51:E56"/>
    <mergeCell ref="Q51:Q56"/>
    <mergeCell ref="R51:R56"/>
    <mergeCell ref="A45:A50"/>
    <mergeCell ref="B45:B50"/>
    <mergeCell ref="C45:C50"/>
    <mergeCell ref="D45:D50"/>
    <mergeCell ref="E45:E50"/>
    <mergeCell ref="Q45:Q50"/>
    <mergeCell ref="G69:I69"/>
    <mergeCell ref="G70:I70"/>
    <mergeCell ref="G71:I71"/>
    <mergeCell ref="G72:I72"/>
    <mergeCell ref="J72:N72"/>
    <mergeCell ref="G73:I73"/>
    <mergeCell ref="J73:N73"/>
    <mergeCell ref="R57:R62"/>
    <mergeCell ref="A63:A68"/>
    <mergeCell ref="B63:B68"/>
    <mergeCell ref="C63:C68"/>
    <mergeCell ref="D63:D68"/>
    <mergeCell ref="E63:E68"/>
    <mergeCell ref="Q63:Q68"/>
    <mergeCell ref="R63:R68"/>
    <mergeCell ref="A57:A62"/>
    <mergeCell ref="B57:B62"/>
    <mergeCell ref="C57:C62"/>
    <mergeCell ref="D57:D62"/>
    <mergeCell ref="E57:E62"/>
    <mergeCell ref="Q57:Q62"/>
    <mergeCell ref="G83:L85"/>
    <mergeCell ref="G74:I74"/>
    <mergeCell ref="G75:I75"/>
    <mergeCell ref="G76:I76"/>
    <mergeCell ref="J76:N76"/>
    <mergeCell ref="G79:L79"/>
    <mergeCell ref="G80:L82"/>
    <mergeCell ref="G77:I77"/>
    <mergeCell ref="J77:N77"/>
    <mergeCell ref="G78:I78"/>
    <mergeCell ref="J78:N78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DB1F-9B8F-41E2-8D55-DE5236120393}">
  <dimension ref="A1:AE79"/>
  <sheetViews>
    <sheetView zoomScale="70" zoomScaleNormal="70" workbookViewId="0">
      <selection activeCell="Q9" sqref="Q9:Q14"/>
    </sheetView>
  </sheetViews>
  <sheetFormatPr defaultRowHeight="24" x14ac:dyDescent="0.25"/>
  <cols>
    <col min="1" max="1" width="18" style="2" customWidth="1"/>
    <col min="2" max="2" width="7.7109375" style="17" customWidth="1"/>
    <col min="3" max="3" width="13.42578125" style="55" customWidth="1"/>
    <col min="4" max="4" width="10.7109375" style="2" hidden="1" customWidth="1"/>
    <col min="5" max="5" width="16.7109375" style="16" customWidth="1"/>
    <col min="6" max="6" width="41.85546875" style="3" customWidth="1"/>
    <col min="7" max="7" width="10.5703125" style="2" customWidth="1"/>
    <col min="8" max="8" width="11.7109375" style="2" customWidth="1"/>
    <col min="9" max="9" width="15.140625" style="2" customWidth="1"/>
    <col min="10" max="10" width="14.140625" style="51" customWidth="1"/>
    <col min="11" max="11" width="14.28515625" style="51" customWidth="1"/>
    <col min="12" max="12" width="14.140625" style="51" customWidth="1"/>
    <col min="13" max="13" width="11.85546875" style="51" customWidth="1"/>
    <col min="14" max="14" width="11.42578125" style="51" customWidth="1"/>
    <col min="15" max="15" width="37.42578125" style="2" hidden="1" customWidth="1"/>
    <col min="16" max="16" width="34.85546875" style="2" hidden="1" customWidth="1"/>
    <col min="17" max="17" width="40.5703125" style="51" bestFit="1" customWidth="1"/>
    <col min="18" max="18" width="32.85546875" style="2" hidden="1" customWidth="1"/>
    <col min="19" max="19" width="13" style="2" customWidth="1"/>
    <col min="20" max="16384" width="9.140625" style="2"/>
  </cols>
  <sheetData>
    <row r="1" spans="1:31" ht="27" customHeight="1" thickTop="1" thickBot="1" x14ac:dyDescent="0.3">
      <c r="A1" s="111" t="s">
        <v>37</v>
      </c>
      <c r="B1" s="109" t="s">
        <v>17</v>
      </c>
      <c r="C1" s="123" t="s">
        <v>0</v>
      </c>
      <c r="D1" s="86" t="s">
        <v>18</v>
      </c>
      <c r="E1" s="109" t="s">
        <v>19</v>
      </c>
      <c r="F1" s="86" t="s">
        <v>1</v>
      </c>
      <c r="G1" s="86" t="s">
        <v>12</v>
      </c>
      <c r="H1" s="86" t="s">
        <v>13</v>
      </c>
      <c r="I1" s="84" t="s">
        <v>11</v>
      </c>
      <c r="J1" s="113" t="s">
        <v>20</v>
      </c>
      <c r="K1" s="114"/>
      <c r="L1" s="114"/>
      <c r="M1" s="114"/>
      <c r="N1" s="115"/>
      <c r="O1" s="77" t="s">
        <v>36</v>
      </c>
      <c r="P1" s="80" t="s">
        <v>38</v>
      </c>
      <c r="Q1" s="78" t="s">
        <v>45</v>
      </c>
      <c r="R1" s="79" t="s">
        <v>39</v>
      </c>
      <c r="S1" s="1"/>
    </row>
    <row r="2" spans="1:31" ht="51" customHeight="1" thickTop="1" thickBot="1" x14ac:dyDescent="0.3">
      <c r="A2" s="112"/>
      <c r="B2" s="110"/>
      <c r="C2" s="124"/>
      <c r="D2" s="87"/>
      <c r="E2" s="110"/>
      <c r="F2" s="87"/>
      <c r="G2" s="87"/>
      <c r="H2" s="87"/>
      <c r="I2" s="85"/>
      <c r="J2" s="52" t="s">
        <v>3</v>
      </c>
      <c r="K2" s="53" t="s">
        <v>5</v>
      </c>
      <c r="L2" s="53" t="s">
        <v>9</v>
      </c>
      <c r="M2" s="53" t="s">
        <v>10</v>
      </c>
      <c r="N2" s="54" t="s">
        <v>15</v>
      </c>
      <c r="O2" s="77"/>
      <c r="P2" s="80"/>
      <c r="Q2" s="78"/>
      <c r="R2" s="79"/>
      <c r="S2" s="1"/>
    </row>
    <row r="3" spans="1:31" ht="18" thickTop="1" thickBot="1" x14ac:dyDescent="0.3">
      <c r="A3" s="88" t="s">
        <v>57</v>
      </c>
      <c r="B3" s="91">
        <v>1</v>
      </c>
      <c r="C3" s="117">
        <v>2.06</v>
      </c>
      <c r="D3" s="97">
        <f>ABS(ATAN(C3/100))</f>
        <v>2.0597086803043924E-2</v>
      </c>
      <c r="E3" s="94">
        <v>1340</v>
      </c>
      <c r="F3" s="4" t="s">
        <v>2</v>
      </c>
      <c r="G3" s="5">
        <v>1100</v>
      </c>
      <c r="H3" s="6">
        <f>ROUNDUP((G3+TAN(D3)*40),0)</f>
        <v>1101</v>
      </c>
      <c r="I3" s="13">
        <v>2</v>
      </c>
      <c r="J3" s="27">
        <f>B3*H3*I3/1000</f>
        <v>2.202</v>
      </c>
      <c r="K3" s="28"/>
      <c r="L3" s="28"/>
      <c r="M3" s="28"/>
      <c r="N3" s="29"/>
      <c r="O3" s="2">
        <v>4.3899999999999997</v>
      </c>
      <c r="P3" s="2">
        <f>H3/1000*O3*I3</f>
        <v>9.6667799999999993</v>
      </c>
      <c r="Q3" s="76">
        <f>SUM(P3:P8)</f>
        <v>41.823310150592889</v>
      </c>
      <c r="R3" s="67">
        <f>B3*Q3</f>
        <v>41.823310150592889</v>
      </c>
    </row>
    <row r="4" spans="1:31" ht="18" thickTop="1" thickBot="1" x14ac:dyDescent="0.3">
      <c r="A4" s="89"/>
      <c r="B4" s="92"/>
      <c r="C4" s="118"/>
      <c r="D4" s="98"/>
      <c r="E4" s="95"/>
      <c r="F4" s="7" t="s">
        <v>4</v>
      </c>
      <c r="G4" s="8">
        <f>(E3-80)/COS(D3)</f>
        <v>1260.2673184431944</v>
      </c>
      <c r="H4" s="9">
        <f>ROUNDUP(G4+2*TAN(D3)*30,0)</f>
        <v>1262</v>
      </c>
      <c r="I4" s="14">
        <v>1</v>
      </c>
      <c r="J4" s="30"/>
      <c r="K4" s="31">
        <f>B3*H4*I4/1000</f>
        <v>1.262</v>
      </c>
      <c r="L4" s="31"/>
      <c r="M4" s="31"/>
      <c r="N4" s="32"/>
      <c r="O4" s="2">
        <v>5.55</v>
      </c>
      <c r="P4" s="2">
        <f t="shared" ref="P4:P62" si="0">H4/1000*O4*I4</f>
        <v>7.0041000000000002</v>
      </c>
      <c r="Q4" s="76"/>
      <c r="R4" s="67"/>
    </row>
    <row r="5" spans="1:31" ht="18" thickTop="1" thickBot="1" x14ac:dyDescent="0.3">
      <c r="A5" s="89"/>
      <c r="B5" s="92"/>
      <c r="C5" s="118"/>
      <c r="D5" s="98"/>
      <c r="E5" s="95"/>
      <c r="F5" s="7" t="s">
        <v>8</v>
      </c>
      <c r="G5" s="8">
        <f>15/COS(D3)</f>
        <v>15.003182362418983</v>
      </c>
      <c r="H5" s="9">
        <f>ROUNDUP(G5+2*TAN(D3)*30,0)</f>
        <v>17</v>
      </c>
      <c r="I5" s="14">
        <v>2</v>
      </c>
      <c r="J5" s="30"/>
      <c r="K5" s="31">
        <f>B3*H5*I5/1000</f>
        <v>3.4000000000000002E-2</v>
      </c>
      <c r="L5" s="31"/>
      <c r="M5" s="31"/>
      <c r="N5" s="32"/>
      <c r="O5" s="2">
        <v>5.55</v>
      </c>
      <c r="P5" s="2">
        <f t="shared" si="0"/>
        <v>0.18870000000000001</v>
      </c>
      <c r="Q5" s="76"/>
      <c r="R5" s="67"/>
    </row>
    <row r="6" spans="1:31" ht="18" thickTop="1" thickBot="1" x14ac:dyDescent="0.3">
      <c r="A6" s="89"/>
      <c r="B6" s="92"/>
      <c r="C6" s="118"/>
      <c r="D6" s="98"/>
      <c r="E6" s="95"/>
      <c r="F6" s="7" t="s">
        <v>9</v>
      </c>
      <c r="G6" s="8">
        <f>(E3-80)/COS(D3)</f>
        <v>1260.2673184431944</v>
      </c>
      <c r="H6" s="9">
        <f>ROUNDUP((G6+TAN(D3)*20),0)</f>
        <v>1261</v>
      </c>
      <c r="I6" s="14">
        <v>2</v>
      </c>
      <c r="J6" s="30"/>
      <c r="K6" s="31"/>
      <c r="L6" s="31">
        <f>B3*H6*I6/1000</f>
        <v>2.5219999999999998</v>
      </c>
      <c r="M6" s="31"/>
      <c r="N6" s="32"/>
      <c r="O6" s="2">
        <v>2.4169999999999998</v>
      </c>
      <c r="P6" s="2">
        <f t="shared" si="0"/>
        <v>6.0956739999999989</v>
      </c>
      <c r="Q6" s="76"/>
      <c r="R6" s="67"/>
    </row>
    <row r="7" spans="1:31" ht="18" thickTop="1" thickBot="1" x14ac:dyDescent="0.3">
      <c r="A7" s="89"/>
      <c r="B7" s="92"/>
      <c r="C7" s="118"/>
      <c r="D7" s="98"/>
      <c r="E7" s="95"/>
      <c r="F7" s="7" t="str">
        <f>"P5x30_VZDIALENOSŤ_PRVÉHO="&amp;ROUND((E3-80-(I7-1)*100)/2,0)&amp;"mm"</f>
        <v>P5x30_VZDIALENOSŤ_PRVÉHO=80mm</v>
      </c>
      <c r="G7" s="8">
        <f>1100-110-120-((60+8)/COS(D3))</f>
        <v>801.98557329036726</v>
      </c>
      <c r="H7" s="8">
        <f>G7</f>
        <v>801.98557329036726</v>
      </c>
      <c r="I7" s="14">
        <f>ROUNDUP((E3-80-100)/100,0)</f>
        <v>12</v>
      </c>
      <c r="J7" s="30"/>
      <c r="K7" s="31"/>
      <c r="L7" s="31"/>
      <c r="M7" s="31">
        <f>B3*H7*I7/1000</f>
        <v>9.6238268794844082</v>
      </c>
      <c r="N7" s="32"/>
      <c r="O7" s="2">
        <f>0.005*0.03*7850</f>
        <v>1.1775</v>
      </c>
      <c r="P7" s="2">
        <f t="shared" si="0"/>
        <v>11.332056150592889</v>
      </c>
      <c r="Q7" s="76"/>
      <c r="R7" s="67"/>
    </row>
    <row r="8" spans="1:31" ht="18" thickTop="1" thickBot="1" x14ac:dyDescent="0.3">
      <c r="A8" s="90"/>
      <c r="B8" s="93"/>
      <c r="C8" s="119"/>
      <c r="D8" s="99"/>
      <c r="E8" s="96"/>
      <c r="F8" s="10" t="s">
        <v>14</v>
      </c>
      <c r="G8" s="11">
        <v>300</v>
      </c>
      <c r="H8" s="12">
        <v>300</v>
      </c>
      <c r="I8" s="15">
        <v>2</v>
      </c>
      <c r="J8" s="33"/>
      <c r="K8" s="34"/>
      <c r="L8" s="34"/>
      <c r="M8" s="34"/>
      <c r="N8" s="35">
        <f>B3*H8*I8/1000</f>
        <v>0.6</v>
      </c>
      <c r="O8" s="2">
        <f>0.01*0.16*7850</f>
        <v>12.56</v>
      </c>
      <c r="P8" s="2">
        <f t="shared" si="0"/>
        <v>7.5359999999999996</v>
      </c>
      <c r="Q8" s="76"/>
      <c r="R8" s="67"/>
    </row>
    <row r="9" spans="1:31" ht="18" customHeight="1" thickTop="1" thickBot="1" x14ac:dyDescent="0.3">
      <c r="A9" s="88" t="s">
        <v>58</v>
      </c>
      <c r="B9" s="91">
        <v>2</v>
      </c>
      <c r="C9" s="117">
        <v>2.06</v>
      </c>
      <c r="D9" s="97">
        <f t="shared" ref="D9" si="1">ABS(ATAN(C9/100))</f>
        <v>2.0597086803043924E-2</v>
      </c>
      <c r="E9" s="94">
        <v>1340</v>
      </c>
      <c r="F9" s="4" t="s">
        <v>2</v>
      </c>
      <c r="G9" s="5">
        <v>1101</v>
      </c>
      <c r="H9" s="6">
        <f>ROUNDUP((G9+TAN(D9)*40),0)</f>
        <v>1102</v>
      </c>
      <c r="I9" s="13">
        <v>2</v>
      </c>
      <c r="J9" s="27">
        <f>B9*H9*I9/1000</f>
        <v>4.4080000000000004</v>
      </c>
      <c r="K9" s="28"/>
      <c r="L9" s="28"/>
      <c r="M9" s="28"/>
      <c r="N9" s="29"/>
      <c r="O9" s="2">
        <v>4.3899999999999997</v>
      </c>
      <c r="P9" s="2">
        <f t="shared" si="0"/>
        <v>9.6755600000000008</v>
      </c>
      <c r="Q9" s="76">
        <f t="shared" ref="Q9" si="2">SUM(P9:P14)</f>
        <v>41.83209015059289</v>
      </c>
      <c r="R9" s="67">
        <f>B9*Q9</f>
        <v>83.66418030118578</v>
      </c>
    </row>
    <row r="10" spans="1:31" ht="18" customHeight="1" thickTop="1" thickBot="1" x14ac:dyDescent="0.3">
      <c r="A10" s="89"/>
      <c r="B10" s="92"/>
      <c r="C10" s="118"/>
      <c r="D10" s="98"/>
      <c r="E10" s="95"/>
      <c r="F10" s="7" t="s">
        <v>4</v>
      </c>
      <c r="G10" s="8">
        <f>(E9-80)/COS(D9)</f>
        <v>1260.2673184431944</v>
      </c>
      <c r="H10" s="9">
        <f>ROUNDUP(G10+2*TAN(D9)*30,0)</f>
        <v>1262</v>
      </c>
      <c r="I10" s="14">
        <v>1</v>
      </c>
      <c r="J10" s="30"/>
      <c r="K10" s="31">
        <f>B9*H10*I10/1000</f>
        <v>2.524</v>
      </c>
      <c r="L10" s="31"/>
      <c r="M10" s="31"/>
      <c r="N10" s="32"/>
      <c r="O10" s="2">
        <v>5.55</v>
      </c>
      <c r="P10" s="2">
        <f t="shared" si="0"/>
        <v>7.0041000000000002</v>
      </c>
      <c r="Q10" s="76"/>
      <c r="R10" s="67"/>
    </row>
    <row r="11" spans="1:31" ht="18" customHeight="1" thickTop="1" thickBot="1" x14ac:dyDescent="0.3">
      <c r="A11" s="89"/>
      <c r="B11" s="92"/>
      <c r="C11" s="118"/>
      <c r="D11" s="98"/>
      <c r="E11" s="95"/>
      <c r="F11" s="7" t="s">
        <v>8</v>
      </c>
      <c r="G11" s="8">
        <f>15/COS(D9)</f>
        <v>15.003182362418983</v>
      </c>
      <c r="H11" s="9">
        <f>ROUNDUP(G11+2*TAN(D9)*30,0)</f>
        <v>17</v>
      </c>
      <c r="I11" s="14">
        <v>2</v>
      </c>
      <c r="J11" s="30"/>
      <c r="K11" s="31">
        <f>B9*H11*I11/1000</f>
        <v>6.8000000000000005E-2</v>
      </c>
      <c r="L11" s="31"/>
      <c r="M11" s="31"/>
      <c r="N11" s="32"/>
      <c r="O11" s="2">
        <v>5.55</v>
      </c>
      <c r="P11" s="2">
        <f t="shared" si="0"/>
        <v>0.18870000000000001</v>
      </c>
      <c r="Q11" s="76"/>
      <c r="R11" s="67"/>
    </row>
    <row r="12" spans="1:31" ht="18" customHeight="1" thickTop="1" thickBot="1" x14ac:dyDescent="0.3">
      <c r="A12" s="89"/>
      <c r="B12" s="92"/>
      <c r="C12" s="118"/>
      <c r="D12" s="98"/>
      <c r="E12" s="95"/>
      <c r="F12" s="7" t="s">
        <v>9</v>
      </c>
      <c r="G12" s="8">
        <f>(E9-80)/COS(D9)</f>
        <v>1260.2673184431944</v>
      </c>
      <c r="H12" s="9">
        <f>ROUNDUP((G12+TAN(D9)*20),0)</f>
        <v>1261</v>
      </c>
      <c r="I12" s="14">
        <v>2</v>
      </c>
      <c r="J12" s="30"/>
      <c r="K12" s="31"/>
      <c r="L12" s="31">
        <f>B9*H12*I12/1000</f>
        <v>5.0439999999999996</v>
      </c>
      <c r="M12" s="31"/>
      <c r="N12" s="32"/>
      <c r="O12" s="2">
        <v>2.4169999999999998</v>
      </c>
      <c r="P12" s="2">
        <f t="shared" si="0"/>
        <v>6.0956739999999989</v>
      </c>
      <c r="Q12" s="76"/>
      <c r="R12" s="67"/>
    </row>
    <row r="13" spans="1:31" ht="18" customHeight="1" thickTop="1" thickBot="1" x14ac:dyDescent="0.3">
      <c r="A13" s="89"/>
      <c r="B13" s="92"/>
      <c r="C13" s="118"/>
      <c r="D13" s="98"/>
      <c r="E13" s="95"/>
      <c r="F13" s="7" t="str">
        <f>"P5x30_VZDIALENOSŤ_PRVÉHO="&amp;ROUND((E9-80-(I13-1)*100)/2,0)&amp;"mm"</f>
        <v>P5x30_VZDIALENOSŤ_PRVÉHO=80mm</v>
      </c>
      <c r="G13" s="8">
        <f>1100-110-120-((60+8)/COS(D9))</f>
        <v>801.98557329036726</v>
      </c>
      <c r="H13" s="8">
        <f t="shared" ref="H13" si="3">G13</f>
        <v>801.98557329036726</v>
      </c>
      <c r="I13" s="14">
        <f>ROUNDUP((E9-80-100)/100,0)</f>
        <v>12</v>
      </c>
      <c r="J13" s="30"/>
      <c r="K13" s="31"/>
      <c r="L13" s="31"/>
      <c r="M13" s="31">
        <f>B9*H13*I13/1000</f>
        <v>19.247653758968816</v>
      </c>
      <c r="N13" s="32"/>
      <c r="O13" s="2">
        <f>0.005*0.03*7850</f>
        <v>1.1775</v>
      </c>
      <c r="P13" s="2">
        <f t="shared" si="0"/>
        <v>11.332056150592889</v>
      </c>
      <c r="Q13" s="76"/>
      <c r="R13" s="67"/>
    </row>
    <row r="14" spans="1:31" ht="18" customHeight="1" thickTop="1" thickBot="1" x14ac:dyDescent="0.3">
      <c r="A14" s="90"/>
      <c r="B14" s="93"/>
      <c r="C14" s="119"/>
      <c r="D14" s="99"/>
      <c r="E14" s="96"/>
      <c r="F14" s="10" t="s">
        <v>14</v>
      </c>
      <c r="G14" s="11">
        <v>300</v>
      </c>
      <c r="H14" s="12">
        <v>300</v>
      </c>
      <c r="I14" s="15">
        <v>2</v>
      </c>
      <c r="J14" s="33"/>
      <c r="K14" s="34"/>
      <c r="L14" s="34"/>
      <c r="M14" s="34"/>
      <c r="N14" s="35">
        <f>B9*H14*I14/1000</f>
        <v>1.2</v>
      </c>
      <c r="O14" s="2">
        <f>0.01*0.16*7850</f>
        <v>12.56</v>
      </c>
      <c r="P14" s="2">
        <f t="shared" si="0"/>
        <v>7.5359999999999996</v>
      </c>
      <c r="Q14" s="76"/>
      <c r="R14" s="67"/>
    </row>
    <row r="15" spans="1:31" ht="18" customHeight="1" thickTop="1" thickBot="1" x14ac:dyDescent="0.3">
      <c r="A15" s="88" t="s">
        <v>59</v>
      </c>
      <c r="B15" s="91">
        <v>1</v>
      </c>
      <c r="C15" s="117">
        <v>1.4</v>
      </c>
      <c r="D15" s="97">
        <f t="shared" ref="D15" si="4">ABS(ATAN(C15/100))</f>
        <v>1.3999085440883074E-2</v>
      </c>
      <c r="E15" s="94">
        <v>1340</v>
      </c>
      <c r="F15" s="4" t="s">
        <v>2</v>
      </c>
      <c r="G15" s="5">
        <v>1102</v>
      </c>
      <c r="H15" s="6">
        <f>ROUNDUP((G15+TAN(D15)*40),0)</f>
        <v>1103</v>
      </c>
      <c r="I15" s="13">
        <v>2</v>
      </c>
      <c r="J15" s="27">
        <f>B15*H15*I15/1000</f>
        <v>2.206</v>
      </c>
      <c r="K15" s="28"/>
      <c r="L15" s="28"/>
      <c r="M15" s="28"/>
      <c r="N15" s="29"/>
      <c r="O15" s="2">
        <v>4.3899999999999997</v>
      </c>
      <c r="P15" s="2">
        <f t="shared" si="0"/>
        <v>9.6843399999999988</v>
      </c>
      <c r="Q15" s="76">
        <f t="shared" ref="Q15" si="5">SUM(P15:P20)</f>
        <v>41.824329842293501</v>
      </c>
      <c r="R15" s="67">
        <f>B15*Q15</f>
        <v>41.824329842293501</v>
      </c>
      <c r="W15" s="3" t="s">
        <v>6</v>
      </c>
      <c r="AA15" s="2">
        <v>4.3899999999999997</v>
      </c>
      <c r="AB15" s="2">
        <v>5.55</v>
      </c>
      <c r="AC15" s="2">
        <v>2.4169999999999998</v>
      </c>
      <c r="AD15" s="2">
        <f>0.005*0.03*7850</f>
        <v>1.1775</v>
      </c>
      <c r="AE15" s="2">
        <f>0.01*0.16*7850</f>
        <v>12.56</v>
      </c>
    </row>
    <row r="16" spans="1:31" ht="18" customHeight="1" thickTop="1" thickBot="1" x14ac:dyDescent="0.3">
      <c r="A16" s="89"/>
      <c r="B16" s="92"/>
      <c r="C16" s="118"/>
      <c r="D16" s="98"/>
      <c r="E16" s="95"/>
      <c r="F16" s="7" t="s">
        <v>4</v>
      </c>
      <c r="G16" s="8">
        <f>(E15-80)/COS(D15)</f>
        <v>1260.1234739500728</v>
      </c>
      <c r="H16" s="9">
        <f>ROUNDUP(G16+2*TAN(D15)*30,0)</f>
        <v>1261</v>
      </c>
      <c r="I16" s="14">
        <v>1</v>
      </c>
      <c r="J16" s="30"/>
      <c r="K16" s="31">
        <f>B15*H16*I16/1000</f>
        <v>1.2609999999999999</v>
      </c>
      <c r="L16" s="31"/>
      <c r="M16" s="31"/>
      <c r="N16" s="32"/>
      <c r="O16" s="2">
        <v>5.55</v>
      </c>
      <c r="P16" s="2">
        <f t="shared" si="0"/>
        <v>6.9985499999999989</v>
      </c>
      <c r="Q16" s="76"/>
      <c r="R16" s="67"/>
      <c r="W16" s="3" t="s">
        <v>7</v>
      </c>
      <c r="AA16" s="2">
        <v>0.15</v>
      </c>
      <c r="AB16" s="2">
        <v>0.189</v>
      </c>
      <c r="AC16" s="2">
        <v>0.15479999999999999</v>
      </c>
      <c r="AD16" s="2">
        <f>2*0.005+2*0.03</f>
        <v>6.9999999999999993E-2</v>
      </c>
      <c r="AE16" s="2">
        <f>0.16+2*0.01+10*0.16*0.01</f>
        <v>0.19600000000000001</v>
      </c>
    </row>
    <row r="17" spans="1:18" ht="18" customHeight="1" thickTop="1" thickBot="1" x14ac:dyDescent="0.3">
      <c r="A17" s="89"/>
      <c r="B17" s="92"/>
      <c r="C17" s="118"/>
      <c r="D17" s="98"/>
      <c r="E17" s="95"/>
      <c r="F17" s="7" t="s">
        <v>8</v>
      </c>
      <c r="G17" s="8">
        <f>15/COS(D15)</f>
        <v>15.001469927977057</v>
      </c>
      <c r="H17" s="9">
        <f>ROUNDUP(G17+2*TAN(D15)*30,0)</f>
        <v>16</v>
      </c>
      <c r="I17" s="14">
        <v>2</v>
      </c>
      <c r="J17" s="30"/>
      <c r="K17" s="31">
        <f>B15*H17*I17/1000</f>
        <v>3.2000000000000001E-2</v>
      </c>
      <c r="L17" s="31"/>
      <c r="M17" s="31"/>
      <c r="N17" s="32"/>
      <c r="O17" s="2">
        <v>5.55</v>
      </c>
      <c r="P17" s="2">
        <f t="shared" si="0"/>
        <v>0.17760000000000001</v>
      </c>
      <c r="Q17" s="76"/>
      <c r="R17" s="67"/>
    </row>
    <row r="18" spans="1:18" ht="18" customHeight="1" thickTop="1" thickBot="1" x14ac:dyDescent="0.3">
      <c r="A18" s="89"/>
      <c r="B18" s="92"/>
      <c r="C18" s="118"/>
      <c r="D18" s="98"/>
      <c r="E18" s="95"/>
      <c r="F18" s="7" t="s">
        <v>9</v>
      </c>
      <c r="G18" s="8">
        <f>(E15-80)/COS(D15)</f>
        <v>1260.1234739500728</v>
      </c>
      <c r="H18" s="9">
        <f>ROUNDUP((G18+TAN(D15)*20),0)</f>
        <v>1261</v>
      </c>
      <c r="I18" s="14">
        <v>2</v>
      </c>
      <c r="J18" s="30"/>
      <c r="K18" s="31"/>
      <c r="L18" s="31">
        <f>B15*H18*I18/1000</f>
        <v>2.5219999999999998</v>
      </c>
      <c r="M18" s="31"/>
      <c r="N18" s="32"/>
      <c r="O18" s="2">
        <v>2.4169999999999998</v>
      </c>
      <c r="P18" s="2">
        <f t="shared" si="0"/>
        <v>6.0956739999999989</v>
      </c>
      <c r="Q18" s="76"/>
      <c r="R18" s="67"/>
    </row>
    <row r="19" spans="1:18" ht="18" customHeight="1" thickTop="1" thickBot="1" x14ac:dyDescent="0.3">
      <c r="A19" s="89"/>
      <c r="B19" s="92"/>
      <c r="C19" s="118"/>
      <c r="D19" s="98"/>
      <c r="E19" s="95"/>
      <c r="F19" s="7" t="str">
        <f>"P5x30_VZDIALENOSŤ_PRVÉHO="&amp;ROUND((E15-80-(I19-1)*100)/2,0)&amp;"mm"</f>
        <v>P5x30_VZDIALENOSŤ_PRVÉHO=80mm</v>
      </c>
      <c r="G19" s="8">
        <f>1100-110-120-((60+8)/COS(D15))</f>
        <v>801.99333632650405</v>
      </c>
      <c r="H19" s="8">
        <f t="shared" ref="H19" si="6">G19</f>
        <v>801.99333632650405</v>
      </c>
      <c r="I19" s="14">
        <f>ROUNDUP((E15-80-100)/100,0)</f>
        <v>12</v>
      </c>
      <c r="J19" s="30"/>
      <c r="K19" s="31"/>
      <c r="L19" s="31"/>
      <c r="M19" s="31">
        <f>B15*H19*I19/1000</f>
        <v>9.623920035918049</v>
      </c>
      <c r="N19" s="32"/>
      <c r="O19" s="2">
        <f>0.005*0.03*7850</f>
        <v>1.1775</v>
      </c>
      <c r="P19" s="2">
        <f t="shared" si="0"/>
        <v>11.332165842293502</v>
      </c>
      <c r="Q19" s="76"/>
      <c r="R19" s="67"/>
    </row>
    <row r="20" spans="1:18" ht="18" customHeight="1" thickTop="1" thickBot="1" x14ac:dyDescent="0.3">
      <c r="A20" s="90"/>
      <c r="B20" s="93"/>
      <c r="C20" s="119"/>
      <c r="D20" s="99"/>
      <c r="E20" s="96"/>
      <c r="F20" s="10" t="s">
        <v>14</v>
      </c>
      <c r="G20" s="11">
        <v>300</v>
      </c>
      <c r="H20" s="12">
        <v>300</v>
      </c>
      <c r="I20" s="15">
        <v>2</v>
      </c>
      <c r="J20" s="33"/>
      <c r="K20" s="34"/>
      <c r="L20" s="34"/>
      <c r="M20" s="34"/>
      <c r="N20" s="35">
        <f>B15*H20*I20/1000</f>
        <v>0.6</v>
      </c>
      <c r="O20" s="2">
        <f>0.01*0.16*7850</f>
        <v>12.56</v>
      </c>
      <c r="P20" s="2">
        <f t="shared" si="0"/>
        <v>7.5359999999999996</v>
      </c>
      <c r="Q20" s="76"/>
      <c r="R20" s="67"/>
    </row>
    <row r="21" spans="1:18" ht="18" customHeight="1" thickTop="1" thickBot="1" x14ac:dyDescent="0.3">
      <c r="A21" s="88" t="s">
        <v>60</v>
      </c>
      <c r="B21" s="91">
        <v>1</v>
      </c>
      <c r="C21" s="117">
        <v>0.99</v>
      </c>
      <c r="D21" s="97">
        <f t="shared" ref="D21" si="7">ABS(ATAN(C21/100))</f>
        <v>9.8996765860184695E-3</v>
      </c>
      <c r="E21" s="94">
        <v>1340</v>
      </c>
      <c r="F21" s="4" t="s">
        <v>2</v>
      </c>
      <c r="G21" s="5">
        <v>1103</v>
      </c>
      <c r="H21" s="6">
        <f>ROUNDUP((G21+TAN(D21)*40),0)</f>
        <v>1104</v>
      </c>
      <c r="I21" s="13">
        <v>2</v>
      </c>
      <c r="J21" s="27">
        <f>B21*H21*I21/1000</f>
        <v>2.2080000000000002</v>
      </c>
      <c r="K21" s="28"/>
      <c r="L21" s="28"/>
      <c r="M21" s="28"/>
      <c r="N21" s="29"/>
      <c r="O21" s="2">
        <v>4.3899999999999997</v>
      </c>
      <c r="P21" s="2">
        <f t="shared" si="0"/>
        <v>9.6931200000000004</v>
      </c>
      <c r="Q21" s="76">
        <f t="shared" ref="Q21" si="8">SUM(P21:P26)</f>
        <v>41.83315691518947</v>
      </c>
      <c r="R21" s="67">
        <f>B21*Q21</f>
        <v>41.83315691518947</v>
      </c>
    </row>
    <row r="22" spans="1:18" ht="18" customHeight="1" thickTop="1" thickBot="1" x14ac:dyDescent="0.3">
      <c r="A22" s="89"/>
      <c r="B22" s="92"/>
      <c r="C22" s="118"/>
      <c r="D22" s="98"/>
      <c r="E22" s="95"/>
      <c r="F22" s="7" t="s">
        <v>4</v>
      </c>
      <c r="G22" s="8">
        <f>(E21-80)/COS(D21)</f>
        <v>1260.0617447871355</v>
      </c>
      <c r="H22" s="9">
        <f>ROUNDUP(G22+2*TAN(D21)*30,0)</f>
        <v>1261</v>
      </c>
      <c r="I22" s="14">
        <v>1</v>
      </c>
      <c r="J22" s="30"/>
      <c r="K22" s="31">
        <f>B21*H22*I22/1000</f>
        <v>1.2609999999999999</v>
      </c>
      <c r="L22" s="31"/>
      <c r="M22" s="31"/>
      <c r="N22" s="32"/>
      <c r="O22" s="2">
        <v>5.55</v>
      </c>
      <c r="P22" s="2">
        <f t="shared" si="0"/>
        <v>6.9985499999999989</v>
      </c>
      <c r="Q22" s="76"/>
      <c r="R22" s="67"/>
    </row>
    <row r="23" spans="1:18" ht="18" customHeight="1" thickTop="1" thickBot="1" x14ac:dyDescent="0.3">
      <c r="A23" s="89"/>
      <c r="B23" s="92"/>
      <c r="C23" s="118"/>
      <c r="D23" s="98"/>
      <c r="E23" s="95"/>
      <c r="F23" s="7" t="s">
        <v>8</v>
      </c>
      <c r="G23" s="8">
        <f>15/COS(D21)</f>
        <v>15.000735056989708</v>
      </c>
      <c r="H23" s="9">
        <f>ROUNDUP(G23+2*TAN(D21)*30,0)</f>
        <v>16</v>
      </c>
      <c r="I23" s="14">
        <v>2</v>
      </c>
      <c r="J23" s="30"/>
      <c r="K23" s="31">
        <f>B21*H23*I23/1000</f>
        <v>3.2000000000000001E-2</v>
      </c>
      <c r="L23" s="31"/>
      <c r="M23" s="31"/>
      <c r="N23" s="32"/>
      <c r="O23" s="2">
        <v>5.55</v>
      </c>
      <c r="P23" s="2">
        <f t="shared" si="0"/>
        <v>0.17760000000000001</v>
      </c>
      <c r="Q23" s="76"/>
      <c r="R23" s="67"/>
    </row>
    <row r="24" spans="1:18" ht="18" customHeight="1" thickTop="1" thickBot="1" x14ac:dyDescent="0.3">
      <c r="A24" s="89"/>
      <c r="B24" s="92"/>
      <c r="C24" s="118"/>
      <c r="D24" s="98"/>
      <c r="E24" s="95"/>
      <c r="F24" s="7" t="s">
        <v>9</v>
      </c>
      <c r="G24" s="8">
        <f>(E21-80)/COS(D21)</f>
        <v>1260.0617447871355</v>
      </c>
      <c r="H24" s="9">
        <f>ROUNDUP((G24+TAN(D21)*20),0)</f>
        <v>1261</v>
      </c>
      <c r="I24" s="14">
        <v>2</v>
      </c>
      <c r="J24" s="30"/>
      <c r="K24" s="31"/>
      <c r="L24" s="31">
        <f>B21*H24*I24/1000</f>
        <v>2.5219999999999998</v>
      </c>
      <c r="M24" s="31"/>
      <c r="N24" s="32"/>
      <c r="O24" s="2">
        <v>2.4169999999999998</v>
      </c>
      <c r="P24" s="2">
        <f t="shared" si="0"/>
        <v>6.0956739999999989</v>
      </c>
      <c r="Q24" s="76"/>
      <c r="R24" s="67"/>
    </row>
    <row r="25" spans="1:18" ht="18" customHeight="1" thickTop="1" thickBot="1" x14ac:dyDescent="0.3">
      <c r="A25" s="89"/>
      <c r="B25" s="92"/>
      <c r="C25" s="118"/>
      <c r="D25" s="98"/>
      <c r="E25" s="95"/>
      <c r="F25" s="7" t="str">
        <f>"P5x30_VZDIALENOSŤ_PRVÉHO="&amp;ROUND((E21-80-(I25-1)*100)/2,0)&amp;"mm"</f>
        <v>P5x30_VZDIALENOSŤ_PRVÉHO=80mm</v>
      </c>
      <c r="G25" s="8">
        <f>1100-110-120-((60+8)/COS(D21))</f>
        <v>801.99666774164666</v>
      </c>
      <c r="H25" s="8">
        <f t="shared" ref="H25" si="9">G25</f>
        <v>801.99666774164666</v>
      </c>
      <c r="I25" s="14">
        <f>ROUNDUP((E21-80-100)/100,0)</f>
        <v>12</v>
      </c>
      <c r="J25" s="30"/>
      <c r="K25" s="31"/>
      <c r="L25" s="31"/>
      <c r="M25" s="31">
        <f>B21*H25*I25/1000</f>
        <v>9.6239600128997598</v>
      </c>
      <c r="N25" s="32"/>
      <c r="O25" s="2">
        <f>0.005*0.03*7850</f>
        <v>1.1775</v>
      </c>
      <c r="P25" s="2">
        <f t="shared" si="0"/>
        <v>11.332212915189467</v>
      </c>
      <c r="Q25" s="76"/>
      <c r="R25" s="67"/>
    </row>
    <row r="26" spans="1:18" ht="18" customHeight="1" thickTop="1" thickBot="1" x14ac:dyDescent="0.3">
      <c r="A26" s="90"/>
      <c r="B26" s="93"/>
      <c r="C26" s="119"/>
      <c r="D26" s="99"/>
      <c r="E26" s="96"/>
      <c r="F26" s="10" t="s">
        <v>14</v>
      </c>
      <c r="G26" s="11">
        <v>300</v>
      </c>
      <c r="H26" s="12">
        <v>300</v>
      </c>
      <c r="I26" s="15">
        <v>2</v>
      </c>
      <c r="J26" s="33"/>
      <c r="K26" s="34"/>
      <c r="L26" s="34"/>
      <c r="M26" s="34"/>
      <c r="N26" s="35">
        <f>B21*H26*I26/1000</f>
        <v>0.6</v>
      </c>
      <c r="O26" s="2">
        <f>0.01*0.16*7850</f>
        <v>12.56</v>
      </c>
      <c r="P26" s="2">
        <f t="shared" si="0"/>
        <v>7.5359999999999996</v>
      </c>
      <c r="Q26" s="76"/>
      <c r="R26" s="67"/>
    </row>
    <row r="27" spans="1:18" ht="18" customHeight="1" thickTop="1" thickBot="1" x14ac:dyDescent="0.3">
      <c r="A27" s="88" t="s">
        <v>61</v>
      </c>
      <c r="B27" s="125">
        <v>1</v>
      </c>
      <c r="C27" s="128">
        <v>-0.89</v>
      </c>
      <c r="D27" s="56"/>
      <c r="E27" s="131">
        <v>1340</v>
      </c>
      <c r="F27" s="4" t="s">
        <v>2</v>
      </c>
      <c r="G27" s="5">
        <v>1103</v>
      </c>
      <c r="H27" s="6">
        <f>ROUNDUP((G27+TAN(D27)*40),0)</f>
        <v>1103</v>
      </c>
      <c r="I27" s="13">
        <v>2</v>
      </c>
      <c r="J27" s="27">
        <f>B27*H27*I27/1000</f>
        <v>2.206</v>
      </c>
      <c r="K27" s="28"/>
      <c r="L27" s="28"/>
      <c r="M27" s="28"/>
      <c r="N27" s="29"/>
      <c r="O27" s="2">
        <v>4.3899999999999997</v>
      </c>
      <c r="P27" s="2">
        <f t="shared" si="0"/>
        <v>9.6843399999999988</v>
      </c>
      <c r="Q27" s="76">
        <f>SUM(P27:P32)</f>
        <v>41.80294</v>
      </c>
      <c r="R27" s="67">
        <f>B27*Q27</f>
        <v>41.80294</v>
      </c>
    </row>
    <row r="28" spans="1:18" ht="18" customHeight="1" thickTop="1" thickBot="1" x14ac:dyDescent="0.3">
      <c r="A28" s="89"/>
      <c r="B28" s="126"/>
      <c r="C28" s="129"/>
      <c r="D28" s="56"/>
      <c r="E28" s="132"/>
      <c r="F28" s="7" t="s">
        <v>4</v>
      </c>
      <c r="G28" s="8">
        <f>(E27-80)/COS(D27)</f>
        <v>1260</v>
      </c>
      <c r="H28" s="9">
        <f>ROUNDUP(G28+2*TAN(D27)*30,0)</f>
        <v>1260</v>
      </c>
      <c r="I28" s="14">
        <v>1</v>
      </c>
      <c r="J28" s="30"/>
      <c r="K28" s="31">
        <f>B27*H28*I28/1000</f>
        <v>1.26</v>
      </c>
      <c r="L28" s="31"/>
      <c r="M28" s="31"/>
      <c r="N28" s="32"/>
      <c r="O28" s="2">
        <v>5.55</v>
      </c>
      <c r="P28" s="2">
        <f t="shared" si="0"/>
        <v>6.9929999999999994</v>
      </c>
      <c r="Q28" s="76"/>
      <c r="R28" s="67"/>
    </row>
    <row r="29" spans="1:18" ht="18" customHeight="1" thickTop="1" thickBot="1" x14ac:dyDescent="0.3">
      <c r="A29" s="89"/>
      <c r="B29" s="126"/>
      <c r="C29" s="129"/>
      <c r="D29" s="56"/>
      <c r="E29" s="132"/>
      <c r="F29" s="7" t="s">
        <v>8</v>
      </c>
      <c r="G29" s="8">
        <f>15/COS(D27)</f>
        <v>15</v>
      </c>
      <c r="H29" s="9">
        <f>ROUNDUP(G29+2*TAN(D27)*30,0)</f>
        <v>15</v>
      </c>
      <c r="I29" s="14">
        <v>2</v>
      </c>
      <c r="J29" s="30"/>
      <c r="K29" s="31">
        <f>B27*H29*I29/1000</f>
        <v>0.03</v>
      </c>
      <c r="L29" s="31"/>
      <c r="M29" s="31"/>
      <c r="N29" s="32"/>
      <c r="O29" s="2">
        <v>5.55</v>
      </c>
      <c r="P29" s="2">
        <f t="shared" si="0"/>
        <v>0.16649999999999998</v>
      </c>
      <c r="Q29" s="76"/>
      <c r="R29" s="67"/>
    </row>
    <row r="30" spans="1:18" ht="18" customHeight="1" thickTop="1" thickBot="1" x14ac:dyDescent="0.3">
      <c r="A30" s="89"/>
      <c r="B30" s="126"/>
      <c r="C30" s="129"/>
      <c r="D30" s="56"/>
      <c r="E30" s="132"/>
      <c r="F30" s="7" t="s">
        <v>9</v>
      </c>
      <c r="G30" s="8">
        <f>(E27-80)/COS(D27)</f>
        <v>1260</v>
      </c>
      <c r="H30" s="9">
        <f>ROUNDUP((G30+TAN(D27)*20),0)</f>
        <v>1260</v>
      </c>
      <c r="I30" s="14">
        <v>2</v>
      </c>
      <c r="J30" s="30"/>
      <c r="K30" s="31"/>
      <c r="L30" s="31">
        <f>B27*H30*I30/1000</f>
        <v>2.52</v>
      </c>
      <c r="M30" s="31"/>
      <c r="N30" s="32"/>
      <c r="O30" s="2">
        <v>2.4169999999999998</v>
      </c>
      <c r="P30" s="2">
        <f t="shared" si="0"/>
        <v>6.0908399999999991</v>
      </c>
      <c r="Q30" s="76"/>
      <c r="R30" s="67"/>
    </row>
    <row r="31" spans="1:18" ht="18" customHeight="1" thickTop="1" thickBot="1" x14ac:dyDescent="0.3">
      <c r="A31" s="89"/>
      <c r="B31" s="126"/>
      <c r="C31" s="129"/>
      <c r="D31" s="56"/>
      <c r="E31" s="132"/>
      <c r="F31" s="7" t="str">
        <f>"P5x30_VZDIALENOSŤ_PRVÉHO="&amp;ROUND((E27-80-(I31-1)*100)/2,0)&amp;"mm"</f>
        <v>P5x30_VZDIALENOSŤ_PRVÉHO=80mm</v>
      </c>
      <c r="G31" s="8">
        <f>1100-110-120-((60+8)/COS(D27))</f>
        <v>802</v>
      </c>
      <c r="H31" s="8">
        <f t="shared" ref="H31" si="10">G31</f>
        <v>802</v>
      </c>
      <c r="I31" s="14">
        <f>ROUNDUP((E27-80-100)/100,0)</f>
        <v>12</v>
      </c>
      <c r="J31" s="30"/>
      <c r="K31" s="31"/>
      <c r="L31" s="31"/>
      <c r="M31" s="31">
        <f>B27*H31*I31/1000</f>
        <v>9.6240000000000006</v>
      </c>
      <c r="N31" s="32"/>
      <c r="O31" s="2">
        <f>0.005*0.03*7850</f>
        <v>1.1775</v>
      </c>
      <c r="P31" s="2">
        <f t="shared" si="0"/>
        <v>11.332260000000002</v>
      </c>
      <c r="Q31" s="76"/>
      <c r="R31" s="67"/>
    </row>
    <row r="32" spans="1:18" ht="18" customHeight="1" thickTop="1" thickBot="1" x14ac:dyDescent="0.3">
      <c r="A32" s="90"/>
      <c r="B32" s="127"/>
      <c r="C32" s="130"/>
      <c r="D32" s="56"/>
      <c r="E32" s="133"/>
      <c r="F32" s="10" t="s">
        <v>14</v>
      </c>
      <c r="G32" s="11">
        <v>300</v>
      </c>
      <c r="H32" s="12">
        <v>300</v>
      </c>
      <c r="I32" s="15">
        <v>2</v>
      </c>
      <c r="J32" s="33"/>
      <c r="K32" s="34"/>
      <c r="L32" s="34"/>
      <c r="M32" s="34"/>
      <c r="N32" s="35">
        <f>B27*H32*I32/1000</f>
        <v>0.6</v>
      </c>
      <c r="O32" s="2">
        <f>0.01*0.16*7850</f>
        <v>12.56</v>
      </c>
      <c r="P32" s="2">
        <f t="shared" si="0"/>
        <v>7.5359999999999996</v>
      </c>
      <c r="Q32" s="76"/>
      <c r="R32" s="67"/>
    </row>
    <row r="33" spans="1:18" ht="18" customHeight="1" thickTop="1" thickBot="1" x14ac:dyDescent="0.3">
      <c r="A33" s="88" t="s">
        <v>62</v>
      </c>
      <c r="B33" s="100">
        <v>1</v>
      </c>
      <c r="C33" s="120">
        <v>-1.29</v>
      </c>
      <c r="D33" s="106">
        <f t="shared" ref="D33" si="11">ABS(ATAN(C33/100))</f>
        <v>1.2899284508437612E-2</v>
      </c>
      <c r="E33" s="103">
        <v>1340</v>
      </c>
      <c r="F33" s="4" t="s">
        <v>2</v>
      </c>
      <c r="G33" s="18">
        <v>1101</v>
      </c>
      <c r="H33" s="19">
        <f>ROUNDUP((G33+TAN(D33)*40),0)</f>
        <v>1102</v>
      </c>
      <c r="I33" s="20">
        <v>2</v>
      </c>
      <c r="J33" s="36">
        <f>B33*H33*I33/1000</f>
        <v>2.2040000000000002</v>
      </c>
      <c r="K33" s="37"/>
      <c r="L33" s="37"/>
      <c r="M33" s="37"/>
      <c r="N33" s="38"/>
      <c r="O33" s="2">
        <v>4.3899999999999997</v>
      </c>
      <c r="P33" s="2">
        <f t="shared" si="0"/>
        <v>9.6755600000000008</v>
      </c>
      <c r="Q33" s="76">
        <f t="shared" ref="Q33" si="12">SUM(P33:P38)</f>
        <v>41.815564056633505</v>
      </c>
      <c r="R33" s="67">
        <f>B33*Q33</f>
        <v>41.815564056633505</v>
      </c>
    </row>
    <row r="34" spans="1:18" ht="16.5" customHeight="1" thickTop="1" thickBot="1" x14ac:dyDescent="0.3">
      <c r="A34" s="89"/>
      <c r="B34" s="101"/>
      <c r="C34" s="121"/>
      <c r="D34" s="107"/>
      <c r="E34" s="104"/>
      <c r="F34" s="7" t="s">
        <v>4</v>
      </c>
      <c r="G34" s="21">
        <f>(E33-80)/COS(D33)</f>
        <v>1260.1048339388274</v>
      </c>
      <c r="H34" s="22">
        <f>ROUNDUP(G34+2*TAN(D33)*30,0)</f>
        <v>1261</v>
      </c>
      <c r="I34" s="23">
        <v>1</v>
      </c>
      <c r="J34" s="39"/>
      <c r="K34" s="40">
        <f>B33*H34*I34/1000</f>
        <v>1.2609999999999999</v>
      </c>
      <c r="L34" s="40"/>
      <c r="M34" s="40"/>
      <c r="N34" s="41"/>
      <c r="O34" s="2">
        <v>5.55</v>
      </c>
      <c r="P34" s="2">
        <f t="shared" si="0"/>
        <v>6.9985499999999989</v>
      </c>
      <c r="Q34" s="76"/>
      <c r="R34" s="67"/>
    </row>
    <row r="35" spans="1:18" ht="16.5" customHeight="1" thickTop="1" thickBot="1" x14ac:dyDescent="0.3">
      <c r="A35" s="89"/>
      <c r="B35" s="101"/>
      <c r="C35" s="121"/>
      <c r="D35" s="107"/>
      <c r="E35" s="104"/>
      <c r="F35" s="7" t="s">
        <v>8</v>
      </c>
      <c r="G35" s="21">
        <f>15/COS(D33)</f>
        <v>15.001248023081279</v>
      </c>
      <c r="H35" s="22">
        <f>ROUNDUP(G35+2*TAN(D33)*30,0)</f>
        <v>16</v>
      </c>
      <c r="I35" s="23">
        <v>2</v>
      </c>
      <c r="J35" s="39"/>
      <c r="K35" s="40">
        <f>B33*H35*I35/1000</f>
        <v>3.2000000000000001E-2</v>
      </c>
      <c r="L35" s="40"/>
      <c r="M35" s="40"/>
      <c r="N35" s="41"/>
      <c r="O35" s="2">
        <v>5.55</v>
      </c>
      <c r="P35" s="2">
        <f t="shared" si="0"/>
        <v>0.17760000000000001</v>
      </c>
      <c r="Q35" s="76"/>
      <c r="R35" s="67"/>
    </row>
    <row r="36" spans="1:18" ht="18" customHeight="1" thickTop="1" thickBot="1" x14ac:dyDescent="0.3">
      <c r="A36" s="89"/>
      <c r="B36" s="101"/>
      <c r="C36" s="121"/>
      <c r="D36" s="107"/>
      <c r="E36" s="104"/>
      <c r="F36" s="7" t="s">
        <v>9</v>
      </c>
      <c r="G36" s="21">
        <f>(E33-80)/COS(D33)</f>
        <v>1260.1048339388274</v>
      </c>
      <c r="H36" s="22">
        <f>ROUNDUP((G36+TAN(D33)*20),0)</f>
        <v>1261</v>
      </c>
      <c r="I36" s="23">
        <v>2</v>
      </c>
      <c r="J36" s="39"/>
      <c r="K36" s="40"/>
      <c r="L36" s="40">
        <f>B33*H36*I36/1000</f>
        <v>2.5219999999999998</v>
      </c>
      <c r="M36" s="40"/>
      <c r="N36" s="41"/>
      <c r="O36" s="2">
        <v>2.4169999999999998</v>
      </c>
      <c r="P36" s="2">
        <f t="shared" si="0"/>
        <v>6.0956739999999989</v>
      </c>
      <c r="Q36" s="76"/>
      <c r="R36" s="67"/>
    </row>
    <row r="37" spans="1:18" ht="18" customHeight="1" thickTop="1" thickBot="1" x14ac:dyDescent="0.3">
      <c r="A37" s="89"/>
      <c r="B37" s="101"/>
      <c r="C37" s="121"/>
      <c r="D37" s="107"/>
      <c r="E37" s="104"/>
      <c r="F37" s="7" t="str">
        <f>"P5x30_VZDIALENOSŤ_PRVÉHO="&amp;ROUND((E33-80-(I37-1)*100)/2,0)&amp;"mm"</f>
        <v>P5x30_VZDIALENOSŤ_PRVÉHO=80mm</v>
      </c>
      <c r="G37" s="8">
        <f>1100-110-120-((60+8)/COS(D33))</f>
        <v>801.99434229536485</v>
      </c>
      <c r="H37" s="21">
        <f>G37</f>
        <v>801.99434229536485</v>
      </c>
      <c r="I37" s="14">
        <f>ROUNDUP((E33-80-100)/100,0)</f>
        <v>12</v>
      </c>
      <c r="J37" s="39"/>
      <c r="K37" s="40"/>
      <c r="L37" s="40"/>
      <c r="M37" s="40">
        <f>B33*H37*I37/1000</f>
        <v>9.6239321075443787</v>
      </c>
      <c r="N37" s="41"/>
      <c r="O37" s="2">
        <f>0.005*0.03*7850</f>
        <v>1.1775</v>
      </c>
      <c r="P37" s="2">
        <f t="shared" si="0"/>
        <v>11.332180056633504</v>
      </c>
      <c r="Q37" s="76"/>
      <c r="R37" s="67"/>
    </row>
    <row r="38" spans="1:18" ht="18" customHeight="1" thickTop="1" thickBot="1" x14ac:dyDescent="0.3">
      <c r="A38" s="90"/>
      <c r="B38" s="102"/>
      <c r="C38" s="122"/>
      <c r="D38" s="108"/>
      <c r="E38" s="105"/>
      <c r="F38" s="10" t="s">
        <v>14</v>
      </c>
      <c r="G38" s="24">
        <v>1902</v>
      </c>
      <c r="H38" s="25">
        <v>300</v>
      </c>
      <c r="I38" s="26">
        <v>2</v>
      </c>
      <c r="J38" s="42"/>
      <c r="K38" s="43"/>
      <c r="L38" s="43"/>
      <c r="M38" s="43"/>
      <c r="N38" s="44">
        <f>B33*H38*I38/1000</f>
        <v>0.6</v>
      </c>
      <c r="O38" s="2">
        <f>0.01*0.16*7850</f>
        <v>12.56</v>
      </c>
      <c r="P38" s="2">
        <f t="shared" si="0"/>
        <v>7.5359999999999996</v>
      </c>
      <c r="Q38" s="76"/>
      <c r="R38" s="67"/>
    </row>
    <row r="39" spans="1:18" ht="18" customHeight="1" thickTop="1" thickBot="1" x14ac:dyDescent="0.3">
      <c r="A39" s="88" t="s">
        <v>63</v>
      </c>
      <c r="B39" s="91">
        <v>13</v>
      </c>
      <c r="C39" s="117">
        <v>-1.81</v>
      </c>
      <c r="D39" s="97">
        <f t="shared" ref="D39" si="13">ABS(ATAN(C39/100))</f>
        <v>1.8098023808104262E-2</v>
      </c>
      <c r="E39" s="94">
        <v>1340</v>
      </c>
      <c r="F39" s="4" t="s">
        <v>2</v>
      </c>
      <c r="G39" s="5">
        <v>2703</v>
      </c>
      <c r="H39" s="6">
        <f>ROUNDUP((G39+TAN(D39)*40),0)</f>
        <v>2704</v>
      </c>
      <c r="I39" s="13">
        <v>2</v>
      </c>
      <c r="J39" s="27">
        <f>B39*H39*I39/1000</f>
        <v>70.304000000000002</v>
      </c>
      <c r="K39" s="28"/>
      <c r="L39" s="28"/>
      <c r="M39" s="28"/>
      <c r="N39" s="29"/>
      <c r="O39" s="2">
        <v>4.3899999999999997</v>
      </c>
      <c r="P39" s="2">
        <f t="shared" si="0"/>
        <v>23.741119999999999</v>
      </c>
      <c r="Q39" s="76">
        <f t="shared" ref="Q39" si="14">SUM(P39:P44)</f>
        <v>55.897696622492361</v>
      </c>
      <c r="R39" s="67">
        <f>B39*Q39</f>
        <v>726.67005609240073</v>
      </c>
    </row>
    <row r="40" spans="1:18" ht="18" customHeight="1" thickTop="1" thickBot="1" x14ac:dyDescent="0.3">
      <c r="A40" s="89"/>
      <c r="B40" s="92"/>
      <c r="C40" s="118"/>
      <c r="D40" s="98"/>
      <c r="E40" s="95"/>
      <c r="F40" s="7" t="s">
        <v>4</v>
      </c>
      <c r="G40" s="8">
        <f>(E39-80)/COS(D39)</f>
        <v>1260.2063773985592</v>
      </c>
      <c r="H40" s="9">
        <f>ROUNDUP(G40+2*TAN(D39)*30,0)</f>
        <v>1262</v>
      </c>
      <c r="I40" s="14">
        <v>1</v>
      </c>
      <c r="J40" s="30"/>
      <c r="K40" s="31">
        <f>B39*H40*I40/1000</f>
        <v>16.405999999999999</v>
      </c>
      <c r="L40" s="31"/>
      <c r="M40" s="31"/>
      <c r="N40" s="32"/>
      <c r="O40" s="2">
        <v>5.55</v>
      </c>
      <c r="P40" s="2">
        <f t="shared" si="0"/>
        <v>7.0041000000000002</v>
      </c>
      <c r="Q40" s="76"/>
      <c r="R40" s="67"/>
    </row>
    <row r="41" spans="1:18" ht="18" customHeight="1" thickTop="1" thickBot="1" x14ac:dyDescent="0.3">
      <c r="A41" s="89"/>
      <c r="B41" s="92"/>
      <c r="C41" s="118"/>
      <c r="D41" s="98"/>
      <c r="E41" s="95"/>
      <c r="F41" s="7" t="s">
        <v>8</v>
      </c>
      <c r="G41" s="8">
        <f>15/COS(D39)</f>
        <v>15.002456873792372</v>
      </c>
      <c r="H41" s="9">
        <f>ROUNDUP(G41+2*TAN(D39)*30,0)</f>
        <v>17</v>
      </c>
      <c r="I41" s="14">
        <v>2</v>
      </c>
      <c r="J41" s="30"/>
      <c r="K41" s="31">
        <f>B39*H41*I41/1000</f>
        <v>0.442</v>
      </c>
      <c r="L41" s="31"/>
      <c r="M41" s="31"/>
      <c r="N41" s="32"/>
      <c r="O41" s="2">
        <v>5.55</v>
      </c>
      <c r="P41" s="2">
        <f t="shared" si="0"/>
        <v>0.18870000000000001</v>
      </c>
      <c r="Q41" s="76"/>
      <c r="R41" s="67"/>
    </row>
    <row r="42" spans="1:18" ht="18" customHeight="1" thickTop="1" thickBot="1" x14ac:dyDescent="0.3">
      <c r="A42" s="89"/>
      <c r="B42" s="92"/>
      <c r="C42" s="118"/>
      <c r="D42" s="98"/>
      <c r="E42" s="95"/>
      <c r="F42" s="7" t="s">
        <v>9</v>
      </c>
      <c r="G42" s="8">
        <f>(E39-80)/COS(D39)</f>
        <v>1260.2063773985592</v>
      </c>
      <c r="H42" s="9">
        <f>ROUNDUP((G42+TAN(D39)*20),0)</f>
        <v>1261</v>
      </c>
      <c r="I42" s="14">
        <v>2</v>
      </c>
      <c r="J42" s="30"/>
      <c r="K42" s="31"/>
      <c r="L42" s="31">
        <f>B39*H42*I42/1000</f>
        <v>32.786000000000001</v>
      </c>
      <c r="M42" s="31"/>
      <c r="N42" s="32"/>
      <c r="O42" s="2">
        <v>2.4169999999999998</v>
      </c>
      <c r="P42" s="2">
        <f t="shared" si="0"/>
        <v>6.0956739999999989</v>
      </c>
      <c r="Q42" s="76"/>
      <c r="R42" s="67"/>
    </row>
    <row r="43" spans="1:18" ht="18" customHeight="1" thickTop="1" thickBot="1" x14ac:dyDescent="0.3">
      <c r="A43" s="89"/>
      <c r="B43" s="92"/>
      <c r="C43" s="118"/>
      <c r="D43" s="98"/>
      <c r="E43" s="95"/>
      <c r="F43" s="7" t="str">
        <f>"P5x30_VZDIALENOSŤ_PRVÉHO="&amp;ROUND((E39-80-(I43-1)*100)/2,0)&amp;"mm"</f>
        <v>P5x30_VZDIALENOSŤ_PRVÉHO=80mm</v>
      </c>
      <c r="G43" s="8">
        <f>1100-110-120-((60+8)/COS(D39))</f>
        <v>801.98886217214124</v>
      </c>
      <c r="H43" s="8">
        <f t="shared" ref="H43" si="15">G43</f>
        <v>801.98886217214124</v>
      </c>
      <c r="I43" s="14">
        <f>ROUNDUP((E39-80-100)/100,0)</f>
        <v>12</v>
      </c>
      <c r="J43" s="30"/>
      <c r="K43" s="31"/>
      <c r="L43" s="31"/>
      <c r="M43" s="31">
        <f>B39*H43*I43/1000</f>
        <v>125.11026249885401</v>
      </c>
      <c r="N43" s="32"/>
      <c r="O43" s="2">
        <f>0.005*0.03*7850</f>
        <v>1.1775</v>
      </c>
      <c r="P43" s="2">
        <f t="shared" si="0"/>
        <v>11.332102622492357</v>
      </c>
      <c r="Q43" s="76"/>
      <c r="R43" s="67"/>
    </row>
    <row r="44" spans="1:18" ht="18" customHeight="1" thickTop="1" thickBot="1" x14ac:dyDescent="0.3">
      <c r="A44" s="90"/>
      <c r="B44" s="93"/>
      <c r="C44" s="119"/>
      <c r="D44" s="99"/>
      <c r="E44" s="96"/>
      <c r="F44" s="10" t="s">
        <v>14</v>
      </c>
      <c r="G44" s="11">
        <v>1904</v>
      </c>
      <c r="H44" s="12">
        <v>300</v>
      </c>
      <c r="I44" s="15">
        <v>2</v>
      </c>
      <c r="J44" s="33"/>
      <c r="K44" s="34"/>
      <c r="L44" s="34"/>
      <c r="M44" s="34"/>
      <c r="N44" s="35">
        <f>B39*H44*I44/1000</f>
        <v>7.8</v>
      </c>
      <c r="O44" s="2">
        <f>0.01*0.16*7850</f>
        <v>12.56</v>
      </c>
      <c r="P44" s="2">
        <f t="shared" si="0"/>
        <v>7.5359999999999996</v>
      </c>
      <c r="Q44" s="76"/>
      <c r="R44" s="67"/>
    </row>
    <row r="45" spans="1:18" ht="18" customHeight="1" thickTop="1" thickBot="1" x14ac:dyDescent="0.3">
      <c r="A45" s="88" t="s">
        <v>64</v>
      </c>
      <c r="B45" s="91">
        <v>3</v>
      </c>
      <c r="C45" s="117">
        <v>-1.81</v>
      </c>
      <c r="D45" s="97">
        <f t="shared" ref="D45" si="16">ABS(ATAN(C45/100))</f>
        <v>1.8098023808104262E-2</v>
      </c>
      <c r="E45" s="94">
        <v>1340</v>
      </c>
      <c r="F45" s="4" t="s">
        <v>2</v>
      </c>
      <c r="G45" s="5">
        <v>2706</v>
      </c>
      <c r="H45" s="6">
        <f>ROUNDUP((G45+TAN(D45)*40),0)</f>
        <v>2707</v>
      </c>
      <c r="I45" s="13">
        <v>2</v>
      </c>
      <c r="J45" s="27">
        <f>B45*H45*I45/1000</f>
        <v>16.242000000000001</v>
      </c>
      <c r="K45" s="28"/>
      <c r="L45" s="28"/>
      <c r="M45" s="28"/>
      <c r="N45" s="29"/>
      <c r="O45" s="2">
        <v>4.3899999999999997</v>
      </c>
      <c r="P45" s="2">
        <f t="shared" si="0"/>
        <v>23.767459999999996</v>
      </c>
      <c r="Q45" s="76">
        <f t="shared" ref="Q45" si="17">SUM(P45:P50)</f>
        <v>55.924036622492352</v>
      </c>
      <c r="R45" s="67">
        <f>B45*Q45</f>
        <v>167.77210986747707</v>
      </c>
    </row>
    <row r="46" spans="1:18" ht="18" customHeight="1" thickTop="1" thickBot="1" x14ac:dyDescent="0.3">
      <c r="A46" s="89"/>
      <c r="B46" s="92"/>
      <c r="C46" s="118"/>
      <c r="D46" s="98"/>
      <c r="E46" s="95"/>
      <c r="F46" s="7" t="s">
        <v>4</v>
      </c>
      <c r="G46" s="8">
        <f>(E45-80)/COS(D45)</f>
        <v>1260.2063773985592</v>
      </c>
      <c r="H46" s="9">
        <f>ROUNDUP(G46+2*TAN(D45)*30,0)</f>
        <v>1262</v>
      </c>
      <c r="I46" s="14">
        <v>1</v>
      </c>
      <c r="J46" s="30"/>
      <c r="K46" s="31">
        <f>B45*H46*I46/1000</f>
        <v>3.786</v>
      </c>
      <c r="L46" s="31"/>
      <c r="M46" s="31"/>
      <c r="N46" s="32"/>
      <c r="O46" s="2">
        <v>5.55</v>
      </c>
      <c r="P46" s="2">
        <f t="shared" si="0"/>
        <v>7.0041000000000002</v>
      </c>
      <c r="Q46" s="76"/>
      <c r="R46" s="67"/>
    </row>
    <row r="47" spans="1:18" ht="18" customHeight="1" thickTop="1" thickBot="1" x14ac:dyDescent="0.3">
      <c r="A47" s="89"/>
      <c r="B47" s="92"/>
      <c r="C47" s="118"/>
      <c r="D47" s="98"/>
      <c r="E47" s="95"/>
      <c r="F47" s="7" t="s">
        <v>8</v>
      </c>
      <c r="G47" s="8">
        <f>15/COS(D45)</f>
        <v>15.002456873792372</v>
      </c>
      <c r="H47" s="9">
        <f>ROUNDUP(G47+2*TAN(D45)*30,0)</f>
        <v>17</v>
      </c>
      <c r="I47" s="14">
        <v>2</v>
      </c>
      <c r="J47" s="30"/>
      <c r="K47" s="31">
        <f>B45*H47*I47/1000</f>
        <v>0.10199999999999999</v>
      </c>
      <c r="L47" s="31"/>
      <c r="M47" s="31"/>
      <c r="N47" s="32"/>
      <c r="O47" s="2">
        <v>5.55</v>
      </c>
      <c r="P47" s="2">
        <f t="shared" si="0"/>
        <v>0.18870000000000001</v>
      </c>
      <c r="Q47" s="76"/>
      <c r="R47" s="67"/>
    </row>
    <row r="48" spans="1:18" ht="18" customHeight="1" thickTop="1" thickBot="1" x14ac:dyDescent="0.3">
      <c r="A48" s="89"/>
      <c r="B48" s="92"/>
      <c r="C48" s="118"/>
      <c r="D48" s="98"/>
      <c r="E48" s="95"/>
      <c r="F48" s="7" t="s">
        <v>9</v>
      </c>
      <c r="G48" s="8">
        <f>(E45-80)/COS(D45)</f>
        <v>1260.2063773985592</v>
      </c>
      <c r="H48" s="9">
        <f>ROUNDUP((G48+TAN(D45)*20),0)</f>
        <v>1261</v>
      </c>
      <c r="I48" s="14">
        <v>2</v>
      </c>
      <c r="J48" s="30"/>
      <c r="K48" s="31"/>
      <c r="L48" s="31">
        <f>B45*H48*I48/1000</f>
        <v>7.5659999999999998</v>
      </c>
      <c r="M48" s="31"/>
      <c r="N48" s="32"/>
      <c r="O48" s="2">
        <v>2.4169999999999998</v>
      </c>
      <c r="P48" s="2">
        <f t="shared" si="0"/>
        <v>6.0956739999999989</v>
      </c>
      <c r="Q48" s="76"/>
      <c r="R48" s="67"/>
    </row>
    <row r="49" spans="1:18" ht="18" customHeight="1" thickTop="1" thickBot="1" x14ac:dyDescent="0.3">
      <c r="A49" s="89"/>
      <c r="B49" s="92"/>
      <c r="C49" s="118"/>
      <c r="D49" s="98"/>
      <c r="E49" s="95"/>
      <c r="F49" s="7" t="str">
        <f>"P5x30_VZDIALENOSŤ_PRVÉHO="&amp;ROUND((E45-80-(I49-1)*100)/2,0)&amp;"mm"</f>
        <v>P5x30_VZDIALENOSŤ_PRVÉHO=80mm</v>
      </c>
      <c r="G49" s="8">
        <f>1100-110-120-((60+8)/COS(D45))</f>
        <v>801.98886217214124</v>
      </c>
      <c r="H49" s="8">
        <f t="shared" ref="H49" si="18">G49</f>
        <v>801.98886217214124</v>
      </c>
      <c r="I49" s="14">
        <f>ROUNDUP((E45-80-100)/100,0)</f>
        <v>12</v>
      </c>
      <c r="J49" s="30"/>
      <c r="K49" s="31"/>
      <c r="L49" s="31"/>
      <c r="M49" s="31">
        <f>B45*H49*I49/1000</f>
        <v>28.871599038197083</v>
      </c>
      <c r="N49" s="32"/>
      <c r="O49" s="2">
        <f>0.005*0.03*7850</f>
        <v>1.1775</v>
      </c>
      <c r="P49" s="2">
        <f t="shared" si="0"/>
        <v>11.332102622492357</v>
      </c>
      <c r="Q49" s="76"/>
      <c r="R49" s="67"/>
    </row>
    <row r="50" spans="1:18" ht="18" customHeight="1" thickTop="1" thickBot="1" x14ac:dyDescent="0.3">
      <c r="A50" s="90"/>
      <c r="B50" s="93"/>
      <c r="C50" s="119"/>
      <c r="D50" s="99"/>
      <c r="E50" s="96"/>
      <c r="F50" s="10" t="s">
        <v>14</v>
      </c>
      <c r="G50" s="11">
        <v>1906</v>
      </c>
      <c r="H50" s="12">
        <v>300</v>
      </c>
      <c r="I50" s="15">
        <v>2</v>
      </c>
      <c r="J50" s="33"/>
      <c r="K50" s="34"/>
      <c r="L50" s="34"/>
      <c r="M50" s="34"/>
      <c r="N50" s="35">
        <f>B45*H50*I50/1000</f>
        <v>1.8</v>
      </c>
      <c r="O50" s="2">
        <f>0.01*0.16*7850</f>
        <v>12.56</v>
      </c>
      <c r="P50" s="2">
        <f t="shared" si="0"/>
        <v>7.5359999999999996</v>
      </c>
      <c r="Q50" s="76"/>
      <c r="R50" s="67"/>
    </row>
    <row r="51" spans="1:18" ht="18" customHeight="1" thickTop="1" thickBot="1" x14ac:dyDescent="0.3">
      <c r="A51" s="88" t="s">
        <v>65</v>
      </c>
      <c r="B51" s="91">
        <v>1</v>
      </c>
      <c r="C51" s="117">
        <v>-1.81</v>
      </c>
      <c r="D51" s="97">
        <f t="shared" ref="D51" si="19">ABS(ATAN(C51/100))</f>
        <v>1.8098023808104262E-2</v>
      </c>
      <c r="E51" s="94">
        <v>1582</v>
      </c>
      <c r="F51" s="4" t="s">
        <v>2</v>
      </c>
      <c r="G51" s="5">
        <v>2709</v>
      </c>
      <c r="H51" s="6">
        <f>ROUNDUP((G51+TAN(D51)*40),0)</f>
        <v>2710</v>
      </c>
      <c r="I51" s="13">
        <v>2</v>
      </c>
      <c r="J51" s="27">
        <f>B51*H51*I51/1000</f>
        <v>5.42</v>
      </c>
      <c r="K51" s="28"/>
      <c r="L51" s="28"/>
      <c r="M51" s="28"/>
      <c r="N51" s="29"/>
      <c r="O51" s="2">
        <v>4.3899999999999997</v>
      </c>
      <c r="P51" s="2">
        <f t="shared" si="0"/>
        <v>23.793799999999997</v>
      </c>
      <c r="Q51" s="76">
        <f t="shared" ref="Q51" si="20">SUM(P51:P56)</f>
        <v>61.296330278115441</v>
      </c>
      <c r="R51" s="67">
        <f>B51*Q51</f>
        <v>61.296330278115441</v>
      </c>
    </row>
    <row r="52" spans="1:18" ht="18" customHeight="1" thickTop="1" thickBot="1" x14ac:dyDescent="0.3">
      <c r="A52" s="89"/>
      <c r="B52" s="92"/>
      <c r="C52" s="118"/>
      <c r="D52" s="98"/>
      <c r="E52" s="95"/>
      <c r="F52" s="7" t="s">
        <v>4</v>
      </c>
      <c r="G52" s="8">
        <f>(E51-80)/COS(D51)</f>
        <v>1502.2460149624094</v>
      </c>
      <c r="H52" s="9">
        <f>ROUNDUP(G52+2*TAN(D51)*30,0)</f>
        <v>1504</v>
      </c>
      <c r="I52" s="14">
        <v>1</v>
      </c>
      <c r="J52" s="30"/>
      <c r="K52" s="31">
        <f>B51*H52*I52/1000</f>
        <v>1.504</v>
      </c>
      <c r="L52" s="31"/>
      <c r="M52" s="31"/>
      <c r="N52" s="32"/>
      <c r="O52" s="2">
        <v>5.55</v>
      </c>
      <c r="P52" s="2">
        <f t="shared" si="0"/>
        <v>8.3471999999999991</v>
      </c>
      <c r="Q52" s="76"/>
      <c r="R52" s="67"/>
    </row>
    <row r="53" spans="1:18" ht="18" customHeight="1" thickTop="1" thickBot="1" x14ac:dyDescent="0.3">
      <c r="A53" s="89"/>
      <c r="B53" s="92"/>
      <c r="C53" s="118"/>
      <c r="D53" s="98"/>
      <c r="E53" s="95"/>
      <c r="F53" s="7" t="s">
        <v>8</v>
      </c>
      <c r="G53" s="8">
        <f>15/COS(D51)</f>
        <v>15.002456873792372</v>
      </c>
      <c r="H53" s="9">
        <f>ROUNDUP(G53+2*TAN(D51)*30,0)</f>
        <v>17</v>
      </c>
      <c r="I53" s="14">
        <v>2</v>
      </c>
      <c r="J53" s="30"/>
      <c r="K53" s="31">
        <f>B51*H53*I53/1000</f>
        <v>3.4000000000000002E-2</v>
      </c>
      <c r="L53" s="31"/>
      <c r="M53" s="31"/>
      <c r="N53" s="32"/>
      <c r="O53" s="2">
        <v>5.55</v>
      </c>
      <c r="P53" s="2">
        <f t="shared" si="0"/>
        <v>0.18870000000000001</v>
      </c>
      <c r="Q53" s="76"/>
      <c r="R53" s="67"/>
    </row>
    <row r="54" spans="1:18" ht="18" customHeight="1" thickTop="1" thickBot="1" x14ac:dyDescent="0.3">
      <c r="A54" s="89"/>
      <c r="B54" s="92"/>
      <c r="C54" s="118"/>
      <c r="D54" s="98"/>
      <c r="E54" s="95"/>
      <c r="F54" s="7" t="s">
        <v>9</v>
      </c>
      <c r="G54" s="8">
        <f>(E51-80)/COS(D51)</f>
        <v>1502.2460149624094</v>
      </c>
      <c r="H54" s="9">
        <f>ROUNDUP((G54+TAN(D51)*20),0)</f>
        <v>1503</v>
      </c>
      <c r="I54" s="14">
        <v>2</v>
      </c>
      <c r="J54" s="30"/>
      <c r="K54" s="31"/>
      <c r="L54" s="31">
        <f>B51*H54*I54/1000</f>
        <v>3.0059999999999998</v>
      </c>
      <c r="M54" s="31"/>
      <c r="N54" s="32"/>
      <c r="O54" s="2">
        <v>2.4169999999999998</v>
      </c>
      <c r="P54" s="2">
        <f t="shared" si="0"/>
        <v>7.2655019999999988</v>
      </c>
      <c r="Q54" s="76"/>
      <c r="R54" s="67"/>
    </row>
    <row r="55" spans="1:18" ht="18" customHeight="1" thickTop="1" thickBot="1" x14ac:dyDescent="0.3">
      <c r="A55" s="89"/>
      <c r="B55" s="92"/>
      <c r="C55" s="118"/>
      <c r="D55" s="98"/>
      <c r="E55" s="95"/>
      <c r="F55" s="7" t="str">
        <f>"P5x30_VZDIALENOSŤ_PRVÉHO="&amp;ROUND((E51-80-(I55-1)*100)/2,0)&amp;"mm"</f>
        <v>P5x30_VZDIALENOSŤ_PRVÉHO=51mm</v>
      </c>
      <c r="G55" s="8">
        <f>1100-110-120-((60+8)/COS(D51))</f>
        <v>801.98886217214124</v>
      </c>
      <c r="H55" s="8">
        <f t="shared" ref="H55" si="21">G55</f>
        <v>801.98886217214124</v>
      </c>
      <c r="I55" s="14">
        <f>ROUNDUP((E51-80-100)/100,0)</f>
        <v>15</v>
      </c>
      <c r="J55" s="30"/>
      <c r="K55" s="31"/>
      <c r="L55" s="31"/>
      <c r="M55" s="31">
        <f>B51*H55*I55/1000</f>
        <v>12.029832932582117</v>
      </c>
      <c r="N55" s="32"/>
      <c r="O55" s="2">
        <f>0.005*0.03*7850</f>
        <v>1.1775</v>
      </c>
      <c r="P55" s="2">
        <f t="shared" si="0"/>
        <v>14.165128278115445</v>
      </c>
      <c r="Q55" s="76"/>
      <c r="R55" s="67"/>
    </row>
    <row r="56" spans="1:18" ht="18" customHeight="1" thickTop="1" thickBot="1" x14ac:dyDescent="0.3">
      <c r="A56" s="90"/>
      <c r="B56" s="93"/>
      <c r="C56" s="119"/>
      <c r="D56" s="99"/>
      <c r="E56" s="96"/>
      <c r="F56" s="10" t="s">
        <v>14</v>
      </c>
      <c r="G56" s="11">
        <v>300</v>
      </c>
      <c r="H56" s="12">
        <v>300</v>
      </c>
      <c r="I56" s="15">
        <v>2</v>
      </c>
      <c r="J56" s="33"/>
      <c r="K56" s="34"/>
      <c r="L56" s="34"/>
      <c r="M56" s="34"/>
      <c r="N56" s="35">
        <f>B51*H56*I56/1000</f>
        <v>0.6</v>
      </c>
      <c r="O56" s="2">
        <f>0.01*0.16*7850</f>
        <v>12.56</v>
      </c>
      <c r="P56" s="2">
        <f t="shared" si="0"/>
        <v>7.5359999999999996</v>
      </c>
      <c r="Q56" s="76"/>
      <c r="R56" s="67"/>
    </row>
    <row r="57" spans="1:18" ht="18" customHeight="1" thickTop="1" thickBot="1" x14ac:dyDescent="0.3">
      <c r="A57" s="88" t="s">
        <v>66</v>
      </c>
      <c r="B57" s="91">
        <v>1</v>
      </c>
      <c r="C57" s="117">
        <v>-1.81</v>
      </c>
      <c r="D57" s="97">
        <f t="shared" ref="D57" si="22">ABS(ATAN(C57/100))</f>
        <v>1.8098023808104262E-2</v>
      </c>
      <c r="E57" s="94">
        <v>1110</v>
      </c>
      <c r="F57" s="4" t="s">
        <v>2</v>
      </c>
      <c r="G57" s="5">
        <v>2710</v>
      </c>
      <c r="H57" s="6">
        <f>ROUNDUP((G57+TAN(D57)*40),0)</f>
        <v>2711</v>
      </c>
      <c r="I57" s="13">
        <v>2</v>
      </c>
      <c r="J57" s="27">
        <f>B57*H57*I57/1000</f>
        <v>5.4219999999999997</v>
      </c>
      <c r="K57" s="28"/>
      <c r="L57" s="28"/>
      <c r="M57" s="28"/>
      <c r="N57" s="29"/>
      <c r="O57" s="2">
        <v>4.3899999999999997</v>
      </c>
      <c r="P57" s="2">
        <f t="shared" si="0"/>
        <v>23.802579999999995</v>
      </c>
      <c r="Q57" s="76">
        <f t="shared" ref="Q57" si="23">SUM(P57:P62)</f>
        <v>51.682152852076953</v>
      </c>
      <c r="R57" s="67">
        <f>B57*Q57</f>
        <v>51.682152852076953</v>
      </c>
    </row>
    <row r="58" spans="1:18" ht="18" customHeight="1" thickTop="1" thickBot="1" x14ac:dyDescent="0.3">
      <c r="A58" s="89"/>
      <c r="B58" s="92"/>
      <c r="C58" s="118"/>
      <c r="D58" s="98"/>
      <c r="E58" s="95"/>
      <c r="F58" s="7" t="s">
        <v>4</v>
      </c>
      <c r="G58" s="8">
        <f>(E57-80)/COS(D57)</f>
        <v>1030.1687053337428</v>
      </c>
      <c r="H58" s="9">
        <f>ROUNDUP(G58+2*TAN(D57)*30,0)</f>
        <v>1032</v>
      </c>
      <c r="I58" s="14">
        <v>1</v>
      </c>
      <c r="J58" s="30"/>
      <c r="K58" s="31">
        <f>B57*H58*I58/1000</f>
        <v>1.032</v>
      </c>
      <c r="L58" s="31"/>
      <c r="M58" s="31"/>
      <c r="N58" s="32"/>
      <c r="O58" s="2">
        <v>5.55</v>
      </c>
      <c r="P58" s="2">
        <f t="shared" si="0"/>
        <v>5.7275999999999998</v>
      </c>
      <c r="Q58" s="76"/>
      <c r="R58" s="67"/>
    </row>
    <row r="59" spans="1:18" ht="18" customHeight="1" thickTop="1" thickBot="1" x14ac:dyDescent="0.3">
      <c r="A59" s="89"/>
      <c r="B59" s="92"/>
      <c r="C59" s="118"/>
      <c r="D59" s="98"/>
      <c r="E59" s="95"/>
      <c r="F59" s="7" t="s">
        <v>8</v>
      </c>
      <c r="G59" s="8">
        <f>15/COS(D57)</f>
        <v>15.002456873792372</v>
      </c>
      <c r="H59" s="9">
        <f>ROUNDUP(G59+2*TAN(D57)*30,0)</f>
        <v>17</v>
      </c>
      <c r="I59" s="14">
        <v>2</v>
      </c>
      <c r="J59" s="30"/>
      <c r="K59" s="31">
        <f>B57*H59*I59/1000</f>
        <v>3.4000000000000002E-2</v>
      </c>
      <c r="L59" s="31"/>
      <c r="M59" s="31"/>
      <c r="N59" s="32"/>
      <c r="O59" s="2">
        <v>5.55</v>
      </c>
      <c r="P59" s="2">
        <f t="shared" si="0"/>
        <v>0.18870000000000001</v>
      </c>
      <c r="Q59" s="76"/>
      <c r="R59" s="67"/>
    </row>
    <row r="60" spans="1:18" ht="18" customHeight="1" thickTop="1" thickBot="1" x14ac:dyDescent="0.3">
      <c r="A60" s="89"/>
      <c r="B60" s="92"/>
      <c r="C60" s="118"/>
      <c r="D60" s="98"/>
      <c r="E60" s="95"/>
      <c r="F60" s="7" t="s">
        <v>9</v>
      </c>
      <c r="G60" s="8">
        <f>(E57-80)/COS(D57)</f>
        <v>1030.1687053337428</v>
      </c>
      <c r="H60" s="9">
        <f>ROUNDUP((G60+TAN(D57)*20),0)</f>
        <v>1031</v>
      </c>
      <c r="I60" s="14">
        <v>2</v>
      </c>
      <c r="J60" s="30"/>
      <c r="K60" s="31"/>
      <c r="L60" s="31">
        <f>B57*H60*I60/1000</f>
        <v>2.0619999999999998</v>
      </c>
      <c r="M60" s="31"/>
      <c r="N60" s="32"/>
      <c r="O60" s="2">
        <v>2.4169999999999998</v>
      </c>
      <c r="P60" s="2">
        <f t="shared" si="0"/>
        <v>4.9838539999999991</v>
      </c>
      <c r="Q60" s="76"/>
      <c r="R60" s="67"/>
    </row>
    <row r="61" spans="1:18" ht="18" customHeight="1" thickTop="1" thickBot="1" x14ac:dyDescent="0.3">
      <c r="A61" s="89"/>
      <c r="B61" s="92"/>
      <c r="C61" s="118"/>
      <c r="D61" s="98"/>
      <c r="E61" s="95"/>
      <c r="F61" s="7" t="str">
        <f>"P5x30_VZDIALENOSŤ_PRVÉHO="&amp;ROUND((E57-80-(I61-1)*100)/2,0)&amp;"mm"</f>
        <v>P5x30_VZDIALENOSŤ_PRVÉHO=65mm</v>
      </c>
      <c r="G61" s="8">
        <f>1100-110-120-((60+8)/COS(D57))</f>
        <v>801.98886217214124</v>
      </c>
      <c r="H61" s="8">
        <f t="shared" ref="H61" si="24">G61</f>
        <v>801.98886217214124</v>
      </c>
      <c r="I61" s="14">
        <f>ROUNDUP((E57-80-100)/100,0)</f>
        <v>10</v>
      </c>
      <c r="J61" s="30"/>
      <c r="K61" s="31"/>
      <c r="L61" s="31"/>
      <c r="M61" s="31">
        <f>B57*H61*I61/1000</f>
        <v>8.019888621721412</v>
      </c>
      <c r="N61" s="32"/>
      <c r="O61" s="2">
        <f>0.005*0.03*7850</f>
        <v>1.1775</v>
      </c>
      <c r="P61" s="2">
        <f t="shared" si="0"/>
        <v>9.4434188520769631</v>
      </c>
      <c r="Q61" s="76"/>
      <c r="R61" s="67"/>
    </row>
    <row r="62" spans="1:18" ht="18" customHeight="1" thickTop="1" thickBot="1" x14ac:dyDescent="0.3">
      <c r="A62" s="90"/>
      <c r="B62" s="93"/>
      <c r="C62" s="119"/>
      <c r="D62" s="99"/>
      <c r="E62" s="96"/>
      <c r="F62" s="10" t="s">
        <v>14</v>
      </c>
      <c r="G62" s="11">
        <v>300</v>
      </c>
      <c r="H62" s="12">
        <v>300</v>
      </c>
      <c r="I62" s="15">
        <v>2</v>
      </c>
      <c r="J62" s="33"/>
      <c r="K62" s="34"/>
      <c r="L62" s="34"/>
      <c r="M62" s="34"/>
      <c r="N62" s="35">
        <f>B57*H62*I62/1000</f>
        <v>0.6</v>
      </c>
      <c r="O62" s="2">
        <f>0.01*0.16*7850</f>
        <v>12.56</v>
      </c>
      <c r="P62" s="2">
        <f t="shared" si="0"/>
        <v>7.5359999999999996</v>
      </c>
      <c r="Q62" s="76"/>
      <c r="R62" s="67"/>
    </row>
    <row r="63" spans="1:18" ht="24.75" thickBot="1" x14ac:dyDescent="0.3">
      <c r="G63" s="61" t="s">
        <v>32</v>
      </c>
      <c r="H63" s="62"/>
      <c r="I63" s="63"/>
      <c r="J63" s="45">
        <f>SUM(J3:J62)</f>
        <v>112.822</v>
      </c>
      <c r="K63" s="45">
        <f>SUM(K3:K62)</f>
        <v>32.396999999999998</v>
      </c>
      <c r="L63" s="45">
        <f>SUM(L3:L62)</f>
        <v>63.072000000000003</v>
      </c>
      <c r="M63" s="45">
        <f>SUM(M3:M62)</f>
        <v>241.39887588617</v>
      </c>
      <c r="N63" s="46">
        <f>SUM(N3:N62)</f>
        <v>15</v>
      </c>
      <c r="P63" s="2" t="s">
        <v>40</v>
      </c>
      <c r="R63" s="2">
        <f>SUM(R3:R62)</f>
        <v>1300.1841303559654</v>
      </c>
    </row>
    <row r="64" spans="1:18" x14ac:dyDescent="0.25">
      <c r="G64" s="81" t="s">
        <v>33</v>
      </c>
      <c r="H64" s="82"/>
      <c r="I64" s="83"/>
      <c r="J64" s="47">
        <v>4.3899999999999997</v>
      </c>
      <c r="K64" s="47">
        <v>5.55</v>
      </c>
      <c r="L64" s="47">
        <v>2.4169999999999998</v>
      </c>
      <c r="M64" s="47">
        <f>0.005*0.03*7850</f>
        <v>1.1775</v>
      </c>
      <c r="N64" s="48">
        <f>0.01*0.16*7850</f>
        <v>12.56</v>
      </c>
    </row>
    <row r="65" spans="7:21" x14ac:dyDescent="0.25">
      <c r="G65" s="73" t="s">
        <v>34</v>
      </c>
      <c r="H65" s="74"/>
      <c r="I65" s="75"/>
      <c r="J65" s="49">
        <f>J63*J64</f>
        <v>495.28857999999997</v>
      </c>
      <c r="K65" s="49">
        <f t="shared" ref="K65:N65" si="25">K63*K64</f>
        <v>179.80334999999999</v>
      </c>
      <c r="L65" s="49">
        <f t="shared" si="25"/>
        <v>152.44502399999999</v>
      </c>
      <c r="M65" s="49">
        <f t="shared" si="25"/>
        <v>284.24717635596517</v>
      </c>
      <c r="N65" s="50">
        <f t="shared" si="25"/>
        <v>188.4</v>
      </c>
    </row>
    <row r="66" spans="7:21" ht="24.75" thickBot="1" x14ac:dyDescent="0.3">
      <c r="G66" s="68" t="s">
        <v>35</v>
      </c>
      <c r="H66" s="69"/>
      <c r="I66" s="70"/>
      <c r="J66" s="116">
        <f>SUM(J65:N65)</f>
        <v>1300.1841303559652</v>
      </c>
      <c r="K66" s="71"/>
      <c r="L66" s="71"/>
      <c r="M66" s="71"/>
      <c r="N66" s="72"/>
    </row>
    <row r="67" spans="7:21" ht="24.75" thickBot="1" x14ac:dyDescent="0.3">
      <c r="G67" s="61" t="s">
        <v>69</v>
      </c>
      <c r="H67" s="62"/>
      <c r="I67" s="63"/>
      <c r="J67" s="64">
        <f>J66*1.05</f>
        <v>1365.1933368737634</v>
      </c>
      <c r="K67" s="65"/>
      <c r="L67" s="65"/>
      <c r="M67" s="65"/>
      <c r="N67" s="66"/>
    </row>
    <row r="68" spans="7:21" x14ac:dyDescent="0.25">
      <c r="G68" s="81" t="s">
        <v>42</v>
      </c>
      <c r="H68" s="82"/>
      <c r="I68" s="83"/>
      <c r="J68" s="47">
        <v>0.15</v>
      </c>
      <c r="K68" s="47">
        <v>0.189</v>
      </c>
      <c r="L68" s="47">
        <v>0.15479999999999999</v>
      </c>
      <c r="M68" s="47">
        <f>2*0.005+2*0.03</f>
        <v>6.9999999999999993E-2</v>
      </c>
      <c r="N68" s="48">
        <f>0.16+2*0.01+10*0.16*0.01</f>
        <v>0.19600000000000001</v>
      </c>
    </row>
    <row r="69" spans="7:21" x14ac:dyDescent="0.25">
      <c r="G69" s="73" t="s">
        <v>43</v>
      </c>
      <c r="H69" s="74"/>
      <c r="I69" s="75"/>
      <c r="J69" s="49">
        <f>J68*J63</f>
        <v>16.923300000000001</v>
      </c>
      <c r="K69" s="49">
        <f t="shared" ref="K69:M69" si="26">K68*K63</f>
        <v>6.1230329999999995</v>
      </c>
      <c r="L69" s="49">
        <f t="shared" si="26"/>
        <v>9.7635456000000005</v>
      </c>
      <c r="M69" s="49">
        <f t="shared" si="26"/>
        <v>16.897921312031897</v>
      </c>
      <c r="N69" s="50">
        <f>N68*N63</f>
        <v>2.94</v>
      </c>
    </row>
    <row r="70" spans="7:21" ht="24.75" thickBot="1" x14ac:dyDescent="0.3">
      <c r="G70" s="68" t="s">
        <v>44</v>
      </c>
      <c r="H70" s="69"/>
      <c r="I70" s="70"/>
      <c r="J70" s="71">
        <f>SUM(J69:N69)</f>
        <v>52.6477999120319</v>
      </c>
      <c r="K70" s="71"/>
      <c r="L70" s="71"/>
      <c r="M70" s="71"/>
      <c r="N70" s="72"/>
    </row>
    <row r="71" spans="7:21" ht="24.75" thickBot="1" x14ac:dyDescent="0.3">
      <c r="G71" s="68" t="s">
        <v>67</v>
      </c>
      <c r="H71" s="69"/>
      <c r="I71" s="70"/>
      <c r="J71" s="71">
        <f>N63/0.3*2</f>
        <v>100</v>
      </c>
      <c r="K71" s="71"/>
      <c r="L71" s="71"/>
      <c r="M71" s="71"/>
      <c r="N71" s="72"/>
      <c r="T71" s="2">
        <f>U71*4</f>
        <v>100</v>
      </c>
      <c r="U71" s="2">
        <f>SUM(B3:B62)</f>
        <v>25</v>
      </c>
    </row>
    <row r="72" spans="7:21" ht="24.75" thickBot="1" x14ac:dyDescent="0.3">
      <c r="G72" s="68" t="s">
        <v>68</v>
      </c>
      <c r="H72" s="69"/>
      <c r="I72" s="70"/>
      <c r="J72" s="71">
        <f>0.005*0.16*0.3*J71/2</f>
        <v>1.2E-2</v>
      </c>
      <c r="K72" s="71"/>
      <c r="L72" s="71"/>
      <c r="M72" s="71"/>
      <c r="N72" s="72"/>
    </row>
    <row r="73" spans="7:21" x14ac:dyDescent="0.25">
      <c r="G73" s="67" t="s">
        <v>41</v>
      </c>
      <c r="H73" s="67"/>
      <c r="I73" s="67"/>
      <c r="J73" s="67"/>
      <c r="K73" s="67"/>
      <c r="L73" s="67"/>
    </row>
    <row r="74" spans="7:21" x14ac:dyDescent="0.25">
      <c r="G74" s="60" t="str">
        <f>IF(J66=R63,"SEDÍ","NESEDÍ")</f>
        <v>SEDÍ</v>
      </c>
      <c r="H74" s="60"/>
      <c r="I74" s="60"/>
      <c r="J74" s="60"/>
      <c r="K74" s="60"/>
      <c r="L74" s="60"/>
    </row>
    <row r="75" spans="7:21" x14ac:dyDescent="0.25">
      <c r="G75" s="60"/>
      <c r="H75" s="60"/>
      <c r="I75" s="60"/>
      <c r="J75" s="60"/>
      <c r="K75" s="60"/>
      <c r="L75" s="60"/>
    </row>
    <row r="76" spans="7:21" x14ac:dyDescent="0.25">
      <c r="G76" s="60"/>
      <c r="H76" s="60"/>
      <c r="I76" s="60"/>
      <c r="J76" s="60"/>
      <c r="K76" s="60"/>
      <c r="L76" s="60"/>
    </row>
    <row r="77" spans="7:21" x14ac:dyDescent="0.25">
      <c r="G77" s="60" t="str">
        <f>IF(J71=T71,"SEDÍ","NESEDÍ")</f>
        <v>SEDÍ</v>
      </c>
      <c r="H77" s="60"/>
      <c r="I77" s="60"/>
      <c r="J77" s="60"/>
      <c r="K77" s="60"/>
      <c r="L77" s="60"/>
    </row>
    <row r="78" spans="7:21" x14ac:dyDescent="0.25">
      <c r="G78" s="60"/>
      <c r="H78" s="60"/>
      <c r="I78" s="60"/>
      <c r="J78" s="60"/>
      <c r="K78" s="60"/>
      <c r="L78" s="60"/>
    </row>
    <row r="79" spans="7:21" x14ac:dyDescent="0.25">
      <c r="G79" s="60"/>
      <c r="H79" s="60"/>
      <c r="I79" s="60"/>
      <c r="J79" s="60"/>
      <c r="K79" s="60"/>
      <c r="L79" s="60"/>
    </row>
  </sheetData>
  <mergeCells count="101">
    <mergeCell ref="Q1:Q2"/>
    <mergeCell ref="R1:R2"/>
    <mergeCell ref="A3:A8"/>
    <mergeCell ref="B3:B8"/>
    <mergeCell ref="C3:C8"/>
    <mergeCell ref="D3:D8"/>
    <mergeCell ref="E3:E8"/>
    <mergeCell ref="Q3:Q8"/>
    <mergeCell ref="R3:R8"/>
    <mergeCell ref="G1:G2"/>
    <mergeCell ref="H1:H2"/>
    <mergeCell ref="I1:I2"/>
    <mergeCell ref="J1:N1"/>
    <mergeCell ref="O1:O2"/>
    <mergeCell ref="P1:P2"/>
    <mergeCell ref="A1:A2"/>
    <mergeCell ref="B1:B2"/>
    <mergeCell ref="C1:C2"/>
    <mergeCell ref="D1:D2"/>
    <mergeCell ref="E1:E2"/>
    <mergeCell ref="F1:F2"/>
    <mergeCell ref="R9:R14"/>
    <mergeCell ref="A15:A20"/>
    <mergeCell ref="B15:B20"/>
    <mergeCell ref="C15:C20"/>
    <mergeCell ref="D15:D20"/>
    <mergeCell ref="E15:E20"/>
    <mergeCell ref="Q15:Q20"/>
    <mergeCell ref="R15:R20"/>
    <mergeCell ref="A9:A14"/>
    <mergeCell ref="B9:B14"/>
    <mergeCell ref="C9:C14"/>
    <mergeCell ref="D9:D14"/>
    <mergeCell ref="E9:E14"/>
    <mergeCell ref="Q9:Q14"/>
    <mergeCell ref="R21:R26"/>
    <mergeCell ref="A33:A38"/>
    <mergeCell ref="B33:B38"/>
    <mergeCell ref="C33:C38"/>
    <mergeCell ref="D33:D38"/>
    <mergeCell ref="E33:E38"/>
    <mergeCell ref="Q33:Q38"/>
    <mergeCell ref="R33:R38"/>
    <mergeCell ref="Q27:Q32"/>
    <mergeCell ref="R27:R32"/>
    <mergeCell ref="A21:A26"/>
    <mergeCell ref="B21:B26"/>
    <mergeCell ref="C21:C26"/>
    <mergeCell ref="D21:D26"/>
    <mergeCell ref="E21:E26"/>
    <mergeCell ref="Q21:Q26"/>
    <mergeCell ref="R39:R44"/>
    <mergeCell ref="A45:A50"/>
    <mergeCell ref="B45:B50"/>
    <mergeCell ref="C45:C50"/>
    <mergeCell ref="D45:D50"/>
    <mergeCell ref="E45:E50"/>
    <mergeCell ref="Q45:Q50"/>
    <mergeCell ref="R45:R50"/>
    <mergeCell ref="A39:A44"/>
    <mergeCell ref="B39:B44"/>
    <mergeCell ref="C39:C44"/>
    <mergeCell ref="D39:D44"/>
    <mergeCell ref="E39:E44"/>
    <mergeCell ref="Q39:Q44"/>
    <mergeCell ref="R51:R56"/>
    <mergeCell ref="B57:B62"/>
    <mergeCell ref="C57:C62"/>
    <mergeCell ref="D57:D62"/>
    <mergeCell ref="E57:E62"/>
    <mergeCell ref="Q57:Q62"/>
    <mergeCell ref="R57:R62"/>
    <mergeCell ref="A51:A56"/>
    <mergeCell ref="B51:B56"/>
    <mergeCell ref="C51:C56"/>
    <mergeCell ref="D51:D56"/>
    <mergeCell ref="E51:E56"/>
    <mergeCell ref="Q51:Q56"/>
    <mergeCell ref="G77:L79"/>
    <mergeCell ref="G67:I67"/>
    <mergeCell ref="J67:N67"/>
    <mergeCell ref="A27:A32"/>
    <mergeCell ref="B27:B32"/>
    <mergeCell ref="C27:C32"/>
    <mergeCell ref="E27:E32"/>
    <mergeCell ref="G69:I69"/>
    <mergeCell ref="G70:I70"/>
    <mergeCell ref="J70:N70"/>
    <mergeCell ref="G73:L73"/>
    <mergeCell ref="G74:L76"/>
    <mergeCell ref="G71:I71"/>
    <mergeCell ref="J71:N71"/>
    <mergeCell ref="G72:I72"/>
    <mergeCell ref="J72:N72"/>
    <mergeCell ref="G63:I63"/>
    <mergeCell ref="G64:I64"/>
    <mergeCell ref="G65:I65"/>
    <mergeCell ref="G66:I66"/>
    <mergeCell ref="J66:N66"/>
    <mergeCell ref="G68:I68"/>
    <mergeCell ref="A57:A6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SO403302</vt:lpstr>
      <vt:lpstr>Hárok1</vt:lpstr>
      <vt:lpstr>SO403301_VZ</vt:lpstr>
      <vt:lpstr>SO403301_ZZ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Kubuš</dc:creator>
  <cp:lastModifiedBy>Radoslav Kubuš</cp:lastModifiedBy>
  <dcterms:created xsi:type="dcterms:W3CDTF">2015-06-05T18:19:34Z</dcterms:created>
  <dcterms:modified xsi:type="dcterms:W3CDTF">2019-12-18T07:38:21Z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c:\pwdata\pwtemp\reming_zakazky\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