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CED76F48-C37D-4F10-B9F2-72540F67CB5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G50" i="1"/>
  <c r="G49" i="1"/>
  <c r="G48" i="1"/>
  <c r="G47" i="1"/>
  <c r="G45" i="1"/>
  <c r="G44" i="1"/>
  <c r="G43" i="1"/>
  <c r="G42" i="1"/>
  <c r="G40" i="1"/>
  <c r="G38" i="1"/>
  <c r="G37" i="1"/>
  <c r="G36" i="1"/>
  <c r="G35" i="1"/>
  <c r="G33" i="1"/>
  <c r="G26" i="1"/>
  <c r="G25" i="1"/>
  <c r="G24" i="1"/>
  <c r="G23" i="1"/>
  <c r="G22" i="1"/>
  <c r="G20" i="1"/>
  <c r="G19" i="1"/>
  <c r="G18" i="1"/>
  <c r="G17" i="1"/>
  <c r="G15" i="1"/>
  <c r="G13" i="1"/>
  <c r="G12" i="1"/>
  <c r="G11" i="1"/>
  <c r="G10" i="1"/>
  <c r="G8" i="1"/>
</calcChain>
</file>

<file path=xl/sharedStrings.xml><?xml version="1.0" encoding="utf-8"?>
<sst xmlns="http://schemas.openxmlformats.org/spreadsheetml/2006/main" count="124" uniqueCount="71">
  <si>
    <t>No.</t>
  </si>
  <si>
    <t>Part Number</t>
  </si>
  <si>
    <t>Model</t>
  </si>
  <si>
    <t>Description</t>
  </si>
  <si>
    <t>Unit Qty.</t>
  </si>
  <si>
    <t>Qty.</t>
  </si>
  <si>
    <t>Dual-Controller Unit 1</t>
  </si>
  <si>
    <t>Controller Enclosure</t>
  </si>
  <si>
    <t>Expanding Interface Module</t>
  </si>
  <si>
    <t>03050RME</t>
  </si>
  <si>
    <t>SIO64GbFE</t>
  </si>
  <si>
    <t>4-port DPU-Based SmartIO I/O module (SFP56, 64Gb FC)</t>
  </si>
  <si>
    <t>03050RMH</t>
  </si>
  <si>
    <t>V7S4*25GE</t>
  </si>
  <si>
    <t>4 ports DPU-Based SmartIO I/O module(SFP28,25Gb ETH)</t>
  </si>
  <si>
    <t>03050RMF</t>
  </si>
  <si>
    <t>V7L4*1ETH</t>
  </si>
  <si>
    <t>4 ports 1Gb ETH I/O module(RJ45)</t>
  </si>
  <si>
    <t>03050RMN</t>
  </si>
  <si>
    <t>V7-4*25RO</t>
  </si>
  <si>
    <t>SmartContainer Connect I/O module</t>
  </si>
  <si>
    <t>Software</t>
  </si>
  <si>
    <t>License Bundle (Including S3,CIFS,NFS,NDMP,Thin,Snap,Replication,Clone,QoS,Erase,Metro,CDP,Lock,DME IQ,Audit,DNS,Move,Virtualization,Multi-Tenant)</t>
  </si>
  <si>
    <t>HyperDetect (anti-Ransomware) License</t>
  </si>
  <si>
    <t>SmartDedupe &amp; SmartCompression Software License Standard Edition</t>
  </si>
  <si>
    <t>UltraPath SAN Client License</t>
  </si>
  <si>
    <t>Technical Support Service</t>
  </si>
  <si>
    <t>OceanStor Dorado 5000 V700R001_Site1</t>
  </si>
  <si>
    <t>3</t>
  </si>
  <si>
    <t>OceanStor Dorado 5000</t>
  </si>
  <si>
    <t>3.1</t>
  </si>
  <si>
    <t>OceanStor Dorado 5000 Main Equipment</t>
  </si>
  <si>
    <t>3.1.1</t>
  </si>
  <si>
    <t>02357CEB</t>
  </si>
  <si>
    <t>D5V7N-2C512G-EU</t>
  </si>
  <si>
    <t>OceanStor Dorado 5000 (2U,Dual Ctrl,NVMe,AC\240V HVDC,512GB Cache,4*100Gb RDMA,36*Palm,SPE63C0236,Applicable to 1.2m-Depth Cabinets,V7)</t>
  </si>
  <si>
    <t>Disk Components (Pool Configuration: Number of Pools: 1, RAID-TP, Hot Spare Policy: 1 disk, Available Capacity: 153.29 TiB)</t>
  </si>
  <si>
    <t>02552357</t>
  </si>
  <si>
    <t>D5V7-NVMe7.68-E</t>
  </si>
  <si>
    <t>7.68TB SSD NVMe Palm Encryption Disk Unit(7")</t>
  </si>
  <si>
    <t>3.2</t>
  </si>
  <si>
    <t>8803013862</t>
  </si>
  <si>
    <t>D5V7-LicBundle</t>
  </si>
  <si>
    <t>8803011351</t>
  </si>
  <si>
    <t>D5V7-LBS-DETECT</t>
  </si>
  <si>
    <t>8803011939</t>
  </si>
  <si>
    <t>D5V7-DDCM-C-STD</t>
  </si>
  <si>
    <t>8803011908</t>
  </si>
  <si>
    <t>D5V7-LBS-UltraPath</t>
  </si>
  <si>
    <t>3.3</t>
  </si>
  <si>
    <t>88134ULF-709</t>
  </si>
  <si>
    <t>02357CEB_88134ULF-709_84</t>
  </si>
  <si>
    <t>OceanStor Dorado 5000 (2U,Dual Ctrl,NVMe,AC\240V HVDC,512GB Cache,4*100Gb RDMA,36*Palm,SPE63C0236,Applicable to 1.2m-Depth Cabinets,V7)_Hi-Care Onsite Premier Dorado 5000 V7 Controller_84Month(s)</t>
  </si>
  <si>
    <t>88134ULF-731</t>
  </si>
  <si>
    <t>02552357_88134ULF-731_84</t>
  </si>
  <si>
    <t>7.68TB SSD NVMe Palm Encryption Disk Unit(7")_Hi-Care Onsite Premier Dorado 5000v7 7.68T SSD_84Month(s)</t>
  </si>
  <si>
    <t>88134UHK-28M</t>
  </si>
  <si>
    <t>8803011908_88134UHK-28M_84</t>
  </si>
  <si>
    <t>UltraPath SAN Client License_Hi-Care Application Software Upgrade Support Service  Dorado 5000 UltraPath SAN Client License_84Month(s)</t>
  </si>
  <si>
    <t>88134UHK-27V</t>
  </si>
  <si>
    <t>8803011351_88134UHK-27V_84</t>
  </si>
  <si>
    <t>HyperDetect (anti-Ransomware) License_Hi-Care Application Software Upgrade Support Service  Dorado 5000 HyperDetect (anti-Ransomware) License_84Month(s)</t>
  </si>
  <si>
    <t>88134UHK-27X</t>
  </si>
  <si>
    <t>8803013862_88134UHK-27X_84</t>
  </si>
  <si>
    <t>License Bundle (Including S3,CIFS,NFS,NDMP,Thin,Snap,Replication,Clone,QoS,Erase,Metro,CDP,Lock,DME IQ,Audit,DNS,Move,Virtualization,Multi-Tenant)_Hi-Care Application Software Upgrade Support Service  Dorado 5000 License Bundle_84Month(s)</t>
  </si>
  <si>
    <t>OceanStor Dorado 5000 V700R001_Site2</t>
  </si>
  <si>
    <t>4</t>
  </si>
  <si>
    <t>4.1</t>
  </si>
  <si>
    <t>4.1.1</t>
  </si>
  <si>
    <t>4.2</t>
  </si>
  <si>
    <t>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</si>
</sst>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/>
      <protection locked="0"/>
    </xf>
    <xf numFmtId="49" fontId="2" fillId="4" borderId="2" xfId="0" applyNumberFormat="1" applyFont="1" applyFill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center" vertical="center" wrapText="1"/>
      <protection locked="0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/>
      <protection locked="0"/>
    </xf>
    <xf numFmtId="49" fontId="3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left" vertical="center"/>
      <protection locked="0"/>
    </xf>
    <xf numFmtId="49" fontId="3" fillId="0" borderId="6" xfId="0" applyNumberFormat="1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49" fontId="2" fillId="4" borderId="3" xfId="0" applyNumberFormat="1" applyFont="1" applyFill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1"/>
  <sheetViews>
    <sheetView tabSelected="1" topLeftCell="A33" workbookViewId="0">
      <selection activeCell="J14" sqref="J14"/>
    </sheetView>
  </sheetViews>
  <sheetFormatPr defaultRowHeight="15" x14ac:dyDescent="0.25"/>
  <cols>
    <col min="3" max="3" width="13.28515625" bestFit="1" customWidth="1"/>
    <col min="4" max="4" width="12.7109375" customWidth="1"/>
    <col min="5" max="5" width="27.42578125" customWidth="1"/>
  </cols>
  <sheetData>
    <row r="1" spans="2:7" ht="15.75" thickBot="1" x14ac:dyDescent="0.3"/>
    <row r="2" spans="2:7" ht="15.75" thickBot="1" x14ac:dyDescent="0.3">
      <c r="B2" s="1" t="s">
        <v>0</v>
      </c>
      <c r="C2" s="2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 x14ac:dyDescent="0.25">
      <c r="B3" s="3"/>
      <c r="C3" s="22" t="s">
        <v>27</v>
      </c>
      <c r="D3" s="22"/>
      <c r="E3" s="23"/>
      <c r="F3" s="4"/>
      <c r="G3" s="5"/>
    </row>
    <row r="4" spans="2:7" x14ac:dyDescent="0.25">
      <c r="B4" s="6" t="s">
        <v>28</v>
      </c>
      <c r="C4" s="24" t="s">
        <v>29</v>
      </c>
      <c r="D4" s="24"/>
      <c r="E4" s="25"/>
      <c r="F4" s="7"/>
      <c r="G4" s="8">
        <v>1</v>
      </c>
    </row>
    <row r="5" spans="2:7" x14ac:dyDescent="0.25">
      <c r="B5" s="9" t="s">
        <v>30</v>
      </c>
      <c r="C5" s="26" t="s">
        <v>31</v>
      </c>
      <c r="D5" s="26"/>
      <c r="E5" s="27"/>
      <c r="F5" s="10"/>
      <c r="G5" s="11"/>
    </row>
    <row r="6" spans="2:7" x14ac:dyDescent="0.25">
      <c r="B6" s="3" t="s">
        <v>32</v>
      </c>
      <c r="C6" s="22" t="s">
        <v>6</v>
      </c>
      <c r="D6" s="22"/>
      <c r="E6" s="23"/>
      <c r="F6" s="4"/>
      <c r="G6" s="5"/>
    </row>
    <row r="7" spans="2:7" x14ac:dyDescent="0.25">
      <c r="B7" s="3"/>
      <c r="C7" s="22" t="s">
        <v>7</v>
      </c>
      <c r="D7" s="22"/>
      <c r="E7" s="23"/>
      <c r="F7" s="4"/>
      <c r="G7" s="5"/>
    </row>
    <row r="8" spans="2:7" ht="72" x14ac:dyDescent="0.25">
      <c r="B8" s="12"/>
      <c r="C8" s="13" t="s">
        <v>33</v>
      </c>
      <c r="D8" s="14" t="s">
        <v>34</v>
      </c>
      <c r="E8" s="14" t="s">
        <v>35</v>
      </c>
      <c r="F8" s="15">
        <v>1</v>
      </c>
      <c r="G8" s="16">
        <f>F8*G4</f>
        <v>1</v>
      </c>
    </row>
    <row r="9" spans="2:7" x14ac:dyDescent="0.25">
      <c r="B9" s="3"/>
      <c r="C9" s="22" t="s">
        <v>8</v>
      </c>
      <c r="D9" s="22"/>
      <c r="E9" s="23"/>
      <c r="F9" s="4"/>
      <c r="G9" s="5"/>
    </row>
    <row r="10" spans="2:7" ht="24" x14ac:dyDescent="0.25">
      <c r="B10" s="12"/>
      <c r="C10" s="13" t="s">
        <v>9</v>
      </c>
      <c r="D10" s="14" t="s">
        <v>10</v>
      </c>
      <c r="E10" s="14" t="s">
        <v>11</v>
      </c>
      <c r="F10" s="15">
        <v>2</v>
      </c>
      <c r="G10" s="16">
        <f>F10*G4</f>
        <v>2</v>
      </c>
    </row>
    <row r="11" spans="2:7" ht="24" x14ac:dyDescent="0.25">
      <c r="B11" s="12"/>
      <c r="C11" s="13" t="s">
        <v>12</v>
      </c>
      <c r="D11" s="14" t="s">
        <v>13</v>
      </c>
      <c r="E11" s="14" t="s">
        <v>14</v>
      </c>
      <c r="F11" s="15">
        <v>2</v>
      </c>
      <c r="G11" s="16">
        <f>F11*G4</f>
        <v>2</v>
      </c>
    </row>
    <row r="12" spans="2:7" ht="24" x14ac:dyDescent="0.25">
      <c r="B12" s="12"/>
      <c r="C12" s="13" t="s">
        <v>15</v>
      </c>
      <c r="D12" s="14" t="s">
        <v>16</v>
      </c>
      <c r="E12" s="14" t="s">
        <v>17</v>
      </c>
      <c r="F12" s="15">
        <v>2</v>
      </c>
      <c r="G12" s="16">
        <f>F12*G4</f>
        <v>2</v>
      </c>
    </row>
    <row r="13" spans="2:7" ht="24" x14ac:dyDescent="0.25">
      <c r="B13" s="12"/>
      <c r="C13" s="13" t="s">
        <v>18</v>
      </c>
      <c r="D13" s="14" t="s">
        <v>19</v>
      </c>
      <c r="E13" s="14" t="s">
        <v>20</v>
      </c>
      <c r="F13" s="15">
        <v>2</v>
      </c>
      <c r="G13" s="16">
        <f>F13*G4</f>
        <v>2</v>
      </c>
    </row>
    <row r="14" spans="2:7" x14ac:dyDescent="0.25">
      <c r="B14" s="3"/>
      <c r="C14" s="22" t="s">
        <v>36</v>
      </c>
      <c r="D14" s="22"/>
      <c r="E14" s="23"/>
      <c r="F14" s="4"/>
      <c r="G14" s="5"/>
    </row>
    <row r="15" spans="2:7" ht="24" x14ac:dyDescent="0.25">
      <c r="B15" s="12"/>
      <c r="C15" s="13" t="s">
        <v>37</v>
      </c>
      <c r="D15" s="14" t="s">
        <v>38</v>
      </c>
      <c r="E15" s="14" t="s">
        <v>39</v>
      </c>
      <c r="F15" s="15">
        <v>26</v>
      </c>
      <c r="G15" s="16">
        <f>F15*G4</f>
        <v>26</v>
      </c>
    </row>
    <row r="16" spans="2:7" x14ac:dyDescent="0.25">
      <c r="B16" s="9" t="s">
        <v>40</v>
      </c>
      <c r="C16" s="26" t="s">
        <v>21</v>
      </c>
      <c r="D16" s="26"/>
      <c r="E16" s="27"/>
      <c r="F16" s="10"/>
      <c r="G16" s="11"/>
    </row>
    <row r="17" spans="2:7" ht="72" x14ac:dyDescent="0.25">
      <c r="B17" s="12"/>
      <c r="C17" s="13" t="s">
        <v>41</v>
      </c>
      <c r="D17" s="14" t="s">
        <v>42</v>
      </c>
      <c r="E17" s="14" t="s">
        <v>22</v>
      </c>
      <c r="F17" s="15">
        <v>1</v>
      </c>
      <c r="G17" s="16">
        <f>F17*G4</f>
        <v>1</v>
      </c>
    </row>
    <row r="18" spans="2:7" ht="24" x14ac:dyDescent="0.25">
      <c r="B18" s="12"/>
      <c r="C18" s="13" t="s">
        <v>43</v>
      </c>
      <c r="D18" s="14" t="s">
        <v>44</v>
      </c>
      <c r="E18" s="14" t="s">
        <v>23</v>
      </c>
      <c r="F18" s="15">
        <v>1</v>
      </c>
      <c r="G18" s="16">
        <f>F18*G4</f>
        <v>1</v>
      </c>
    </row>
    <row r="19" spans="2:7" ht="36" x14ac:dyDescent="0.25">
      <c r="B19" s="12"/>
      <c r="C19" s="13" t="s">
        <v>45</v>
      </c>
      <c r="D19" s="14" t="s">
        <v>46</v>
      </c>
      <c r="E19" s="14" t="s">
        <v>24</v>
      </c>
      <c r="F19" s="15">
        <v>1</v>
      </c>
      <c r="G19" s="16">
        <f>F19*G4</f>
        <v>1</v>
      </c>
    </row>
    <row r="20" spans="2:7" ht="24" x14ac:dyDescent="0.25">
      <c r="B20" s="12"/>
      <c r="C20" s="13" t="s">
        <v>47</v>
      </c>
      <c r="D20" s="14" t="s">
        <v>48</v>
      </c>
      <c r="E20" s="14" t="s">
        <v>25</v>
      </c>
      <c r="F20" s="15">
        <v>1</v>
      </c>
      <c r="G20" s="16">
        <f>F20*G4</f>
        <v>1</v>
      </c>
    </row>
    <row r="21" spans="2:7" x14ac:dyDescent="0.25">
      <c r="B21" s="9" t="s">
        <v>49</v>
      </c>
      <c r="C21" s="26" t="s">
        <v>26</v>
      </c>
      <c r="D21" s="26"/>
      <c r="E21" s="27"/>
      <c r="F21" s="10"/>
      <c r="G21" s="11"/>
    </row>
    <row r="22" spans="2:7" ht="96" x14ac:dyDescent="0.25">
      <c r="B22" s="12"/>
      <c r="C22" s="13" t="s">
        <v>50</v>
      </c>
      <c r="D22" s="14" t="s">
        <v>51</v>
      </c>
      <c r="E22" s="14" t="s">
        <v>52</v>
      </c>
      <c r="F22" s="15">
        <v>1</v>
      </c>
      <c r="G22" s="16">
        <f>F22*G4</f>
        <v>1</v>
      </c>
    </row>
    <row r="23" spans="2:7" ht="48" x14ac:dyDescent="0.25">
      <c r="B23" s="12"/>
      <c r="C23" s="13" t="s">
        <v>53</v>
      </c>
      <c r="D23" s="14" t="s">
        <v>54</v>
      </c>
      <c r="E23" s="14" t="s">
        <v>55</v>
      </c>
      <c r="F23" s="15">
        <v>26</v>
      </c>
      <c r="G23" s="16">
        <f>F23*G4</f>
        <v>26</v>
      </c>
    </row>
    <row r="24" spans="2:7" ht="60" x14ac:dyDescent="0.25">
      <c r="B24" s="12"/>
      <c r="C24" s="13" t="s">
        <v>56</v>
      </c>
      <c r="D24" s="14" t="s">
        <v>57</v>
      </c>
      <c r="E24" s="14" t="s">
        <v>58</v>
      </c>
      <c r="F24" s="15">
        <v>1</v>
      </c>
      <c r="G24" s="16">
        <f>F24*G4</f>
        <v>1</v>
      </c>
    </row>
    <row r="25" spans="2:7" ht="72" x14ac:dyDescent="0.25">
      <c r="B25" s="12"/>
      <c r="C25" s="13" t="s">
        <v>59</v>
      </c>
      <c r="D25" s="14" t="s">
        <v>60</v>
      </c>
      <c r="E25" s="14" t="s">
        <v>61</v>
      </c>
      <c r="F25" s="15">
        <v>1</v>
      </c>
      <c r="G25" s="16">
        <f>F25*G4</f>
        <v>1</v>
      </c>
    </row>
    <row r="26" spans="2:7" ht="108" x14ac:dyDescent="0.25">
      <c r="B26" s="12"/>
      <c r="C26" s="13" t="s">
        <v>62</v>
      </c>
      <c r="D26" s="14" t="s">
        <v>63</v>
      </c>
      <c r="E26" s="14" t="s">
        <v>64</v>
      </c>
      <c r="F26" s="15">
        <v>1</v>
      </c>
      <c r="G26" s="16">
        <f>F26*G4</f>
        <v>1</v>
      </c>
    </row>
    <row r="27" spans="2:7" x14ac:dyDescent="0.25">
      <c r="B27" s="12"/>
      <c r="C27" s="13"/>
      <c r="D27" s="14"/>
      <c r="E27" s="14"/>
      <c r="F27" s="15"/>
      <c r="G27" s="16"/>
    </row>
    <row r="28" spans="2:7" x14ac:dyDescent="0.25">
      <c r="B28" s="3"/>
      <c r="C28" s="22" t="s">
        <v>65</v>
      </c>
      <c r="D28" s="22"/>
      <c r="E28" s="23"/>
      <c r="F28" s="4"/>
      <c r="G28" s="5"/>
    </row>
    <row r="29" spans="2:7" x14ac:dyDescent="0.25">
      <c r="B29" s="6" t="s">
        <v>66</v>
      </c>
      <c r="C29" s="24" t="s">
        <v>29</v>
      </c>
      <c r="D29" s="24"/>
      <c r="E29" s="25"/>
      <c r="F29" s="7"/>
      <c r="G29" s="8">
        <v>1</v>
      </c>
    </row>
    <row r="30" spans="2:7" x14ac:dyDescent="0.25">
      <c r="B30" s="9" t="s">
        <v>67</v>
      </c>
      <c r="C30" s="26" t="s">
        <v>31</v>
      </c>
      <c r="D30" s="26"/>
      <c r="E30" s="27"/>
      <c r="F30" s="10"/>
      <c r="G30" s="11"/>
    </row>
    <row r="31" spans="2:7" x14ac:dyDescent="0.25">
      <c r="B31" s="3" t="s">
        <v>68</v>
      </c>
      <c r="C31" s="22" t="s">
        <v>6</v>
      </c>
      <c r="D31" s="22"/>
      <c r="E31" s="23"/>
      <c r="F31" s="4"/>
      <c r="G31" s="5"/>
    </row>
    <row r="32" spans="2:7" x14ac:dyDescent="0.25">
      <c r="B32" s="3"/>
      <c r="C32" s="22" t="s">
        <v>7</v>
      </c>
      <c r="D32" s="22"/>
      <c r="E32" s="23"/>
      <c r="F32" s="4"/>
      <c r="G32" s="5"/>
    </row>
    <row r="33" spans="2:7" ht="72" x14ac:dyDescent="0.25">
      <c r="B33" s="12"/>
      <c r="C33" s="13" t="s">
        <v>33</v>
      </c>
      <c r="D33" s="14" t="s">
        <v>34</v>
      </c>
      <c r="E33" s="14" t="s">
        <v>35</v>
      </c>
      <c r="F33" s="15">
        <v>1</v>
      </c>
      <c r="G33" s="16">
        <f>F33*G29</f>
        <v>1</v>
      </c>
    </row>
    <row r="34" spans="2:7" x14ac:dyDescent="0.25">
      <c r="B34" s="3"/>
      <c r="C34" s="22" t="s">
        <v>8</v>
      </c>
      <c r="D34" s="22"/>
      <c r="E34" s="23"/>
      <c r="F34" s="4"/>
      <c r="G34" s="5"/>
    </row>
    <row r="35" spans="2:7" ht="24" x14ac:dyDescent="0.25">
      <c r="B35" s="12"/>
      <c r="C35" s="13" t="s">
        <v>9</v>
      </c>
      <c r="D35" s="14" t="s">
        <v>10</v>
      </c>
      <c r="E35" s="14" t="s">
        <v>11</v>
      </c>
      <c r="F35" s="15">
        <v>2</v>
      </c>
      <c r="G35" s="16">
        <f>F35*G29</f>
        <v>2</v>
      </c>
    </row>
    <row r="36" spans="2:7" ht="24" x14ac:dyDescent="0.25">
      <c r="B36" s="12"/>
      <c r="C36" s="13" t="s">
        <v>12</v>
      </c>
      <c r="D36" s="14" t="s">
        <v>13</v>
      </c>
      <c r="E36" s="14" t="s">
        <v>14</v>
      </c>
      <c r="F36" s="15">
        <v>2</v>
      </c>
      <c r="G36" s="16">
        <f>F36*G29</f>
        <v>2</v>
      </c>
    </row>
    <row r="37" spans="2:7" ht="24" x14ac:dyDescent="0.25">
      <c r="B37" s="12"/>
      <c r="C37" s="13" t="s">
        <v>15</v>
      </c>
      <c r="D37" s="14" t="s">
        <v>16</v>
      </c>
      <c r="E37" s="14" t="s">
        <v>17</v>
      </c>
      <c r="F37" s="15">
        <v>2</v>
      </c>
      <c r="G37" s="16">
        <f>F37*G29</f>
        <v>2</v>
      </c>
    </row>
    <row r="38" spans="2:7" ht="24" x14ac:dyDescent="0.25">
      <c r="B38" s="12"/>
      <c r="C38" s="13" t="s">
        <v>18</v>
      </c>
      <c r="D38" s="14" t="s">
        <v>19</v>
      </c>
      <c r="E38" s="14" t="s">
        <v>20</v>
      </c>
      <c r="F38" s="15">
        <v>2</v>
      </c>
      <c r="G38" s="16">
        <f>F38*G29</f>
        <v>2</v>
      </c>
    </row>
    <row r="39" spans="2:7" x14ac:dyDescent="0.25">
      <c r="B39" s="3"/>
      <c r="C39" s="22" t="s">
        <v>36</v>
      </c>
      <c r="D39" s="22"/>
      <c r="E39" s="23"/>
      <c r="F39" s="4"/>
      <c r="G39" s="5"/>
    </row>
    <row r="40" spans="2:7" ht="24" x14ac:dyDescent="0.25">
      <c r="B40" s="12"/>
      <c r="C40" s="13" t="s">
        <v>37</v>
      </c>
      <c r="D40" s="14" t="s">
        <v>38</v>
      </c>
      <c r="E40" s="14" t="s">
        <v>39</v>
      </c>
      <c r="F40" s="15">
        <v>26</v>
      </c>
      <c r="G40" s="16">
        <f>F40*G29</f>
        <v>26</v>
      </c>
    </row>
    <row r="41" spans="2:7" x14ac:dyDescent="0.25">
      <c r="B41" s="9" t="s">
        <v>69</v>
      </c>
      <c r="C41" s="26" t="s">
        <v>21</v>
      </c>
      <c r="D41" s="26"/>
      <c r="E41" s="27"/>
      <c r="F41" s="10"/>
      <c r="G41" s="11"/>
    </row>
    <row r="42" spans="2:7" ht="72" x14ac:dyDescent="0.25">
      <c r="B42" s="12"/>
      <c r="C42" s="13" t="s">
        <v>41</v>
      </c>
      <c r="D42" s="14" t="s">
        <v>42</v>
      </c>
      <c r="E42" s="14" t="s">
        <v>22</v>
      </c>
      <c r="F42" s="15">
        <v>1</v>
      </c>
      <c r="G42" s="16">
        <f>F42*G29</f>
        <v>1</v>
      </c>
    </row>
    <row r="43" spans="2:7" ht="24" x14ac:dyDescent="0.25">
      <c r="B43" s="12"/>
      <c r="C43" s="13" t="s">
        <v>43</v>
      </c>
      <c r="D43" s="14" t="s">
        <v>44</v>
      </c>
      <c r="E43" s="14" t="s">
        <v>23</v>
      </c>
      <c r="F43" s="15">
        <v>1</v>
      </c>
      <c r="G43" s="16">
        <f>F43*G29</f>
        <v>1</v>
      </c>
    </row>
    <row r="44" spans="2:7" ht="36" x14ac:dyDescent="0.25">
      <c r="B44" s="12"/>
      <c r="C44" s="13" t="s">
        <v>45</v>
      </c>
      <c r="D44" s="14" t="s">
        <v>46</v>
      </c>
      <c r="E44" s="14" t="s">
        <v>24</v>
      </c>
      <c r="F44" s="15">
        <v>1</v>
      </c>
      <c r="G44" s="16">
        <f>F44*G29</f>
        <v>1</v>
      </c>
    </row>
    <row r="45" spans="2:7" ht="24" x14ac:dyDescent="0.25">
      <c r="B45" s="12"/>
      <c r="C45" s="13" t="s">
        <v>47</v>
      </c>
      <c r="D45" s="14" t="s">
        <v>48</v>
      </c>
      <c r="E45" s="14" t="s">
        <v>25</v>
      </c>
      <c r="F45" s="15">
        <v>1</v>
      </c>
      <c r="G45" s="16">
        <f>F45*G29</f>
        <v>1</v>
      </c>
    </row>
    <row r="46" spans="2:7" x14ac:dyDescent="0.25">
      <c r="B46" s="9" t="s">
        <v>70</v>
      </c>
      <c r="C46" s="26" t="s">
        <v>26</v>
      </c>
      <c r="D46" s="26"/>
      <c r="E46" s="27"/>
      <c r="F46" s="10"/>
      <c r="G46" s="11"/>
    </row>
    <row r="47" spans="2:7" ht="96" x14ac:dyDescent="0.25">
      <c r="B47" s="12"/>
      <c r="C47" s="13" t="s">
        <v>50</v>
      </c>
      <c r="D47" s="14" t="s">
        <v>51</v>
      </c>
      <c r="E47" s="14" t="s">
        <v>52</v>
      </c>
      <c r="F47" s="15">
        <v>1</v>
      </c>
      <c r="G47" s="16">
        <f>F47*G29</f>
        <v>1</v>
      </c>
    </row>
    <row r="48" spans="2:7" ht="48" x14ac:dyDescent="0.25">
      <c r="B48" s="12"/>
      <c r="C48" s="13" t="s">
        <v>53</v>
      </c>
      <c r="D48" s="14" t="s">
        <v>54</v>
      </c>
      <c r="E48" s="14" t="s">
        <v>55</v>
      </c>
      <c r="F48" s="15">
        <v>26</v>
      </c>
      <c r="G48" s="16">
        <f>F48*G29</f>
        <v>26</v>
      </c>
    </row>
    <row r="49" spans="2:7" ht="60" x14ac:dyDescent="0.25">
      <c r="B49" s="12"/>
      <c r="C49" s="13" t="s">
        <v>56</v>
      </c>
      <c r="D49" s="14" t="s">
        <v>57</v>
      </c>
      <c r="E49" s="14" t="s">
        <v>58</v>
      </c>
      <c r="F49" s="15">
        <v>1</v>
      </c>
      <c r="G49" s="16">
        <f>F49*G29</f>
        <v>1</v>
      </c>
    </row>
    <row r="50" spans="2:7" ht="72" x14ac:dyDescent="0.25">
      <c r="B50" s="12"/>
      <c r="C50" s="13" t="s">
        <v>59</v>
      </c>
      <c r="D50" s="14" t="s">
        <v>60</v>
      </c>
      <c r="E50" s="14" t="s">
        <v>61</v>
      </c>
      <c r="F50" s="15">
        <v>1</v>
      </c>
      <c r="G50" s="16">
        <f>F50*G29</f>
        <v>1</v>
      </c>
    </row>
    <row r="51" spans="2:7" ht="108.75" thickBot="1" x14ac:dyDescent="0.3">
      <c r="B51" s="17"/>
      <c r="C51" s="18" t="s">
        <v>62</v>
      </c>
      <c r="D51" s="19" t="s">
        <v>63</v>
      </c>
      <c r="E51" s="19" t="s">
        <v>64</v>
      </c>
      <c r="F51" s="20">
        <v>1</v>
      </c>
      <c r="G51" s="21">
        <f>F51*G29</f>
        <v>1</v>
      </c>
    </row>
  </sheetData>
  <mergeCells count="18">
    <mergeCell ref="C31:E31"/>
    <mergeCell ref="C32:E32"/>
    <mergeCell ref="C14:E14"/>
    <mergeCell ref="C16:E16"/>
    <mergeCell ref="C46:E46"/>
    <mergeCell ref="C34:E34"/>
    <mergeCell ref="C39:E39"/>
    <mergeCell ref="C41:E41"/>
    <mergeCell ref="C9:E9"/>
    <mergeCell ref="C21:E21"/>
    <mergeCell ref="C28:E28"/>
    <mergeCell ref="C29:E29"/>
    <mergeCell ref="C30:E30"/>
    <mergeCell ref="C3:E3"/>
    <mergeCell ref="C4:E4"/>
    <mergeCell ref="C5:E5"/>
    <mergeCell ref="C6:E6"/>
    <mergeCell ref="C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2026-06-23T15:55:20Z</dcterms:created>
  <dcterms:modified xsi:type="dcterms:W3CDTF">2026-06-23T15:55:22Z</dcterms:modified>
</cp:coreProperties>
</file>