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1_ETCS_ŽST Varín (mimo) - ŽST Vrútky nákl. st/"/>
    </mc:Choice>
  </mc:AlternateContent>
  <xr:revisionPtr revIDLastSave="72" documentId="8_{3D0FD3F3-2C6A-4274-BDCA-2E85E0F46120}" xr6:coauthVersionLast="47" xr6:coauthVersionMax="47" xr10:uidLastSave="{1BD187C7-4303-4C1B-8FDE-138B5D786851}"/>
  <workbookProtection workbookAlgorithmName="SHA-512" workbookHashValue="QFx1RluMblnDXkuoXx9p8m40aEXTnrFV74SKE6ONyS7xpZCOE9gcI46i6XkmM+mLX7ilRxsOzHvVle64kDpHCQ==" workbookSaltValue="rHtIu3UQesUHGmIwIbChGg==" workbookSpinCount="100000" lockStructure="1"/>
  <bookViews>
    <workbookView xWindow="-103" yWindow="-103" windowWidth="33120" windowHeight="18000" xr2:uid="{B22E4E66-0370-4750-A3FF-D7597E0C1D64}"/>
  </bookViews>
  <sheets>
    <sheet name="Priloha c. 12" sheetId="1" r:id="rId1"/>
  </sheets>
  <definedNames>
    <definedName name="_xlnm.Print_Area" localSheetId="0">'Priloha c. 12'!$A$1:$E$39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<sst xmlns="http://schemas.openxmlformats.org/spreadsheetml/2006/main" count="67" uniqueCount="67">
  <si>
    <t>CENA V EUR BEZ DPH</t>
  </si>
  <si>
    <t>P. Č.</t>
  </si>
  <si>
    <t>PRÍLOHA Č. 12</t>
  </si>
  <si>
    <t>OCENENÝ SÚPIS POLOŽIEK</t>
  </si>
  <si>
    <t>POPIS</t>
  </si>
  <si>
    <t xml:space="preserve">Zabezpečenie súvisiacej inžinierskej činnosti, výsledkom ktorej bude zabezpečenie právoplatného rozhodnutia o stavebnom zámere a overenia projektu stavby </t>
  </si>
  <si>
    <t xml:space="preserve">Vypracovanie a dodanie projektovej dokumentácie skutočného zhotovenia stavby </t>
  </si>
  <si>
    <t>Zabezpečenie majetkovo-právneho vysporiadania vlastníkov pozemkov formou trvalého záberu alebo zriadením vecného bremena (jeden (1) vlastník)</t>
  </si>
  <si>
    <t>1.</t>
  </si>
  <si>
    <t>2.</t>
  </si>
  <si>
    <t>3.</t>
  </si>
  <si>
    <t>4.</t>
  </si>
  <si>
    <t>5.</t>
  </si>
  <si>
    <t>6.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</si>
  <si>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</si>
  <si>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</si>
  <si>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</si>
  <si>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</si>
  <si>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</si>
  <si>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</si>
  <si>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</si>
  <si>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</si>
  <si>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</si>
  <si>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</si>
  <si>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</si>
  <si>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</si>
  <si>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</si>
  <si>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</si>
  <si>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</si>
  <si>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</si>
  <si>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</si>
  <si>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</si>
  <si>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</si>
  <si>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</si>
  <si>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</si>
  <si>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</si>
  <si>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</si>
  <si>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</si>
  <si>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Celková cena za uskutočnenie predmetu zákazky, vypočítaná a vyjadrená v EUR bez DPH, zaokrúhlená na dve (2) desatinné miesta - akceptovaná zmluvná hodnota (kritérium č. 1 na vyhodnotenie ponúk):</t>
  </si>
  <si>
    <t>Uskutočnenie stavebných prác</t>
  </si>
  <si>
    <t>ŽSR, ETCS L2 v úseku ŽST Varín (mimo) - ŽST Vrútky nákl. st.</t>
  </si>
  <si>
    <t>PS 01.1000.01 Úprava SZZ Varín a LCRD Žilina</t>
  </si>
  <si>
    <t>PS 01.1000.100 TZZ v úseku Varín - Vrútky</t>
  </si>
  <si>
    <t>PS 01.1000.200 PZZ v žkm 317,532</t>
  </si>
  <si>
    <t>PS 01.1000.201 PZZ v žkm 310,790</t>
  </si>
  <si>
    <t>PS 01.1000.202 PZZ v žkm 310,206</t>
  </si>
  <si>
    <t>PS 01.1000.203 PZZ v žkm 309,382</t>
  </si>
  <si>
    <t>PS 01.1000.204 PZZ v žkm 315,519</t>
  </si>
  <si>
    <t>PS 01.1000.205 PZZ v žkm 308,416</t>
  </si>
  <si>
    <t>PS 01.1000.300 Implementácia systému ETCS-L2</t>
  </si>
  <si>
    <t>PS 01.1000.301 RBC/RBC Handover</t>
  </si>
  <si>
    <t>PS 01.1000.302 RBC Vrútky</t>
  </si>
  <si>
    <t>PS 01.1000.401 EZS TO OT a ZT (EPS+KMS)</t>
  </si>
  <si>
    <t>PS 01.1000.404 Úpravy oznamovacieho zariadenia, úsek Varín - Vrútky</t>
  </si>
  <si>
    <t>PS 01.1000.500 Demontáž zariadení OZT</t>
  </si>
  <si>
    <t>SO 01.1000.01 DOK Varín - Vrútky</t>
  </si>
  <si>
    <t>SO 01.2000.01 Magistrálny rozvod VN 22 kV</t>
  </si>
  <si>
    <t>SO 01.2000.100 Prípojky NN</t>
  </si>
  <si>
    <t>SO 01.2000.400 Protikorózna ochrana zariadení</t>
  </si>
  <si>
    <t>SO 01.2000.500 Ukoľajnenie a spätná cesta trakčného prúdu</t>
  </si>
  <si>
    <t>SO 01.4000.01 Stavebná adaptácia priestorov ÚS Vrútky</t>
  </si>
  <si>
    <t>SO 01.4000.02 Stavebná adaptácia priestorov VB Vrútky</t>
  </si>
  <si>
    <t>SO 01.6000.xx Meranie spotreby el. energie</t>
  </si>
  <si>
    <t>PS 01.1000.02 SZZ ŽST Vrútky</t>
  </si>
  <si>
    <t>PS 01.1000.400 Prenosové zariadenie TRAKT 2, TO ZT, ŽST Vrútky</t>
  </si>
  <si>
    <t>Vypracovanie a dodanie projektovej dokumentácie v stupni stavebný zámer a projekt stavby v podrobnostiach vykonávacieho projektu vrátane geodetického zamerania</t>
  </si>
  <si>
    <t>Zabezpečenie súvisiacej inžinierskej činnosti počas uskutočňovania stavebných prác, výsledkom ktorej bude zabezpečenie právoplatného kolaudačného osvedčenia resp. právoplatných kolaudačných osvedčení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</si>
</sst>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5" borderId="1" xfId="0" applyNumberFormat="1" applyFont="1" applyFill="1" applyBorder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47"/>
  <sheetViews>
    <sheetView tabSelected="1" zoomScale="145" zoomScaleNormal="145" workbookViewId="0">
      <selection activeCell="D8" sqref="D8"/>
    </sheetView>
  </sheetViews>
  <sheetFormatPr defaultColWidth="0" defaultRowHeight="14.6" zeroHeight="1" x14ac:dyDescent="0.4"/>
  <cols>
    <col min="1" max="1" width="1.53515625" style="1" customWidth="1"/>
    <col min="2" max="2" width="5.3046875" style="1" bestFit="1" customWidth="1"/>
    <col min="3" max="3" width="82.69140625" style="1" customWidth="1"/>
    <col min="4" max="4" width="30.53515625" style="1" customWidth="1"/>
    <col min="5" max="5" width="1.53515625" style="1" customWidth="1"/>
    <col min="6" max="8" width="0" style="1" hidden="1" customWidth="1"/>
    <col min="9" max="16384" width="9.15234375" style="1" hidden="1"/>
  </cols>
  <sheetData>
    <row r="1" spans="2:4" ht="25.4" customHeight="1" x14ac:dyDescent="0.4">
      <c r="B1" s="15" t="s">
        <v>2</v>
      </c>
      <c r="C1" s="15"/>
      <c r="D1" s="15"/>
    </row>
    <row r="2" spans="2:4" ht="3" customHeight="1" x14ac:dyDescent="0.4">
      <c r="B2" s="17"/>
      <c r="C2" s="17"/>
      <c r="D2" s="17"/>
    </row>
    <row r="3" spans="2:4" ht="20.25" customHeight="1" x14ac:dyDescent="0.4">
      <c r="B3" s="14" t="s">
        <v>3</v>
      </c>
      <c r="C3" s="14"/>
      <c r="D3" s="14"/>
    </row>
    <row r="4" spans="2:4" ht="3" customHeight="1" x14ac:dyDescent="0.4">
      <c r="B4" s="17"/>
      <c r="C4" s="17"/>
      <c r="D4" s="17"/>
    </row>
    <row r="5" spans="2:4" ht="35.25" customHeight="1" x14ac:dyDescent="0.4">
      <c r="B5" s="13" t="s">
        <v>40</v>
      </c>
      <c r="C5" s="13"/>
      <c r="D5" s="13"/>
    </row>
    <row r="6" spans="2:4" s="6" customFormat="1" ht="3" customHeight="1" x14ac:dyDescent="0.35">
      <c r="B6" s="7"/>
      <c r="C6" s="7"/>
      <c r="D6" s="7"/>
    </row>
    <row r="7" spans="2:4" s="6" customFormat="1" ht="20.149999999999999" customHeight="1" x14ac:dyDescent="0.35">
      <c r="B7" s="2" t="s">
        <v>1</v>
      </c>
      <c r="C7" s="2" t="s">
        <v>4</v>
      </c>
      <c r="D7" s="2" t="s">
        <v>0</v>
      </c>
    </row>
    <row r="8" spans="2:4" s="6" customFormat="1" ht="30" customHeight="1" x14ac:dyDescent="0.35">
      <c r="B8" s="9" t="s">
        <v>8</v>
      </c>
      <c r="C8" s="10" t="s">
        <v>65</v>
      </c>
      <c r="D8" s="3"/>
    </row>
    <row r="9" spans="2:4" s="6" customFormat="1" ht="30" customHeight="1" x14ac:dyDescent="0.35">
      <c r="B9" s="9" t="s">
        <v>9</v>
      </c>
      <c r="C9" s="10" t="s">
        <v>5</v>
      </c>
      <c r="D9" s="3"/>
    </row>
    <row r="10" spans="2:4" s="6" customFormat="1" ht="30" customHeight="1" x14ac:dyDescent="0.35">
      <c r="B10" s="9" t="s">
        <v>10</v>
      </c>
      <c r="C10" s="10" t="s">
        <v>7</v>
      </c>
      <c r="D10" s="3"/>
    </row>
    <row r="11" spans="2:4" s="6" customFormat="1" ht="30" customHeight="1" x14ac:dyDescent="0.35">
      <c r="B11" s="9" t="s">
        <v>11</v>
      </c>
      <c r="C11" s="10" t="s">
        <v>39</v>
      </c>
      <c r="D11" s="12"/>
    </row>
    <row r="12" spans="2:4" s="6" customFormat="1" ht="30" customHeight="1" x14ac:dyDescent="0.35">
      <c r="B12" s="9" t="s">
        <v>14</v>
      </c>
      <c r="C12" s="10" t="s">
        <v>41</v>
      </c>
      <c r="D12" s="3"/>
    </row>
    <row r="13" spans="2:4" s="6" customFormat="1" ht="30" customHeight="1" x14ac:dyDescent="0.35">
      <c r="B13" s="9" t="s">
        <v>15</v>
      </c>
      <c r="C13" s="10" t="s">
        <v>63</v>
      </c>
      <c r="D13" s="3"/>
    </row>
    <row r="14" spans="2:4" s="6" customFormat="1" ht="30" customHeight="1" x14ac:dyDescent="0.35">
      <c r="B14" s="9" t="s">
        <v>16</v>
      </c>
      <c r="C14" s="10" t="s">
        <v>42</v>
      </c>
      <c r="D14" s="3"/>
    </row>
    <row r="15" spans="2:4" s="6" customFormat="1" ht="30" customHeight="1" x14ac:dyDescent="0.35">
      <c r="B15" s="9" t="s">
        <v>17</v>
      </c>
      <c r="C15" s="10" t="s">
        <v>43</v>
      </c>
      <c r="D15" s="3"/>
    </row>
    <row r="16" spans="2:4" s="6" customFormat="1" ht="30" customHeight="1" x14ac:dyDescent="0.35">
      <c r="B16" s="9" t="s">
        <v>18</v>
      </c>
      <c r="C16" s="10" t="s">
        <v>44</v>
      </c>
      <c r="D16" s="3"/>
    </row>
    <row r="17" spans="2:4" s="6" customFormat="1" ht="30" customHeight="1" x14ac:dyDescent="0.35">
      <c r="B17" s="9" t="s">
        <v>19</v>
      </c>
      <c r="C17" s="10" t="s">
        <v>45</v>
      </c>
      <c r="D17" s="3"/>
    </row>
    <row r="18" spans="2:4" s="6" customFormat="1" ht="30" customHeight="1" x14ac:dyDescent="0.35">
      <c r="B18" s="9" t="s">
        <v>20</v>
      </c>
      <c r="C18" s="10" t="s">
        <v>46</v>
      </c>
      <c r="D18" s="3"/>
    </row>
    <row r="19" spans="2:4" s="6" customFormat="1" ht="30" customHeight="1" x14ac:dyDescent="0.35">
      <c r="B19" s="9" t="s">
        <v>21</v>
      </c>
      <c r="C19" s="10" t="s">
        <v>47</v>
      </c>
      <c r="D19" s="3"/>
    </row>
    <row r="20" spans="2:4" s="6" customFormat="1" ht="30" customHeight="1" x14ac:dyDescent="0.35">
      <c r="B20" s="9" t="s">
        <v>22</v>
      </c>
      <c r="C20" s="10" t="s">
        <v>48</v>
      </c>
      <c r="D20" s="3"/>
    </row>
    <row r="21" spans="2:4" s="6" customFormat="1" ht="30" customHeight="1" x14ac:dyDescent="0.35">
      <c r="B21" s="9" t="s">
        <v>23</v>
      </c>
      <c r="C21" s="10" t="s">
        <v>49</v>
      </c>
      <c r="D21" s="3"/>
    </row>
    <row r="22" spans="2:4" s="6" customFormat="1" ht="30" customHeight="1" x14ac:dyDescent="0.35">
      <c r="B22" s="9" t="s">
        <v>24</v>
      </c>
      <c r="C22" s="10" t="s">
        <v>50</v>
      </c>
      <c r="D22" s="3"/>
    </row>
    <row r="23" spans="2:4" s="6" customFormat="1" ht="30" customHeight="1" x14ac:dyDescent="0.35">
      <c r="B23" s="9" t="s">
        <v>25</v>
      </c>
      <c r="C23" s="10" t="s">
        <v>51</v>
      </c>
      <c r="D23" s="3"/>
    </row>
    <row r="24" spans="2:4" s="6" customFormat="1" ht="30" customHeight="1" x14ac:dyDescent="0.35">
      <c r="B24" s="9" t="s">
        <v>26</v>
      </c>
      <c r="C24" s="10" t="s">
        <v>64</v>
      </c>
      <c r="D24" s="3"/>
    </row>
    <row r="25" spans="2:4" s="6" customFormat="1" ht="30" customHeight="1" x14ac:dyDescent="0.35">
      <c r="B25" s="9" t="s">
        <v>27</v>
      </c>
      <c r="C25" s="10" t="s">
        <v>52</v>
      </c>
      <c r="D25" s="3"/>
    </row>
    <row r="26" spans="2:4" s="6" customFormat="1" ht="30" customHeight="1" x14ac:dyDescent="0.35">
      <c r="B26" s="9" t="s">
        <v>28</v>
      </c>
      <c r="C26" s="10" t="s">
        <v>53</v>
      </c>
      <c r="D26" s="3"/>
    </row>
    <row r="27" spans="2:4" s="6" customFormat="1" ht="30" customHeight="1" x14ac:dyDescent="0.35">
      <c r="B27" s="9" t="s">
        <v>29</v>
      </c>
      <c r="C27" s="10" t="s">
        <v>54</v>
      </c>
      <c r="D27" s="3"/>
    </row>
    <row r="28" spans="2:4" s="6" customFormat="1" ht="30" customHeight="1" x14ac:dyDescent="0.35">
      <c r="B28" s="9" t="s">
        <v>30</v>
      </c>
      <c r="C28" s="10" t="s">
        <v>55</v>
      </c>
      <c r="D28" s="3"/>
    </row>
    <row r="29" spans="2:4" s="6" customFormat="1" ht="30" customHeight="1" x14ac:dyDescent="0.35">
      <c r="B29" s="9" t="s">
        <v>31</v>
      </c>
      <c r="C29" s="10" t="s">
        <v>56</v>
      </c>
      <c r="D29" s="3"/>
    </row>
    <row r="30" spans="2:4" s="6" customFormat="1" ht="30" customHeight="1" x14ac:dyDescent="0.35">
      <c r="B30" s="9" t="s">
        <v>32</v>
      </c>
      <c r="C30" s="10" t="s">
        <v>57</v>
      </c>
      <c r="D30" s="3"/>
    </row>
    <row r="31" spans="2:4" s="6" customFormat="1" ht="30" customHeight="1" x14ac:dyDescent="0.35">
      <c r="B31" s="9" t="s">
        <v>33</v>
      </c>
      <c r="C31" s="10" t="s">
        <v>58</v>
      </c>
      <c r="D31" s="3"/>
    </row>
    <row r="32" spans="2:4" s="6" customFormat="1" ht="30" customHeight="1" x14ac:dyDescent="0.35">
      <c r="B32" s="9" t="s">
        <v>34</v>
      </c>
      <c r="C32" s="10" t="s">
        <v>59</v>
      </c>
      <c r="D32" s="3"/>
    </row>
    <row r="33" spans="2:4" s="6" customFormat="1" ht="30" customHeight="1" x14ac:dyDescent="0.35">
      <c r="B33" s="9" t="s">
        <v>35</v>
      </c>
      <c r="C33" s="10" t="s">
        <v>60</v>
      </c>
      <c r="D33" s="3"/>
    </row>
    <row r="34" spans="2:4" s="6" customFormat="1" ht="30" customHeight="1" x14ac:dyDescent="0.35">
      <c r="B34" s="9" t="s">
        <v>36</v>
      </c>
      <c r="C34" s="10" t="s">
        <v>61</v>
      </c>
      <c r="D34" s="3"/>
    </row>
    <row r="35" spans="2:4" s="6" customFormat="1" ht="30" customHeight="1" x14ac:dyDescent="0.35">
      <c r="B35" s="9" t="s">
        <v>37</v>
      </c>
      <c r="C35" s="10" t="s">
        <v>62</v>
      </c>
      <c r="D35" s="3"/>
    </row>
    <row r="36" spans="2:4" s="6" customFormat="1" ht="30" customHeight="1" x14ac:dyDescent="0.35">
      <c r="B36" s="9" t="s">
        <v>12</v>
      </c>
      <c r="C36" s="10" t="s">
        <v>66</v>
      </c>
      <c r="D36" s="3"/>
    </row>
    <row r="37" spans="2:4" s="6" customFormat="1" ht="30" customHeight="1" x14ac:dyDescent="0.35">
      <c r="B37" s="9" t="s">
        <v>13</v>
      </c>
      <c r="C37" s="10" t="s">
        <v>6</v>
      </c>
      <c r="D37" s="3"/>
    </row>
    <row r="38" spans="2:4" s="6" customFormat="1" ht="40" customHeight="1" x14ac:dyDescent="0.35">
      <c r="B38" s="4"/>
      <c r="C38" s="5" t="s">
        <v>38</v>
      </c>
      <c r="D38" s="11">
        <f>SUM(D8:D10,D12:D37)</f>
        <v>0</v>
      </c>
    </row>
    <row r="39" spans="2:4" s="6" customFormat="1" ht="3" customHeight="1" x14ac:dyDescent="0.35">
      <c r="B39" s="16"/>
      <c r="C39" s="16"/>
      <c r="D39" s="16"/>
    </row>
    <row r="40" spans="2:4" s="6" customFormat="1" ht="12.9" hidden="1" x14ac:dyDescent="0.35">
      <c r="D40" s="8"/>
    </row>
    <row r="41" spans="2:4" s="6" customFormat="1" ht="12.9" hidden="1" x14ac:dyDescent="0.35">
      <c r="D41" s="8"/>
    </row>
    <row r="42" spans="2:4" s="6" customFormat="1" ht="12.9" hidden="1" x14ac:dyDescent="0.35">
      <c r="D42" s="8"/>
    </row>
    <row r="43" spans="2:4" s="6" customFormat="1" ht="12.9" hidden="1" x14ac:dyDescent="0.35">
      <c r="D43" s="8"/>
    </row>
    <row r="44" spans="2:4" s="6" customFormat="1" ht="12.9" hidden="1" x14ac:dyDescent="0.35">
      <c r="D44" s="8"/>
    </row>
    <row r="45" spans="2:4" s="6" customFormat="1" ht="12.9" hidden="1" x14ac:dyDescent="0.35">
      <c r="D45" s="8"/>
    </row>
    <row r="46" spans="2:4" s="6" customFormat="1" ht="12.9" hidden="1" x14ac:dyDescent="0.35">
      <c r="D46" s="8"/>
    </row>
    <row r="47" spans="2:4" s="6" customFormat="1" ht="12.9" hidden="1" x14ac:dyDescent="0.35">
      <c r="D47" s="8"/>
    </row>
  </sheetData>
  <sheetProtection algorithmName="SHA-512" hashValue="3OwlQN11r7Jkl8vLDz3i4o69tmJdqSC7J0aMAjpQLzGzBf0zqgyYIOKka4CIYQUS60+iFC39IPgZ0A60FkZaHQ==" saltValue="2gsaIJHxf/6CNm4zv/zTHw==" spinCount="100000" sheet="1" objects="1" scenarios="1"/>
  <mergeCells count="6">
    <mergeCell ref="B5:D5"/>
    <mergeCell ref="B3:D3"/>
    <mergeCell ref="B1:D1"/>
    <mergeCell ref="B39:D39"/>
    <mergeCell ref="B2:D2"/>
    <mergeCell ref="B4:D4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D8:D37" xr:uid="{4503E2F9-EF09-4A7C-B486-FCE406A21A2F}">
      <formula1>$D8=ROUND($D8,2)</formula1>
    </dataValidation>
    <dataValidation type="custom" allowBlank="1" showInputMessage="1" showErrorMessage="1" errorTitle="NESPRÁVNA HODNOTA" error="Požadovaná je hodnota zaokrúhlená na dve desatinné miesta" sqref="WVJ8:WVJ38 WLN8:WLN38 WBR8:WBR38 VRV8:VRV38 VHZ8:VHZ38 UYD8:UYD38 UOH8:UOH38 UEL8:UEL38 TUP8:TUP38 TKT8:TKT38 TAX8:TAX38 SRB8:SRB38 SHF8:SHF38 RXJ8:RXJ38 RNN8:RNN38 RDR8:RDR38 QTV8:QTV38 QJZ8:QJZ38 QAD8:QAD38 PQH8:PQH38 PGL8:PGL38 OWP8:OWP38 OMT8:OMT38 OCX8:OCX38 NTB8:NTB38 NJF8:NJF38 MZJ8:MZJ38 MPN8:MPN38 MFR8:MFR38 LVV8:LVV38 LLZ8:LLZ38 LCD8:LCD38 KSH8:KSH38 KIL8:KIL38 JYP8:JYP38 JOT8:JOT38 JEX8:JEX38 IVB8:IVB38 ILF8:ILF38 IBJ8:IBJ38 HRN8:HRN38 HHR8:HHR38 GXV8:GXV38 GNZ8:GNZ38 GED8:GED38 FUH8:FUH38 FKL8:FKL38 FAP8:FAP38 EQT8:EQT38 EGX8:EGX38 DXB8:DXB38 DNF8:DNF38 DDJ8:DDJ38 CTN8:CTN38 CJR8:CJR38 BZV8:BZV38 BPZ8:BPZ38 BGD8:BGD38 AWH8:AWH38 AML8:AML38 ACP8:ACP38 ST8:ST38 IX8:IX38" xr:uid="{22B11271-453A-41A2-9C3A-61530339B10B}">
      <formula1>#REF!=ROUND(#REF!,2)</formula1>
    </dataValidation>
  </dataValidations>
  <pageMargins left="0.7" right="0.7" top="0.75" bottom="0.75" header="0.3" footer="0.3"/>
  <pageSetup paperSize="9" scale="71" fitToHeight="0" orientation="portrait" r:id="rId1"/>
  <ignoredErrors>
    <ignoredError sqref="B24:B27 B28:B29 B30:B3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2026-05-04T07:26:33Z</dcterms:modified>
</cp:coreProperties>
</file>