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NDT/_Zverejnenie v profile/"/>
    </mc:Choice>
  </mc:AlternateContent>
  <xr:revisionPtr revIDLastSave="128" documentId="8_{3D0FD3F3-2C6A-4274-BDCA-2E85E0F46120}" xr6:coauthVersionLast="47" xr6:coauthVersionMax="47" xr10:uidLastSave="{D5885C76-62E9-4E04-9709-26DF968F8360}"/>
  <workbookProtection workbookAlgorithmName="SHA-512" workbookHashValue="j17l+xebM66crzJWkiUpJNFXe9pJxeRnfuexjSjCKVgSJu5Ybnoz5HuOJVdwitFyKIXawVAqIODfNI1rFIzgxQ==" workbookSaltValue="BmYBWW/dUTHZR4Bkm23sCg==" workbookSpinCount="100000" lockStructure="1"/>
  <bookViews>
    <workbookView xWindow="-103" yWindow="-103" windowWidth="33120" windowHeight="18000" xr2:uid="{B22E4E66-0370-4750-A3FF-D7597E0C1D64}"/>
  </bookViews>
  <sheets>
    <sheet name="Priloha c. 12" sheetId="1" r:id="rId1"/>
  </sheets>
  <definedNames>
    <definedName name="_xlnm._FilterDatabase" localSheetId="0" hidden="1">'Priloha c. 12'!$A$7:$N$19</definedName>
    <definedName name="_xlnm.Print_Area" localSheetId="0">'Priloha c. 12'!$A$1:$H$20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8" i="1"/>
  <c r="G19" i="1" l="1"/>
</calcChain>
</file>

<file path=xl/sharedStrings.xml><?xml version="1.0" encoding="utf-8"?>
<sst xmlns="http://schemas.openxmlformats.org/spreadsheetml/2006/main" count="32" uniqueCount="24">
  <si>
    <t>P. Č.</t>
  </si>
  <si>
    <t>PRÍLOHA Č. 12</t>
  </si>
  <si>
    <t>OCENENÝ ZOZNAM POLOŽIEK</t>
  </si>
  <si>
    <t>M. J.</t>
  </si>
  <si>
    <t>CENA ZA M. J. V EUR BEZ DPH</t>
  </si>
  <si>
    <t>v. j.</t>
  </si>
  <si>
    <t>ks</t>
  </si>
  <si>
    <t xml:space="preserve">NÁZOV POLOŽKY </t>
  </si>
  <si>
    <t>KONTROLA MATERIÁLU KOĽAJNÍC A VÝHYBIEK RUČNÝMI PRÍSTROJMI NA ZISŤOVANIE CHÝB KOĽAJNÍC A VÝHYBIEK NEDEŠTRUKTÍVNOU METÓDOU V SIETI ŽSR</t>
  </si>
  <si>
    <t>PREDPOKLADANÉ MNOŽSTVO ČERPANIA M. J.</t>
  </si>
  <si>
    <t>CENA CELKOM ZA REDPOKLADANÉ MNOŽSTVO ČERPANIA M. J. V EUR BEZ DPH</t>
  </si>
  <si>
    <t>Dohľadanie chýb po základnom meraní</t>
  </si>
  <si>
    <t>Kontrola výhybiek</t>
  </si>
  <si>
    <t>Neplánovaná základná kontrola jazykov výhybiek</t>
  </si>
  <si>
    <t>Neplánovaná základná kontrola srdcoviek výhybiek</t>
  </si>
  <si>
    <t>Neplánovaná podrobná kontrola srdcoviek výhybiek</t>
  </si>
  <si>
    <t>Neplánovaná podrobná kontrola jazykov výhybiek</t>
  </si>
  <si>
    <t>Kapilárna skúška</t>
  </si>
  <si>
    <t>Podrobná NDT kontrola zvaru</t>
  </si>
  <si>
    <t>Kritérium na vyhodnotenie ponúk: Celková cena za poskytovanie predmetu zákazky podľa predpokladaného čerpania, vypočítaná a vyjadrená v EUR bez DPH, zaokrúhlená na dve (2) desatinné miesta:</t>
  </si>
  <si>
    <t>km koľajníc</t>
  </si>
  <si>
    <t>Plánovaná základná kontrola koľajníc metódami vizuálna (VT), ultrazvuková (UT)</t>
  </si>
  <si>
    <t>Neplánovaná základná kontrola koľajníc metódami vizuálna (VT), ultrazvuková (UT)</t>
  </si>
  <si>
    <t>Kontrola koľajníc a výhybiek metódou vírivých prúdov (ET)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</si>
</sst>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 applyProtection="1">
      <alignment vertical="center"/>
      <protection hidden="1"/>
    </xf>
    <xf numFmtId="49" fontId="5" fillId="2" borderId="3" xfId="0" applyNumberFormat="1" applyFont="1" applyFill="1" applyBorder="1" applyAlignment="1" applyProtection="1">
      <alignment vertical="center"/>
      <protection hidden="1"/>
    </xf>
    <xf numFmtId="49" fontId="5" fillId="2" borderId="4" xfId="0" applyNumberFormat="1" applyFont="1" applyFill="1" applyBorder="1" applyAlignment="1" applyProtection="1">
      <alignment vertical="center"/>
      <protection hidden="1"/>
    </xf>
    <xf numFmtId="164" fontId="4" fillId="4" borderId="1" xfId="0" applyNumberFormat="1" applyFont="1" applyFill="1" applyBorder="1" applyAlignment="1" applyProtection="1">
      <alignment horizontal="right" vertical="center"/>
      <protection locked="0" hidden="1"/>
    </xf>
    <xf numFmtId="164" fontId="4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" fillId="3" borderId="0" xfId="0" applyNumberFormat="1" applyFont="1" applyFill="1" applyAlignment="1" applyProtection="1">
      <alignment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 wrapText="1"/>
      <protection hidden="1"/>
    </xf>
    <xf numFmtId="49" fontId="2" fillId="2" borderId="0" xfId="0" applyNumberFormat="1" applyFont="1" applyFill="1" applyAlignment="1" applyProtection="1">
      <alignment horizontal="centerContinuous" vertical="center"/>
      <protection hidden="1"/>
    </xf>
    <xf numFmtId="49" fontId="8" fillId="2" borderId="0" xfId="0" applyNumberFormat="1" applyFont="1" applyFill="1" applyAlignment="1" applyProtection="1">
      <alignment horizontal="centerContinuous" vertical="center"/>
      <protection hidden="1"/>
    </xf>
    <xf numFmtId="3" fontId="4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</cellXfs>
  <cellStyles count="2">
    <cellStyle name="Normálna" xfId="0" builtinId="0"/>
    <cellStyle name="Normálna 2" xfId="1" xr:uid="{7E3ABC6D-B689-4B45-AE73-FED1C4D9737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28"/>
  <sheetViews>
    <sheetView tabSelected="1" zoomScale="70" zoomScaleNormal="70" workbookViewId="0">
      <pane ySplit="7" topLeftCell="A8" activePane="bottomLeft" state="frozen"/>
      <selection pane="bottomLeft" activeCell="F8" sqref="F8"/>
    </sheetView>
  </sheetViews>
  <sheetFormatPr defaultColWidth="0" defaultRowHeight="14.6" zeroHeight="1" x14ac:dyDescent="0.4"/>
  <cols>
    <col min="1" max="1" width="1.53515625" style="1" customWidth="1"/>
    <col min="2" max="2" width="5.3046875" style="1" bestFit="1" customWidth="1"/>
    <col min="3" max="3" width="86.84375" style="1" customWidth="1"/>
    <col min="4" max="4" width="15.3046875" style="1" customWidth="1"/>
    <col min="5" max="5" width="21.84375" style="1" customWidth="1"/>
    <col min="6" max="7" width="27.53515625" style="1" customWidth="1"/>
    <col min="8" max="8" width="1.53515625" style="1" customWidth="1"/>
    <col min="9" max="16384" width="9.15234375" style="1" hidden="1"/>
  </cols>
  <sheetData>
    <row r="1" spans="2:7" ht="25.4" customHeight="1" x14ac:dyDescent="0.4">
      <c r="B1" s="18" t="s">
        <v>1</v>
      </c>
      <c r="C1" s="18"/>
      <c r="D1" s="18"/>
      <c r="E1" s="18"/>
      <c r="F1" s="18"/>
      <c r="G1" s="18"/>
    </row>
    <row r="2" spans="2:7" ht="3" customHeight="1" x14ac:dyDescent="0.4">
      <c r="B2" s="15"/>
      <c r="C2" s="15"/>
      <c r="D2" s="15"/>
      <c r="E2" s="15"/>
      <c r="F2" s="15"/>
      <c r="G2" s="15"/>
    </row>
    <row r="3" spans="2:7" ht="20.25" customHeight="1" x14ac:dyDescent="0.4">
      <c r="B3" s="17" t="s">
        <v>2</v>
      </c>
      <c r="C3" s="17"/>
      <c r="D3" s="17"/>
      <c r="E3" s="17"/>
      <c r="F3" s="17"/>
      <c r="G3" s="17"/>
    </row>
    <row r="4" spans="2:7" ht="3" customHeight="1" x14ac:dyDescent="0.4">
      <c r="B4" s="15"/>
      <c r="C4" s="15"/>
      <c r="D4" s="15"/>
      <c r="E4" s="15"/>
      <c r="F4" s="15"/>
      <c r="G4" s="15"/>
    </row>
    <row r="5" spans="2:7" ht="35.25" customHeight="1" x14ac:dyDescent="0.4">
      <c r="B5" s="16" t="s">
        <v>8</v>
      </c>
      <c r="C5" s="16"/>
      <c r="D5" s="16"/>
      <c r="E5" s="16"/>
      <c r="F5" s="16"/>
      <c r="G5" s="16"/>
    </row>
    <row r="6" spans="2:7" s="3" customFormat="1" ht="3" customHeight="1" x14ac:dyDescent="0.35">
      <c r="B6" s="4"/>
      <c r="C6" s="4"/>
      <c r="D6" s="4"/>
      <c r="E6" s="4"/>
      <c r="F6" s="4"/>
      <c r="G6" s="4"/>
    </row>
    <row r="7" spans="2:7" s="3" customFormat="1" ht="38.6" x14ac:dyDescent="0.35">
      <c r="B7" s="2" t="s">
        <v>0</v>
      </c>
      <c r="C7" s="2" t="s">
        <v>7</v>
      </c>
      <c r="D7" s="2" t="s">
        <v>3</v>
      </c>
      <c r="E7" s="2" t="s">
        <v>9</v>
      </c>
      <c r="F7" s="2" t="s">
        <v>4</v>
      </c>
      <c r="G7" s="2" t="s">
        <v>10</v>
      </c>
    </row>
    <row r="8" spans="2:7" s="3" customFormat="1" ht="12.9" x14ac:dyDescent="0.35">
      <c r="B8" s="9">
        <v>1</v>
      </c>
      <c r="C8" s="7" t="s">
        <v>21</v>
      </c>
      <c r="D8" s="6" t="s">
        <v>20</v>
      </c>
      <c r="E8" s="19">
        <v>15500</v>
      </c>
      <c r="F8" s="13"/>
      <c r="G8" s="14">
        <f>E8*F8</f>
        <v>0</v>
      </c>
    </row>
    <row r="9" spans="2:7" s="3" customFormat="1" ht="12.9" x14ac:dyDescent="0.35">
      <c r="B9" s="9">
        <v>2</v>
      </c>
      <c r="C9" s="7" t="s">
        <v>11</v>
      </c>
      <c r="D9" s="6" t="s">
        <v>6</v>
      </c>
      <c r="E9" s="19">
        <v>55000</v>
      </c>
      <c r="F9" s="13"/>
      <c r="G9" s="14">
        <f t="shared" ref="G9:G18" si="0">E9*F9</f>
        <v>0</v>
      </c>
    </row>
    <row r="10" spans="2:7" s="3" customFormat="1" ht="12.9" x14ac:dyDescent="0.35">
      <c r="B10" s="9">
        <v>3</v>
      </c>
      <c r="C10" s="7" t="s">
        <v>12</v>
      </c>
      <c r="D10" s="6" t="s">
        <v>5</v>
      </c>
      <c r="E10" s="19">
        <v>20000</v>
      </c>
      <c r="F10" s="13"/>
      <c r="G10" s="14">
        <f t="shared" si="0"/>
        <v>0</v>
      </c>
    </row>
    <row r="11" spans="2:7" s="3" customFormat="1" ht="12.9" x14ac:dyDescent="0.35">
      <c r="B11" s="9">
        <v>4</v>
      </c>
      <c r="C11" s="7" t="s">
        <v>22</v>
      </c>
      <c r="D11" s="6" t="s">
        <v>20</v>
      </c>
      <c r="E11" s="19">
        <v>1000</v>
      </c>
      <c r="F11" s="13"/>
      <c r="G11" s="14">
        <f t="shared" si="0"/>
        <v>0</v>
      </c>
    </row>
    <row r="12" spans="2:7" s="3" customFormat="1" ht="12.9" x14ac:dyDescent="0.35">
      <c r="B12" s="9">
        <v>5</v>
      </c>
      <c r="C12" s="7" t="s">
        <v>13</v>
      </c>
      <c r="D12" s="6" t="s">
        <v>6</v>
      </c>
      <c r="E12" s="19">
        <v>1000</v>
      </c>
      <c r="F12" s="13"/>
      <c r="G12" s="14">
        <f t="shared" si="0"/>
        <v>0</v>
      </c>
    </row>
    <row r="13" spans="2:7" s="3" customFormat="1" ht="12.9" x14ac:dyDescent="0.35">
      <c r="B13" s="9">
        <v>6</v>
      </c>
      <c r="C13" s="7" t="s">
        <v>14</v>
      </c>
      <c r="D13" s="6" t="s">
        <v>6</v>
      </c>
      <c r="E13" s="19">
        <v>1000</v>
      </c>
      <c r="F13" s="13"/>
      <c r="G13" s="14">
        <f t="shared" si="0"/>
        <v>0</v>
      </c>
    </row>
    <row r="14" spans="2:7" s="3" customFormat="1" ht="12.9" x14ac:dyDescent="0.35">
      <c r="B14" s="9">
        <v>7</v>
      </c>
      <c r="C14" s="7" t="s">
        <v>15</v>
      </c>
      <c r="D14" s="6" t="s">
        <v>6</v>
      </c>
      <c r="E14" s="19">
        <v>1000</v>
      </c>
      <c r="F14" s="13"/>
      <c r="G14" s="14">
        <f t="shared" si="0"/>
        <v>0</v>
      </c>
    </row>
    <row r="15" spans="2:7" s="3" customFormat="1" ht="12.9" x14ac:dyDescent="0.35">
      <c r="B15" s="9">
        <v>8</v>
      </c>
      <c r="C15" s="7" t="s">
        <v>16</v>
      </c>
      <c r="D15" s="6" t="s">
        <v>6</v>
      </c>
      <c r="E15" s="19">
        <v>1000</v>
      </c>
      <c r="F15" s="13"/>
      <c r="G15" s="14">
        <f t="shared" si="0"/>
        <v>0</v>
      </c>
    </row>
    <row r="16" spans="2:7" s="3" customFormat="1" ht="12.9" x14ac:dyDescent="0.35">
      <c r="B16" s="9">
        <v>9</v>
      </c>
      <c r="C16" s="7" t="s">
        <v>17</v>
      </c>
      <c r="D16" s="6" t="s">
        <v>6</v>
      </c>
      <c r="E16" s="19">
        <v>600</v>
      </c>
      <c r="F16" s="13"/>
      <c r="G16" s="14">
        <f t="shared" si="0"/>
        <v>0</v>
      </c>
    </row>
    <row r="17" spans="2:7" s="3" customFormat="1" ht="12.9" x14ac:dyDescent="0.35">
      <c r="B17" s="9">
        <v>10</v>
      </c>
      <c r="C17" s="7" t="s">
        <v>18</v>
      </c>
      <c r="D17" s="6" t="s">
        <v>6</v>
      </c>
      <c r="E17" s="19">
        <v>1000</v>
      </c>
      <c r="F17" s="13"/>
      <c r="G17" s="14">
        <f t="shared" si="0"/>
        <v>0</v>
      </c>
    </row>
    <row r="18" spans="2:7" s="3" customFormat="1" ht="12.9" x14ac:dyDescent="0.35">
      <c r="B18" s="9">
        <v>11</v>
      </c>
      <c r="C18" s="7" t="s">
        <v>23</v>
      </c>
      <c r="D18" s="6" t="s">
        <v>20</v>
      </c>
      <c r="E18" s="19">
        <v>500</v>
      </c>
      <c r="F18" s="13"/>
      <c r="G18" s="14">
        <f t="shared" si="0"/>
        <v>0</v>
      </c>
    </row>
    <row r="19" spans="2:7" s="3" customFormat="1" ht="51" customHeight="1" x14ac:dyDescent="0.35">
      <c r="B19" s="10" t="s">
        <v>19</v>
      </c>
      <c r="C19" s="11"/>
      <c r="D19" s="11"/>
      <c r="E19" s="11"/>
      <c r="F19" s="12"/>
      <c r="G19" s="8">
        <f>SUM(G8:G18)</f>
        <v>0</v>
      </c>
    </row>
    <row r="20" spans="2:7" s="3" customFormat="1" ht="3" customHeight="1" x14ac:dyDescent="0.35">
      <c r="B20" s="20"/>
      <c r="C20" s="20"/>
      <c r="D20" s="20"/>
      <c r="E20" s="20"/>
      <c r="F20" s="20"/>
      <c r="G20" s="20"/>
    </row>
    <row r="21" spans="2:7" s="3" customFormat="1" ht="12.9" hidden="1" x14ac:dyDescent="0.35">
      <c r="F21" s="5"/>
    </row>
    <row r="22" spans="2:7" s="3" customFormat="1" ht="12.9" hidden="1" x14ac:dyDescent="0.35">
      <c r="F22" s="5"/>
    </row>
    <row r="23" spans="2:7" s="3" customFormat="1" ht="12.9" hidden="1" x14ac:dyDescent="0.35">
      <c r="F23" s="5"/>
    </row>
    <row r="24" spans="2:7" s="3" customFormat="1" ht="12.9" hidden="1" x14ac:dyDescent="0.35">
      <c r="F24" s="5"/>
    </row>
    <row r="25" spans="2:7" s="3" customFormat="1" ht="12.9" hidden="1" x14ac:dyDescent="0.35">
      <c r="F25" s="5"/>
    </row>
    <row r="26" spans="2:7" s="3" customFormat="1" ht="12.9" hidden="1" x14ac:dyDescent="0.35">
      <c r="F26" s="5"/>
    </row>
    <row r="27" spans="2:7" s="3" customFormat="1" ht="12.9" hidden="1" x14ac:dyDescent="0.35">
      <c r="F27" s="5"/>
    </row>
    <row r="28" spans="2:7" s="3" customFormat="1" ht="12.9" hidden="1" x14ac:dyDescent="0.35">
      <c r="F28" s="5"/>
    </row>
  </sheetData>
  <sheetProtection algorithmName="SHA-512" hashValue="ey6007p+wXUubN7BcVk1FRFH8Jh95N/ymbRjSes++2HXsnyqFky+l7becaYd8Q4rRICzbD9Hydo0+OzRqh9x5Q==" saltValue="Esp5ikDuXQZUdi3LwPcPfg==" spinCount="100000" sheet="1" objects="1" scenarios="1"/>
  <mergeCells count="1">
    <mergeCell ref="B20:G20"/>
  </mergeCells>
  <phoneticPr fontId="3" type="noConversion"/>
  <dataValidations xWindow="1921" yWindow="1163" count="2">
    <dataValidation type="custom" allowBlank="1" showInputMessage="1" showErrorMessage="1" errorTitle="NESPRÁVNA HODNOTA" error="Požadovaná je hodnota zaokrúhlená na dve desatinné miesta" sqref="F8:F18" xr:uid="{9C5FA597-A7D2-4879-99BD-F6C04D602F19}">
      <formula1>$F8=ROUND($F8,2)</formula1>
    </dataValidation>
    <dataValidation type="custom" allowBlank="1" showInputMessage="1" showErrorMessage="1" errorTitle="NESPRÁVNA HODNOTA" error="Požadovaná je hodnota zaokrúhlená na dve desatinné miesta" sqref="SW8:SW19 ACS8:ACS19 AMO8:AMO19 AWK8:AWK19 BGG8:BGG19 BQC8:BQC19 BZY8:BZY19 CJU8:CJU19 CTQ8:CTQ19 DDM8:DDM19 DNI8:DNI19 DXE8:DXE19 EHA8:EHA19 EQW8:EQW19 FAS8:FAS19 FKO8:FKO19 FUK8:FUK19 GEG8:GEG19 GOC8:GOC19 GXY8:GXY19 HHU8:HHU19 HRQ8:HRQ19 IBM8:IBM19 ILI8:ILI19 IVE8:IVE19 JFA8:JFA19 JOW8:JOW19 JYS8:JYS19 KIO8:KIO19 KSK8:KSK19 LCG8:LCG19 LMC8:LMC19 LVY8:LVY19 MFU8:MFU19 MPQ8:MPQ19 MZM8:MZM19 NJI8:NJI19 NTE8:NTE19 ODA8:ODA19 OMW8:OMW19 OWS8:OWS19 PGO8:PGO19 PQK8:PQK19 QAG8:QAG19 QKC8:QKC19 QTY8:QTY19 RDU8:RDU19 RNQ8:RNQ19 RXM8:RXM19 SHI8:SHI19 SRE8:SRE19 TBA8:TBA19 TKW8:TKW19 TUS8:TUS19 UEO8:UEO19 UOK8:UOK19 UYG8:UYG19 VIC8:VIC19 VRY8:VRY19 WBU8:WBU19 WLQ8:WLQ19 WVM8:WVM19 JA8:JA19" xr:uid="{22B11271-453A-41A2-9C3A-61530339B10B}">
      <formula1>#REF!=ROUND(#REF!,2)</formula1>
    </dataValidation>
  </dataValidation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12</vt:lpstr>
      <vt:lpstr>'Priloha c. 12'!Oblasť_tlače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2026-06-16T09:14:15Z</dcterms:modified>
</cp:coreProperties>
</file>