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l.zampa\Documents\01_AKCE\20_PSV, NA HRAZI, N.OBLEKOVICKA - chodníky\01_PD\"/>
    </mc:Choice>
  </mc:AlternateContent>
  <xr:revisionPtr revIDLastSave="0" documentId="13_ncr:1_{E07BD7B6-628B-474C-B1FD-37C3BA23DF6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tavební rozpočet" sheetId="1" r:id="rId1"/>
    <sheet name="Stavební rozpočet - součet" sheetId="2" r:id="rId2"/>
    <sheet name="Krycí list rozpočtu" sheetId="3" r:id="rId3"/>
    <sheet name="VORN" sheetId="4" state="hidden" r:id="rId4"/>
  </sheets>
  <definedNames>
    <definedName name="vorn_sum">VORN!$I$45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4" l="1"/>
  <c r="I44" i="4" s="1"/>
  <c r="F43" i="4"/>
  <c r="I43" i="4" s="1"/>
  <c r="F42" i="4"/>
  <c r="I42" i="4" s="1"/>
  <c r="F40" i="4"/>
  <c r="I40" i="4" s="1"/>
  <c r="F39" i="4"/>
  <c r="I39" i="4" s="1"/>
  <c r="F38" i="4"/>
  <c r="I38" i="4" s="1"/>
  <c r="F36" i="4"/>
  <c r="I36" i="4" s="1"/>
  <c r="I26" i="4"/>
  <c r="I25" i="4"/>
  <c r="I18" i="3" s="1"/>
  <c r="I24" i="4"/>
  <c r="I23" i="4"/>
  <c r="I16" i="3" s="1"/>
  <c r="I22" i="4"/>
  <c r="I21" i="4"/>
  <c r="I27" i="4" s="1"/>
  <c r="I17" i="4"/>
  <c r="I16" i="4"/>
  <c r="I15" i="4"/>
  <c r="F14" i="3" s="1"/>
  <c r="I10" i="4"/>
  <c r="F10" i="4"/>
  <c r="C10" i="4"/>
  <c r="F8" i="4"/>
  <c r="C8" i="4"/>
  <c r="F6" i="4"/>
  <c r="C6" i="4"/>
  <c r="F4" i="4"/>
  <c r="C4" i="4"/>
  <c r="F2" i="4"/>
  <c r="C2" i="4"/>
  <c r="I19" i="3"/>
  <c r="I17" i="3"/>
  <c r="F16" i="3"/>
  <c r="I15" i="3"/>
  <c r="F15" i="3"/>
  <c r="I10" i="3"/>
  <c r="F10" i="3"/>
  <c r="C10" i="3"/>
  <c r="F8" i="3"/>
  <c r="C8" i="3"/>
  <c r="F6" i="3"/>
  <c r="C6" i="3"/>
  <c r="F4" i="3"/>
  <c r="C4" i="3"/>
  <c r="F2" i="3"/>
  <c r="C2" i="3"/>
  <c r="I58" i="2"/>
  <c r="I45" i="2"/>
  <c r="I41" i="2"/>
  <c r="I28" i="2"/>
  <c r="I24" i="2"/>
  <c r="I11" i="2"/>
  <c r="G8" i="2"/>
  <c r="C8" i="2"/>
  <c r="G6" i="2"/>
  <c r="C6" i="2"/>
  <c r="G4" i="2"/>
  <c r="C4" i="2"/>
  <c r="G2" i="2"/>
  <c r="C2" i="2"/>
  <c r="BW234" i="1"/>
  <c r="BS234" i="1"/>
  <c r="BJ234" i="1"/>
  <c r="BD234" i="1"/>
  <c r="AP234" i="1"/>
  <c r="AX234" i="1" s="1"/>
  <c r="AO234" i="1"/>
  <c r="BH234" i="1" s="1"/>
  <c r="AK234" i="1"/>
  <c r="AJ234" i="1"/>
  <c r="AH234" i="1"/>
  <c r="AG234" i="1"/>
  <c r="AF234" i="1"/>
  <c r="AE234" i="1"/>
  <c r="AD234" i="1"/>
  <c r="AC234" i="1"/>
  <c r="AB234" i="1"/>
  <c r="Z234" i="1"/>
  <c r="O234" i="1"/>
  <c r="BF234" i="1" s="1"/>
  <c r="M234" i="1"/>
  <c r="L234" i="1"/>
  <c r="AL234" i="1" s="1"/>
  <c r="J234" i="1"/>
  <c r="BW233" i="1"/>
  <c r="BS233" i="1"/>
  <c r="BJ233" i="1"/>
  <c r="BD233" i="1"/>
  <c r="AP233" i="1"/>
  <c r="BI233" i="1" s="1"/>
  <c r="AO233" i="1"/>
  <c r="BH233" i="1" s="1"/>
  <c r="AK233" i="1"/>
  <c r="AT232" i="1" s="1"/>
  <c r="AJ233" i="1"/>
  <c r="AH233" i="1"/>
  <c r="AG233" i="1"/>
  <c r="AF233" i="1"/>
  <c r="AE233" i="1"/>
  <c r="AD233" i="1"/>
  <c r="AC233" i="1"/>
  <c r="AB233" i="1"/>
  <c r="Z233" i="1"/>
  <c r="O233" i="1"/>
  <c r="BF233" i="1" s="1"/>
  <c r="M233" i="1"/>
  <c r="M232" i="1" s="1"/>
  <c r="L233" i="1"/>
  <c r="AL233" i="1" s="1"/>
  <c r="K233" i="1"/>
  <c r="J233" i="1"/>
  <c r="AS232" i="1"/>
  <c r="O232" i="1"/>
  <c r="G61" i="2" s="1"/>
  <c r="L232" i="1"/>
  <c r="F61" i="2" s="1"/>
  <c r="I61" i="2" s="1"/>
  <c r="J232" i="1"/>
  <c r="D61" i="2" s="1"/>
  <c r="BW231" i="1"/>
  <c r="BO231" i="1"/>
  <c r="BJ231" i="1"/>
  <c r="BD231" i="1"/>
  <c r="AP231" i="1"/>
  <c r="AX231" i="1" s="1"/>
  <c r="AO231" i="1"/>
  <c r="AK231" i="1"/>
  <c r="AJ231" i="1"/>
  <c r="AH231" i="1"/>
  <c r="AG231" i="1"/>
  <c r="AF231" i="1"/>
  <c r="AE231" i="1"/>
  <c r="AD231" i="1"/>
  <c r="AC231" i="1"/>
  <c r="AB231" i="1"/>
  <c r="Z231" i="1"/>
  <c r="O231" i="1"/>
  <c r="BF231" i="1" s="1"/>
  <c r="L231" i="1"/>
  <c r="AL231" i="1" s="1"/>
  <c r="K231" i="1"/>
  <c r="BW230" i="1"/>
  <c r="BO230" i="1"/>
  <c r="BJ230" i="1"/>
  <c r="BD230" i="1"/>
  <c r="AP230" i="1"/>
  <c r="BI230" i="1" s="1"/>
  <c r="AO230" i="1"/>
  <c r="AK230" i="1"/>
  <c r="AJ230" i="1"/>
  <c r="AS228" i="1" s="1"/>
  <c r="AH230" i="1"/>
  <c r="AG230" i="1"/>
  <c r="AF230" i="1"/>
  <c r="AE230" i="1"/>
  <c r="AD230" i="1"/>
  <c r="AC230" i="1"/>
  <c r="AB230" i="1"/>
  <c r="Z230" i="1"/>
  <c r="O230" i="1"/>
  <c r="BF230" i="1" s="1"/>
  <c r="L230" i="1"/>
  <c r="K230" i="1"/>
  <c r="BW229" i="1"/>
  <c r="BO229" i="1"/>
  <c r="BJ229" i="1"/>
  <c r="BD229" i="1"/>
  <c r="AP229" i="1"/>
  <c r="BI229" i="1" s="1"/>
  <c r="AO229" i="1"/>
  <c r="BH229" i="1" s="1"/>
  <c r="AK229" i="1"/>
  <c r="AT228" i="1" s="1"/>
  <c r="AJ229" i="1"/>
  <c r="AH229" i="1"/>
  <c r="AG229" i="1"/>
  <c r="AF229" i="1"/>
  <c r="AE229" i="1"/>
  <c r="AD229" i="1"/>
  <c r="AC229" i="1"/>
  <c r="AB229" i="1"/>
  <c r="Z229" i="1"/>
  <c r="O229" i="1"/>
  <c r="L229" i="1"/>
  <c r="M229" i="1" s="1"/>
  <c r="K229" i="1"/>
  <c r="J229" i="1"/>
  <c r="K228" i="1"/>
  <c r="E60" i="2" s="1"/>
  <c r="BW227" i="1"/>
  <c r="BM227" i="1"/>
  <c r="BJ227" i="1"/>
  <c r="BD227" i="1"/>
  <c r="AX227" i="1"/>
  <c r="AP227" i="1"/>
  <c r="BI227" i="1" s="1"/>
  <c r="AO227" i="1"/>
  <c r="AW227" i="1" s="1"/>
  <c r="AK227" i="1"/>
  <c r="AJ227" i="1"/>
  <c r="AS224" i="1" s="1"/>
  <c r="AH227" i="1"/>
  <c r="AG227" i="1"/>
  <c r="AF227" i="1"/>
  <c r="AE227" i="1"/>
  <c r="AD227" i="1"/>
  <c r="AC227" i="1"/>
  <c r="AB227" i="1"/>
  <c r="Z227" i="1"/>
  <c r="O227" i="1"/>
  <c r="BF227" i="1" s="1"/>
  <c r="L227" i="1"/>
  <c r="M227" i="1" s="1"/>
  <c r="K227" i="1"/>
  <c r="J227" i="1"/>
  <c r="BW226" i="1"/>
  <c r="BM226" i="1"/>
  <c r="BJ226" i="1"/>
  <c r="BF226" i="1"/>
  <c r="BD226" i="1"/>
  <c r="AW226" i="1"/>
  <c r="AP226" i="1"/>
  <c r="BI226" i="1" s="1"/>
  <c r="AO226" i="1"/>
  <c r="BH226" i="1" s="1"/>
  <c r="AK226" i="1"/>
  <c r="AJ226" i="1"/>
  <c r="AH226" i="1"/>
  <c r="AG226" i="1"/>
  <c r="AF226" i="1"/>
  <c r="AE226" i="1"/>
  <c r="AD226" i="1"/>
  <c r="AC226" i="1"/>
  <c r="AB226" i="1"/>
  <c r="Z226" i="1"/>
  <c r="O226" i="1"/>
  <c r="L226" i="1"/>
  <c r="M226" i="1" s="1"/>
  <c r="K226" i="1"/>
  <c r="J226" i="1"/>
  <c r="BW225" i="1"/>
  <c r="BM225" i="1"/>
  <c r="BJ225" i="1"/>
  <c r="BD225" i="1"/>
  <c r="AP225" i="1"/>
  <c r="AO225" i="1"/>
  <c r="BH225" i="1" s="1"/>
  <c r="AK225" i="1"/>
  <c r="AJ225" i="1"/>
  <c r="AH225" i="1"/>
  <c r="AG225" i="1"/>
  <c r="AF225" i="1"/>
  <c r="AE225" i="1"/>
  <c r="AD225" i="1"/>
  <c r="AC225" i="1"/>
  <c r="AB225" i="1"/>
  <c r="Z225" i="1"/>
  <c r="O225" i="1"/>
  <c r="L225" i="1"/>
  <c r="AL225" i="1" s="1"/>
  <c r="AT224" i="1"/>
  <c r="BW222" i="1"/>
  <c r="BJ222" i="1"/>
  <c r="Z222" i="1" s="1"/>
  <c r="BD222" i="1"/>
  <c r="AP222" i="1"/>
  <c r="BI222" i="1" s="1"/>
  <c r="AO222" i="1"/>
  <c r="BH222" i="1" s="1"/>
  <c r="AK222" i="1"/>
  <c r="AJ222" i="1"/>
  <c r="AH222" i="1"/>
  <c r="AG222" i="1"/>
  <c r="AF222" i="1"/>
  <c r="AE222" i="1"/>
  <c r="AD222" i="1"/>
  <c r="AC222" i="1"/>
  <c r="AB222" i="1"/>
  <c r="O222" i="1"/>
  <c r="BF222" i="1" s="1"/>
  <c r="L222" i="1"/>
  <c r="K222" i="1"/>
  <c r="J222" i="1"/>
  <c r="BW221" i="1"/>
  <c r="BJ221" i="1"/>
  <c r="BD221" i="1"/>
  <c r="AW221" i="1"/>
  <c r="AP221" i="1"/>
  <c r="AX221" i="1" s="1"/>
  <c r="AO221" i="1"/>
  <c r="BH221" i="1" s="1"/>
  <c r="AB221" i="1" s="1"/>
  <c r="AK221" i="1"/>
  <c r="AJ221" i="1"/>
  <c r="AH221" i="1"/>
  <c r="AG221" i="1"/>
  <c r="AF221" i="1"/>
  <c r="AE221" i="1"/>
  <c r="AD221" i="1"/>
  <c r="Z221" i="1"/>
  <c r="O221" i="1"/>
  <c r="BF221" i="1" s="1"/>
  <c r="M221" i="1"/>
  <c r="L221" i="1"/>
  <c r="AL221" i="1" s="1"/>
  <c r="J221" i="1"/>
  <c r="BW220" i="1"/>
  <c r="BJ220" i="1"/>
  <c r="BD220" i="1"/>
  <c r="AP220" i="1"/>
  <c r="AO220" i="1"/>
  <c r="BH220" i="1" s="1"/>
  <c r="AB220" i="1" s="1"/>
  <c r="AK220" i="1"/>
  <c r="AJ220" i="1"/>
  <c r="AH220" i="1"/>
  <c r="AG220" i="1"/>
  <c r="AF220" i="1"/>
  <c r="AE220" i="1"/>
  <c r="AD220" i="1"/>
  <c r="Z220" i="1"/>
  <c r="O220" i="1"/>
  <c r="BF220" i="1" s="1"/>
  <c r="L220" i="1"/>
  <c r="BW219" i="1"/>
  <c r="BJ219" i="1"/>
  <c r="BD219" i="1"/>
  <c r="AW219" i="1"/>
  <c r="AP219" i="1"/>
  <c r="AX219" i="1" s="1"/>
  <c r="AO219" i="1"/>
  <c r="BH219" i="1" s="1"/>
  <c r="AB219" i="1" s="1"/>
  <c r="AK219" i="1"/>
  <c r="AJ219" i="1"/>
  <c r="AH219" i="1"/>
  <c r="AG219" i="1"/>
  <c r="AF219" i="1"/>
  <c r="AE219" i="1"/>
  <c r="AD219" i="1"/>
  <c r="Z219" i="1"/>
  <c r="O219" i="1"/>
  <c r="BF219" i="1" s="1"/>
  <c r="L219" i="1"/>
  <c r="K219" i="1"/>
  <c r="J219" i="1"/>
  <c r="BW217" i="1"/>
  <c r="BJ217" i="1"/>
  <c r="BD217" i="1"/>
  <c r="AP217" i="1"/>
  <c r="BI217" i="1" s="1"/>
  <c r="AC217" i="1" s="1"/>
  <c r="AO217" i="1"/>
  <c r="BH217" i="1" s="1"/>
  <c r="AB217" i="1" s="1"/>
  <c r="AK217" i="1"/>
  <c r="AJ217" i="1"/>
  <c r="AH217" i="1"/>
  <c r="AG217" i="1"/>
  <c r="AF217" i="1"/>
  <c r="AE217" i="1"/>
  <c r="AD217" i="1"/>
  <c r="Z217" i="1"/>
  <c r="O217" i="1"/>
  <c r="BF217" i="1" s="1"/>
  <c r="L217" i="1"/>
  <c r="M217" i="1" s="1"/>
  <c r="BW215" i="1"/>
  <c r="BJ215" i="1"/>
  <c r="BD215" i="1"/>
  <c r="AW215" i="1"/>
  <c r="AP215" i="1"/>
  <c r="AO215" i="1"/>
  <c r="BH215" i="1" s="1"/>
  <c r="AB215" i="1" s="1"/>
  <c r="AK215" i="1"/>
  <c r="AJ215" i="1"/>
  <c r="AH215" i="1"/>
  <c r="AG215" i="1"/>
  <c r="AF215" i="1"/>
  <c r="AE215" i="1"/>
  <c r="AD215" i="1"/>
  <c r="Z215" i="1"/>
  <c r="O215" i="1"/>
  <c r="BF215" i="1" s="1"/>
  <c r="L215" i="1"/>
  <c r="J215" i="1"/>
  <c r="BW213" i="1"/>
  <c r="BJ213" i="1"/>
  <c r="BD213" i="1"/>
  <c r="AX213" i="1"/>
  <c r="AP213" i="1"/>
  <c r="BI213" i="1" s="1"/>
  <c r="AC213" i="1" s="1"/>
  <c r="AO213" i="1"/>
  <c r="BH213" i="1" s="1"/>
  <c r="AB213" i="1" s="1"/>
  <c r="AL213" i="1"/>
  <c r="AK213" i="1"/>
  <c r="AT210" i="1" s="1"/>
  <c r="AJ213" i="1"/>
  <c r="AH213" i="1"/>
  <c r="AG213" i="1"/>
  <c r="AF213" i="1"/>
  <c r="AE213" i="1"/>
  <c r="AD213" i="1"/>
  <c r="Z213" i="1"/>
  <c r="O213" i="1"/>
  <c r="BF213" i="1" s="1"/>
  <c r="L213" i="1"/>
  <c r="M213" i="1" s="1"/>
  <c r="J213" i="1"/>
  <c r="BW211" i="1"/>
  <c r="BJ211" i="1"/>
  <c r="BD211" i="1"/>
  <c r="AW211" i="1"/>
  <c r="AP211" i="1"/>
  <c r="AO211" i="1"/>
  <c r="BH211" i="1" s="1"/>
  <c r="AB211" i="1" s="1"/>
  <c r="AK211" i="1"/>
  <c r="AJ211" i="1"/>
  <c r="AH211" i="1"/>
  <c r="AG211" i="1"/>
  <c r="AF211" i="1"/>
  <c r="AE211" i="1"/>
  <c r="AD211" i="1"/>
  <c r="Z211" i="1"/>
  <c r="O211" i="1"/>
  <c r="BF211" i="1" s="1"/>
  <c r="L211" i="1"/>
  <c r="BW209" i="1"/>
  <c r="BJ209" i="1"/>
  <c r="BF209" i="1"/>
  <c r="BD209" i="1"/>
  <c r="AP209" i="1"/>
  <c r="AO209" i="1"/>
  <c r="BH209" i="1" s="1"/>
  <c r="AB209" i="1" s="1"/>
  <c r="AK209" i="1"/>
  <c r="AJ209" i="1"/>
  <c r="AH209" i="1"/>
  <c r="AG209" i="1"/>
  <c r="AF209" i="1"/>
  <c r="AE209" i="1"/>
  <c r="AD209" i="1"/>
  <c r="Z209" i="1"/>
  <c r="O209" i="1"/>
  <c r="L209" i="1"/>
  <c r="K209" i="1"/>
  <c r="J209" i="1"/>
  <c r="BW208" i="1"/>
  <c r="BJ208" i="1"/>
  <c r="BD208" i="1"/>
  <c r="AW208" i="1"/>
  <c r="AP208" i="1"/>
  <c r="AX208" i="1" s="1"/>
  <c r="AO208" i="1"/>
  <c r="BH208" i="1" s="1"/>
  <c r="AB208" i="1" s="1"/>
  <c r="AK208" i="1"/>
  <c r="AT207" i="1" s="1"/>
  <c r="AJ208" i="1"/>
  <c r="AH208" i="1"/>
  <c r="AG208" i="1"/>
  <c r="AF208" i="1"/>
  <c r="AE208" i="1"/>
  <c r="AD208" i="1"/>
  <c r="Z208" i="1"/>
  <c r="O208" i="1"/>
  <c r="M208" i="1"/>
  <c r="L208" i="1"/>
  <c r="AL208" i="1" s="1"/>
  <c r="BW206" i="1"/>
  <c r="BJ206" i="1"/>
  <c r="BD206" i="1"/>
  <c r="AP206" i="1"/>
  <c r="AO206" i="1"/>
  <c r="BH206" i="1" s="1"/>
  <c r="AB206" i="1" s="1"/>
  <c r="AK206" i="1"/>
  <c r="AJ206" i="1"/>
  <c r="AH206" i="1"/>
  <c r="AG206" i="1"/>
  <c r="AF206" i="1"/>
  <c r="AE206" i="1"/>
  <c r="AD206" i="1"/>
  <c r="Z206" i="1"/>
  <c r="O206" i="1"/>
  <c r="BF206" i="1" s="1"/>
  <c r="L206" i="1"/>
  <c r="AL206" i="1" s="1"/>
  <c r="BW205" i="1"/>
  <c r="BJ205" i="1"/>
  <c r="BD205" i="1"/>
  <c r="AP205" i="1"/>
  <c r="AX205" i="1" s="1"/>
  <c r="AO205" i="1"/>
  <c r="AK205" i="1"/>
  <c r="AJ205" i="1"/>
  <c r="AH205" i="1"/>
  <c r="AG205" i="1"/>
  <c r="AF205" i="1"/>
  <c r="AE205" i="1"/>
  <c r="AD205" i="1"/>
  <c r="Z205" i="1"/>
  <c r="O205" i="1"/>
  <c r="BF205" i="1" s="1"/>
  <c r="M205" i="1"/>
  <c r="L205" i="1"/>
  <c r="AL205" i="1" s="1"/>
  <c r="K205" i="1"/>
  <c r="J205" i="1"/>
  <c r="BW204" i="1"/>
  <c r="BJ204" i="1"/>
  <c r="BF204" i="1"/>
  <c r="BD204" i="1"/>
  <c r="AP204" i="1"/>
  <c r="AO204" i="1"/>
  <c r="BH204" i="1" s="1"/>
  <c r="AB204" i="1" s="1"/>
  <c r="AK204" i="1"/>
  <c r="AJ204" i="1"/>
  <c r="AH204" i="1"/>
  <c r="AG204" i="1"/>
  <c r="AF204" i="1"/>
  <c r="AE204" i="1"/>
  <c r="AD204" i="1"/>
  <c r="Z204" i="1"/>
  <c r="O204" i="1"/>
  <c r="L204" i="1"/>
  <c r="K204" i="1"/>
  <c r="J204" i="1"/>
  <c r="BW203" i="1"/>
  <c r="BJ203" i="1"/>
  <c r="BD203" i="1"/>
  <c r="AP203" i="1"/>
  <c r="AO203" i="1"/>
  <c r="AK203" i="1"/>
  <c r="AJ203" i="1"/>
  <c r="AH203" i="1"/>
  <c r="AG203" i="1"/>
  <c r="AF203" i="1"/>
  <c r="AE203" i="1"/>
  <c r="AD203" i="1"/>
  <c r="Z203" i="1"/>
  <c r="O203" i="1"/>
  <c r="BF203" i="1" s="1"/>
  <c r="M203" i="1"/>
  <c r="L203" i="1"/>
  <c r="AL203" i="1" s="1"/>
  <c r="BW202" i="1"/>
  <c r="BJ202" i="1"/>
  <c r="BF202" i="1"/>
  <c r="BD202" i="1"/>
  <c r="AP202" i="1"/>
  <c r="AO202" i="1"/>
  <c r="BH202" i="1" s="1"/>
  <c r="AB202" i="1" s="1"/>
  <c r="AL202" i="1"/>
  <c r="AK202" i="1"/>
  <c r="AT199" i="1" s="1"/>
  <c r="AJ202" i="1"/>
  <c r="AH202" i="1"/>
  <c r="AG202" i="1"/>
  <c r="AF202" i="1"/>
  <c r="AE202" i="1"/>
  <c r="AD202" i="1"/>
  <c r="Z202" i="1"/>
  <c r="O202" i="1"/>
  <c r="L202" i="1"/>
  <c r="M202" i="1" s="1"/>
  <c r="J202" i="1"/>
  <c r="BW201" i="1"/>
  <c r="BJ201" i="1"/>
  <c r="BD201" i="1"/>
  <c r="AW201" i="1"/>
  <c r="AP201" i="1"/>
  <c r="AX201" i="1" s="1"/>
  <c r="AO201" i="1"/>
  <c r="BH201" i="1" s="1"/>
  <c r="AB201" i="1" s="1"/>
  <c r="AK201" i="1"/>
  <c r="AJ201" i="1"/>
  <c r="AH201" i="1"/>
  <c r="AG201" i="1"/>
  <c r="AF201" i="1"/>
  <c r="AE201" i="1"/>
  <c r="AD201" i="1"/>
  <c r="Z201" i="1"/>
  <c r="O201" i="1"/>
  <c r="BF201" i="1" s="1"/>
  <c r="L201" i="1"/>
  <c r="AL201" i="1" s="1"/>
  <c r="BW200" i="1"/>
  <c r="BJ200" i="1"/>
  <c r="BF200" i="1"/>
  <c r="BD200" i="1"/>
  <c r="AP200" i="1"/>
  <c r="BI200" i="1" s="1"/>
  <c r="AC200" i="1" s="1"/>
  <c r="AO200" i="1"/>
  <c r="AK200" i="1"/>
  <c r="AJ200" i="1"/>
  <c r="AH200" i="1"/>
  <c r="AG200" i="1"/>
  <c r="AF200" i="1"/>
  <c r="AE200" i="1"/>
  <c r="AD200" i="1"/>
  <c r="Z200" i="1"/>
  <c r="O200" i="1"/>
  <c r="L200" i="1"/>
  <c r="K200" i="1"/>
  <c r="AS199" i="1"/>
  <c r="BW198" i="1"/>
  <c r="BJ198" i="1"/>
  <c r="BD198" i="1"/>
  <c r="AW198" i="1"/>
  <c r="AP198" i="1"/>
  <c r="AX198" i="1" s="1"/>
  <c r="AO198" i="1"/>
  <c r="BH198" i="1" s="1"/>
  <c r="AB198" i="1" s="1"/>
  <c r="AK198" i="1"/>
  <c r="AJ198" i="1"/>
  <c r="AH198" i="1"/>
  <c r="AG198" i="1"/>
  <c r="AF198" i="1"/>
  <c r="AE198" i="1"/>
  <c r="AD198" i="1"/>
  <c r="Z198" i="1"/>
  <c r="O198" i="1"/>
  <c r="BF198" i="1" s="1"/>
  <c r="M198" i="1"/>
  <c r="L198" i="1"/>
  <c r="AL198" i="1" s="1"/>
  <c r="K198" i="1"/>
  <c r="K196" i="1" s="1"/>
  <c r="E54" i="2" s="1"/>
  <c r="J198" i="1"/>
  <c r="BW197" i="1"/>
  <c r="BJ197" i="1"/>
  <c r="BD197" i="1"/>
  <c r="AP197" i="1"/>
  <c r="BI197" i="1" s="1"/>
  <c r="AC197" i="1" s="1"/>
  <c r="AO197" i="1"/>
  <c r="AL197" i="1"/>
  <c r="AK197" i="1"/>
  <c r="AJ197" i="1"/>
  <c r="AS196" i="1" s="1"/>
  <c r="AH197" i="1"/>
  <c r="AG197" i="1"/>
  <c r="AF197" i="1"/>
  <c r="AE197" i="1"/>
  <c r="AD197" i="1"/>
  <c r="Z197" i="1"/>
  <c r="O197" i="1"/>
  <c r="BF197" i="1" s="1"/>
  <c r="L197" i="1"/>
  <c r="L196" i="1" s="1"/>
  <c r="F54" i="2" s="1"/>
  <c r="I54" i="2" s="1"/>
  <c r="K197" i="1"/>
  <c r="AT196" i="1"/>
  <c r="BW195" i="1"/>
  <c r="BJ195" i="1"/>
  <c r="BD195" i="1"/>
  <c r="AW195" i="1"/>
  <c r="AP195" i="1"/>
  <c r="AO195" i="1"/>
  <c r="BH195" i="1" s="1"/>
  <c r="AB195" i="1" s="1"/>
  <c r="AK195" i="1"/>
  <c r="AJ195" i="1"/>
  <c r="AH195" i="1"/>
  <c r="AG195" i="1"/>
  <c r="AF195" i="1"/>
  <c r="AE195" i="1"/>
  <c r="AD195" i="1"/>
  <c r="Z195" i="1"/>
  <c r="O195" i="1"/>
  <c r="BF195" i="1" s="1"/>
  <c r="L195" i="1"/>
  <c r="J195" i="1"/>
  <c r="BW194" i="1"/>
  <c r="BJ194" i="1"/>
  <c r="BD194" i="1"/>
  <c r="AP194" i="1"/>
  <c r="BI194" i="1" s="1"/>
  <c r="AC194" i="1" s="1"/>
  <c r="AO194" i="1"/>
  <c r="AK194" i="1"/>
  <c r="AJ194" i="1"/>
  <c r="AH194" i="1"/>
  <c r="AG194" i="1"/>
  <c r="AF194" i="1"/>
  <c r="AE194" i="1"/>
  <c r="AD194" i="1"/>
  <c r="Z194" i="1"/>
  <c r="O194" i="1"/>
  <c r="BF194" i="1" s="1"/>
  <c r="L194" i="1"/>
  <c r="M194" i="1" s="1"/>
  <c r="K194" i="1"/>
  <c r="BW192" i="1"/>
  <c r="BJ192" i="1"/>
  <c r="BD192" i="1"/>
  <c r="AP192" i="1"/>
  <c r="AX192" i="1" s="1"/>
  <c r="AO192" i="1"/>
  <c r="AK192" i="1"/>
  <c r="AT191" i="1" s="1"/>
  <c r="AJ192" i="1"/>
  <c r="AH192" i="1"/>
  <c r="AG192" i="1"/>
  <c r="AF192" i="1"/>
  <c r="AE192" i="1"/>
  <c r="AD192" i="1"/>
  <c r="Z192" i="1"/>
  <c r="O192" i="1"/>
  <c r="L192" i="1"/>
  <c r="AL192" i="1" s="1"/>
  <c r="K192" i="1"/>
  <c r="J192" i="1"/>
  <c r="L191" i="1"/>
  <c r="F53" i="2" s="1"/>
  <c r="I53" i="2" s="1"/>
  <c r="BW190" i="1"/>
  <c r="BJ190" i="1"/>
  <c r="BD190" i="1"/>
  <c r="AP190" i="1"/>
  <c r="AO190" i="1"/>
  <c r="BH190" i="1" s="1"/>
  <c r="AB190" i="1" s="1"/>
  <c r="AL190" i="1"/>
  <c r="AU189" i="1" s="1"/>
  <c r="AK190" i="1"/>
  <c r="AJ190" i="1"/>
  <c r="AS189" i="1" s="1"/>
  <c r="AH190" i="1"/>
  <c r="AG190" i="1"/>
  <c r="AF190" i="1"/>
  <c r="AE190" i="1"/>
  <c r="AD190" i="1"/>
  <c r="Z190" i="1"/>
  <c r="O190" i="1"/>
  <c r="L190" i="1"/>
  <c r="J190" i="1"/>
  <c r="J189" i="1" s="1"/>
  <c r="D52" i="2" s="1"/>
  <c r="AT189" i="1"/>
  <c r="BW187" i="1"/>
  <c r="BJ187" i="1"/>
  <c r="BD187" i="1"/>
  <c r="AP187" i="1"/>
  <c r="AO187" i="1"/>
  <c r="AK187" i="1"/>
  <c r="AJ187" i="1"/>
  <c r="AH187" i="1"/>
  <c r="AG187" i="1"/>
  <c r="AF187" i="1"/>
  <c r="AE187" i="1"/>
  <c r="AD187" i="1"/>
  <c r="Z187" i="1"/>
  <c r="O187" i="1"/>
  <c r="BF187" i="1" s="1"/>
  <c r="L187" i="1"/>
  <c r="BW186" i="1"/>
  <c r="BJ186" i="1"/>
  <c r="BF186" i="1"/>
  <c r="BD186" i="1"/>
  <c r="AP186" i="1"/>
  <c r="BI186" i="1" s="1"/>
  <c r="AC186" i="1" s="1"/>
  <c r="AO186" i="1"/>
  <c r="AL186" i="1"/>
  <c r="AK186" i="1"/>
  <c r="AT185" i="1" s="1"/>
  <c r="AJ186" i="1"/>
  <c r="AS185" i="1" s="1"/>
  <c r="AH186" i="1"/>
  <c r="AG186" i="1"/>
  <c r="AF186" i="1"/>
  <c r="AE186" i="1"/>
  <c r="AD186" i="1"/>
  <c r="Z186" i="1"/>
  <c r="O186" i="1"/>
  <c r="L186" i="1"/>
  <c r="M186" i="1" s="1"/>
  <c r="K186" i="1"/>
  <c r="O185" i="1"/>
  <c r="G51" i="2" s="1"/>
  <c r="L185" i="1"/>
  <c r="F51" i="2" s="1"/>
  <c r="I51" i="2" s="1"/>
  <c r="BW184" i="1"/>
  <c r="BJ184" i="1"/>
  <c r="BD184" i="1"/>
  <c r="AP184" i="1"/>
  <c r="AX184" i="1" s="1"/>
  <c r="AO184" i="1"/>
  <c r="AK184" i="1"/>
  <c r="AJ184" i="1"/>
  <c r="AH184" i="1"/>
  <c r="AG184" i="1"/>
  <c r="AF184" i="1"/>
  <c r="AE184" i="1"/>
  <c r="AD184" i="1"/>
  <c r="Z184" i="1"/>
  <c r="O184" i="1"/>
  <c r="BF184" i="1" s="1"/>
  <c r="M184" i="1"/>
  <c r="M183" i="1" s="1"/>
  <c r="L184" i="1"/>
  <c r="AL184" i="1" s="1"/>
  <c r="AU183" i="1" s="1"/>
  <c r="AT183" i="1"/>
  <c r="AS183" i="1"/>
  <c r="O183" i="1"/>
  <c r="G50" i="2" s="1"/>
  <c r="L183" i="1"/>
  <c r="F50" i="2" s="1"/>
  <c r="I50" i="2" s="1"/>
  <c r="BW182" i="1"/>
  <c r="BJ182" i="1"/>
  <c r="BD182" i="1"/>
  <c r="AP182" i="1"/>
  <c r="BI182" i="1" s="1"/>
  <c r="AC182" i="1" s="1"/>
  <c r="AO182" i="1"/>
  <c r="AK182" i="1"/>
  <c r="AJ182" i="1"/>
  <c r="AH182" i="1"/>
  <c r="AG182" i="1"/>
  <c r="AF182" i="1"/>
  <c r="AE182" i="1"/>
  <c r="AD182" i="1"/>
  <c r="Z182" i="1"/>
  <c r="O182" i="1"/>
  <c r="L182" i="1"/>
  <c r="L181" i="1" s="1"/>
  <c r="F49" i="2" s="1"/>
  <c r="I49" i="2" s="1"/>
  <c r="K182" i="1"/>
  <c r="K181" i="1" s="1"/>
  <c r="E49" i="2" s="1"/>
  <c r="AT181" i="1"/>
  <c r="AS181" i="1"/>
  <c r="BW180" i="1"/>
  <c r="BJ180" i="1"/>
  <c r="BD180" i="1"/>
  <c r="AP180" i="1"/>
  <c r="AO180" i="1"/>
  <c r="AK180" i="1"/>
  <c r="AT179" i="1" s="1"/>
  <c r="AJ180" i="1"/>
  <c r="AH180" i="1"/>
  <c r="AG180" i="1"/>
  <c r="AF180" i="1"/>
  <c r="AE180" i="1"/>
  <c r="AD180" i="1"/>
  <c r="Z180" i="1"/>
  <c r="O180" i="1"/>
  <c r="BF180" i="1" s="1"/>
  <c r="L180" i="1"/>
  <c r="AS179" i="1"/>
  <c r="O179" i="1"/>
  <c r="G48" i="2" s="1"/>
  <c r="BW178" i="1"/>
  <c r="BJ178" i="1"/>
  <c r="BD178" i="1"/>
  <c r="AP178" i="1"/>
  <c r="BI178" i="1" s="1"/>
  <c r="AC178" i="1" s="1"/>
  <c r="AO178" i="1"/>
  <c r="BH178" i="1" s="1"/>
  <c r="AB178" i="1" s="1"/>
  <c r="AK178" i="1"/>
  <c r="AJ178" i="1"/>
  <c r="AH178" i="1"/>
  <c r="AG178" i="1"/>
  <c r="AF178" i="1"/>
  <c r="AE178" i="1"/>
  <c r="AD178" i="1"/>
  <c r="Z178" i="1"/>
  <c r="O178" i="1"/>
  <c r="L178" i="1"/>
  <c r="J178" i="1"/>
  <c r="J177" i="1" s="1"/>
  <c r="D47" i="2" s="1"/>
  <c r="AT177" i="1"/>
  <c r="AS177" i="1"/>
  <c r="BW176" i="1"/>
  <c r="BJ176" i="1"/>
  <c r="Z176" i="1" s="1"/>
  <c r="BD176" i="1"/>
  <c r="AP176" i="1"/>
  <c r="AO176" i="1"/>
  <c r="AK176" i="1"/>
  <c r="AJ176" i="1"/>
  <c r="AH176" i="1"/>
  <c r="AG176" i="1"/>
  <c r="AF176" i="1"/>
  <c r="AE176" i="1"/>
  <c r="AD176" i="1"/>
  <c r="AC176" i="1"/>
  <c r="AB176" i="1"/>
  <c r="O176" i="1"/>
  <c r="BF176" i="1" s="1"/>
  <c r="L176" i="1"/>
  <c r="AL176" i="1" s="1"/>
  <c r="J176" i="1"/>
  <c r="BW175" i="1"/>
  <c r="BJ175" i="1"/>
  <c r="BD175" i="1"/>
  <c r="AP175" i="1"/>
  <c r="BI175" i="1" s="1"/>
  <c r="AO175" i="1"/>
  <c r="AL175" i="1"/>
  <c r="AK175" i="1"/>
  <c r="AJ175" i="1"/>
  <c r="AH175" i="1"/>
  <c r="AG175" i="1"/>
  <c r="AF175" i="1"/>
  <c r="AE175" i="1"/>
  <c r="AD175" i="1"/>
  <c r="AC175" i="1"/>
  <c r="AB175" i="1"/>
  <c r="Z175" i="1"/>
  <c r="O175" i="1"/>
  <c r="BF175" i="1" s="1"/>
  <c r="L175" i="1"/>
  <c r="BW174" i="1"/>
  <c r="BJ174" i="1"/>
  <c r="Z174" i="1" s="1"/>
  <c r="BD174" i="1"/>
  <c r="AP174" i="1"/>
  <c r="AO174" i="1"/>
  <c r="BH174" i="1" s="1"/>
  <c r="AK174" i="1"/>
  <c r="AJ174" i="1"/>
  <c r="AH174" i="1"/>
  <c r="AG174" i="1"/>
  <c r="AF174" i="1"/>
  <c r="AE174" i="1"/>
  <c r="AD174" i="1"/>
  <c r="AC174" i="1"/>
  <c r="AB174" i="1"/>
  <c r="O174" i="1"/>
  <c r="BF174" i="1" s="1"/>
  <c r="L174" i="1"/>
  <c r="AL174" i="1" s="1"/>
  <c r="BW173" i="1"/>
  <c r="BJ173" i="1"/>
  <c r="Z173" i="1" s="1"/>
  <c r="BD173" i="1"/>
  <c r="AP173" i="1"/>
  <c r="AO173" i="1"/>
  <c r="BH173" i="1" s="1"/>
  <c r="AK173" i="1"/>
  <c r="AJ173" i="1"/>
  <c r="AH173" i="1"/>
  <c r="AG173" i="1"/>
  <c r="AF173" i="1"/>
  <c r="AE173" i="1"/>
  <c r="AD173" i="1"/>
  <c r="AC173" i="1"/>
  <c r="AB173" i="1"/>
  <c r="O173" i="1"/>
  <c r="BF173" i="1" s="1"/>
  <c r="L173" i="1"/>
  <c r="J173" i="1"/>
  <c r="BW172" i="1"/>
  <c r="BJ172" i="1"/>
  <c r="Z172" i="1" s="1"/>
  <c r="BD172" i="1"/>
  <c r="AW172" i="1"/>
  <c r="AP172" i="1"/>
  <c r="AO172" i="1"/>
  <c r="BH172" i="1" s="1"/>
  <c r="AK172" i="1"/>
  <c r="AJ172" i="1"/>
  <c r="AH172" i="1"/>
  <c r="AG172" i="1"/>
  <c r="AF172" i="1"/>
  <c r="AE172" i="1"/>
  <c r="AD172" i="1"/>
  <c r="AC172" i="1"/>
  <c r="AB172" i="1"/>
  <c r="O172" i="1"/>
  <c r="BF172" i="1" s="1"/>
  <c r="L172" i="1"/>
  <c r="AL172" i="1" s="1"/>
  <c r="J172" i="1"/>
  <c r="BW170" i="1"/>
  <c r="BJ170" i="1"/>
  <c r="BD170" i="1"/>
  <c r="AX170" i="1"/>
  <c r="AP170" i="1"/>
  <c r="AO170" i="1"/>
  <c r="BH170" i="1" s="1"/>
  <c r="AB170" i="1" s="1"/>
  <c r="AL170" i="1"/>
  <c r="AK170" i="1"/>
  <c r="AJ170" i="1"/>
  <c r="AH170" i="1"/>
  <c r="AG170" i="1"/>
  <c r="AF170" i="1"/>
  <c r="AE170" i="1"/>
  <c r="AD170" i="1"/>
  <c r="Z170" i="1"/>
  <c r="O170" i="1"/>
  <c r="BF170" i="1" s="1"/>
  <c r="L170" i="1"/>
  <c r="J170" i="1"/>
  <c r="BW169" i="1"/>
  <c r="M169" i="1" s="1"/>
  <c r="BJ169" i="1"/>
  <c r="Z169" i="1" s="1"/>
  <c r="BD169" i="1"/>
  <c r="AP169" i="1"/>
  <c r="AO169" i="1"/>
  <c r="AK169" i="1"/>
  <c r="AJ169" i="1"/>
  <c r="AH169" i="1"/>
  <c r="AG169" i="1"/>
  <c r="AF169" i="1"/>
  <c r="AE169" i="1"/>
  <c r="AD169" i="1"/>
  <c r="AC169" i="1"/>
  <c r="AB169" i="1"/>
  <c r="O169" i="1"/>
  <c r="BF169" i="1" s="1"/>
  <c r="L169" i="1"/>
  <c r="AL169" i="1" s="1"/>
  <c r="BW168" i="1"/>
  <c r="BJ168" i="1"/>
  <c r="BF168" i="1"/>
  <c r="BD168" i="1"/>
  <c r="AX168" i="1"/>
  <c r="AW168" i="1"/>
  <c r="AP168" i="1"/>
  <c r="BI168" i="1" s="1"/>
  <c r="AC168" i="1" s="1"/>
  <c r="AO168" i="1"/>
  <c r="BH168" i="1" s="1"/>
  <c r="AB168" i="1" s="1"/>
  <c r="AL168" i="1"/>
  <c r="AK168" i="1"/>
  <c r="AJ168" i="1"/>
  <c r="AH168" i="1"/>
  <c r="AG168" i="1"/>
  <c r="AF168" i="1"/>
  <c r="AE168" i="1"/>
  <c r="AD168" i="1"/>
  <c r="Z168" i="1"/>
  <c r="O168" i="1"/>
  <c r="L168" i="1"/>
  <c r="K168" i="1"/>
  <c r="J168" i="1"/>
  <c r="BW167" i="1"/>
  <c r="BJ167" i="1"/>
  <c r="BD167" i="1"/>
  <c r="AW167" i="1"/>
  <c r="AP167" i="1"/>
  <c r="AO167" i="1"/>
  <c r="BH167" i="1" s="1"/>
  <c r="AB167" i="1" s="1"/>
  <c r="AK167" i="1"/>
  <c r="AJ167" i="1"/>
  <c r="AH167" i="1"/>
  <c r="AG167" i="1"/>
  <c r="AF167" i="1"/>
  <c r="AE167" i="1"/>
  <c r="AD167" i="1"/>
  <c r="Z167" i="1"/>
  <c r="O167" i="1"/>
  <c r="BF167" i="1" s="1"/>
  <c r="L167" i="1"/>
  <c r="AL167" i="1" s="1"/>
  <c r="J167" i="1"/>
  <c r="BW166" i="1"/>
  <c r="BJ166" i="1"/>
  <c r="BD166" i="1"/>
  <c r="AP166" i="1"/>
  <c r="AO166" i="1"/>
  <c r="AK166" i="1"/>
  <c r="AJ166" i="1"/>
  <c r="AH166" i="1"/>
  <c r="AG166" i="1"/>
  <c r="AF166" i="1"/>
  <c r="AE166" i="1"/>
  <c r="AD166" i="1"/>
  <c r="Z166" i="1"/>
  <c r="O166" i="1"/>
  <c r="L166" i="1"/>
  <c r="BW164" i="1"/>
  <c r="BJ164" i="1"/>
  <c r="BI164" i="1"/>
  <c r="AC164" i="1" s="1"/>
  <c r="BD164" i="1"/>
  <c r="AW164" i="1"/>
  <c r="AP164" i="1"/>
  <c r="AX164" i="1" s="1"/>
  <c r="AO164" i="1"/>
  <c r="BH164" i="1" s="1"/>
  <c r="AB164" i="1" s="1"/>
  <c r="AK164" i="1"/>
  <c r="AJ164" i="1"/>
  <c r="AH164" i="1"/>
  <c r="AG164" i="1"/>
  <c r="AF164" i="1"/>
  <c r="AE164" i="1"/>
  <c r="AD164" i="1"/>
  <c r="Z164" i="1"/>
  <c r="O164" i="1"/>
  <c r="BF164" i="1" s="1"/>
  <c r="L164" i="1"/>
  <c r="AL164" i="1" s="1"/>
  <c r="K164" i="1"/>
  <c r="BW163" i="1"/>
  <c r="BJ163" i="1"/>
  <c r="BF163" i="1"/>
  <c r="BD163" i="1"/>
  <c r="AP163" i="1"/>
  <c r="AO163" i="1"/>
  <c r="BH163" i="1" s="1"/>
  <c r="AB163" i="1" s="1"/>
  <c r="AK163" i="1"/>
  <c r="AJ163" i="1"/>
  <c r="AH163" i="1"/>
  <c r="AG163" i="1"/>
  <c r="AF163" i="1"/>
  <c r="AE163" i="1"/>
  <c r="AD163" i="1"/>
  <c r="Z163" i="1"/>
  <c r="O163" i="1"/>
  <c r="L163" i="1"/>
  <c r="J163" i="1"/>
  <c r="BW162" i="1"/>
  <c r="BJ162" i="1"/>
  <c r="BD162" i="1"/>
  <c r="AP162" i="1"/>
  <c r="AO162" i="1"/>
  <c r="AK162" i="1"/>
  <c r="AJ162" i="1"/>
  <c r="AH162" i="1"/>
  <c r="AG162" i="1"/>
  <c r="AF162" i="1"/>
  <c r="AE162" i="1"/>
  <c r="AD162" i="1"/>
  <c r="Z162" i="1"/>
  <c r="O162" i="1"/>
  <c r="BF162" i="1" s="1"/>
  <c r="M162" i="1"/>
  <c r="L162" i="1"/>
  <c r="AL162" i="1" s="1"/>
  <c r="L161" i="1"/>
  <c r="BW159" i="1"/>
  <c r="BS159" i="1"/>
  <c r="BJ159" i="1"/>
  <c r="BD159" i="1"/>
  <c r="AX159" i="1"/>
  <c r="AW159" i="1"/>
  <c r="AP159" i="1"/>
  <c r="BI159" i="1" s="1"/>
  <c r="AO159" i="1"/>
  <c r="BH159" i="1" s="1"/>
  <c r="AK159" i="1"/>
  <c r="AJ159" i="1"/>
  <c r="AS157" i="1" s="1"/>
  <c r="AH159" i="1"/>
  <c r="AG159" i="1"/>
  <c r="AF159" i="1"/>
  <c r="AE159" i="1"/>
  <c r="AD159" i="1"/>
  <c r="AC159" i="1"/>
  <c r="AB159" i="1"/>
  <c r="Z159" i="1"/>
  <c r="O159" i="1"/>
  <c r="M159" i="1"/>
  <c r="L159" i="1"/>
  <c r="AL159" i="1" s="1"/>
  <c r="K159" i="1"/>
  <c r="BW158" i="1"/>
  <c r="BS158" i="1"/>
  <c r="BJ158" i="1"/>
  <c r="BD158" i="1"/>
  <c r="AP158" i="1"/>
  <c r="AO158" i="1"/>
  <c r="AK158" i="1"/>
  <c r="AJ158" i="1"/>
  <c r="AH158" i="1"/>
  <c r="AG158" i="1"/>
  <c r="AF158" i="1"/>
  <c r="AE158" i="1"/>
  <c r="AD158" i="1"/>
  <c r="AC158" i="1"/>
  <c r="AB158" i="1"/>
  <c r="Z158" i="1"/>
  <c r="O158" i="1"/>
  <c r="BF158" i="1" s="1"/>
  <c r="L158" i="1"/>
  <c r="M158" i="1" s="1"/>
  <c r="L157" i="1"/>
  <c r="F44" i="2" s="1"/>
  <c r="I44" i="2" s="1"/>
  <c r="BW156" i="1"/>
  <c r="BO156" i="1"/>
  <c r="BJ156" i="1"/>
  <c r="BF156" i="1"/>
  <c r="BD156" i="1"/>
  <c r="AW156" i="1"/>
  <c r="AP156" i="1"/>
  <c r="AO156" i="1"/>
  <c r="BH156" i="1" s="1"/>
  <c r="AK156" i="1"/>
  <c r="AJ156" i="1"/>
  <c r="AS153" i="1" s="1"/>
  <c r="AH156" i="1"/>
  <c r="AG156" i="1"/>
  <c r="AF156" i="1"/>
  <c r="AE156" i="1"/>
  <c r="AD156" i="1"/>
  <c r="AC156" i="1"/>
  <c r="AB156" i="1"/>
  <c r="Z156" i="1"/>
  <c r="O156" i="1"/>
  <c r="L156" i="1"/>
  <c r="J156" i="1"/>
  <c r="BW155" i="1"/>
  <c r="BO155" i="1"/>
  <c r="BJ155" i="1"/>
  <c r="BD155" i="1"/>
  <c r="AP155" i="1"/>
  <c r="AO155" i="1"/>
  <c r="AK155" i="1"/>
  <c r="AJ155" i="1"/>
  <c r="AH155" i="1"/>
  <c r="AG155" i="1"/>
  <c r="AF155" i="1"/>
  <c r="AE155" i="1"/>
  <c r="AD155" i="1"/>
  <c r="AC155" i="1"/>
  <c r="AB155" i="1"/>
  <c r="Z155" i="1"/>
  <c r="O155" i="1"/>
  <c r="BF155" i="1" s="1"/>
  <c r="L155" i="1"/>
  <c r="J155" i="1"/>
  <c r="BW154" i="1"/>
  <c r="BO154" i="1"/>
  <c r="BJ154" i="1"/>
  <c r="BD154" i="1"/>
  <c r="AP154" i="1"/>
  <c r="BI154" i="1" s="1"/>
  <c r="AO154" i="1"/>
  <c r="AK154" i="1"/>
  <c r="AT153" i="1" s="1"/>
  <c r="AJ154" i="1"/>
  <c r="AH154" i="1"/>
  <c r="AG154" i="1"/>
  <c r="AF154" i="1"/>
  <c r="AE154" i="1"/>
  <c r="AD154" i="1"/>
  <c r="AC154" i="1"/>
  <c r="AB154" i="1"/>
  <c r="Z154" i="1"/>
  <c r="O154" i="1"/>
  <c r="BF154" i="1" s="1"/>
  <c r="L154" i="1"/>
  <c r="BW152" i="1"/>
  <c r="BM152" i="1"/>
  <c r="BJ152" i="1"/>
  <c r="BD152" i="1"/>
  <c r="AP152" i="1"/>
  <c r="AO152" i="1"/>
  <c r="AK152" i="1"/>
  <c r="AJ152" i="1"/>
  <c r="AH152" i="1"/>
  <c r="AG152" i="1"/>
  <c r="AF152" i="1"/>
  <c r="AE152" i="1"/>
  <c r="AD152" i="1"/>
  <c r="AC152" i="1"/>
  <c r="AB152" i="1"/>
  <c r="Z152" i="1"/>
  <c r="O152" i="1"/>
  <c r="L152" i="1"/>
  <c r="AL152" i="1" s="1"/>
  <c r="BW151" i="1"/>
  <c r="BM151" i="1"/>
  <c r="BJ151" i="1"/>
  <c r="BD151" i="1"/>
  <c r="AP151" i="1"/>
  <c r="AO151" i="1"/>
  <c r="J151" i="1" s="1"/>
  <c r="AK151" i="1"/>
  <c r="AJ151" i="1"/>
  <c r="AH151" i="1"/>
  <c r="AG151" i="1"/>
  <c r="AF151" i="1"/>
  <c r="AE151" i="1"/>
  <c r="AD151" i="1"/>
  <c r="AC151" i="1"/>
  <c r="AB151" i="1"/>
  <c r="Z151" i="1"/>
  <c r="O151" i="1"/>
  <c r="BF151" i="1" s="1"/>
  <c r="L151" i="1"/>
  <c r="AL151" i="1" s="1"/>
  <c r="BW150" i="1"/>
  <c r="BM150" i="1"/>
  <c r="BJ150" i="1"/>
  <c r="BF150" i="1"/>
  <c r="BD150" i="1"/>
  <c r="AP150" i="1"/>
  <c r="AO150" i="1"/>
  <c r="AK150" i="1"/>
  <c r="AJ150" i="1"/>
  <c r="AH150" i="1"/>
  <c r="AG150" i="1"/>
  <c r="AF150" i="1"/>
  <c r="AE150" i="1"/>
  <c r="AD150" i="1"/>
  <c r="AC150" i="1"/>
  <c r="AB150" i="1"/>
  <c r="Z150" i="1"/>
  <c r="O150" i="1"/>
  <c r="L150" i="1"/>
  <c r="AT149" i="1"/>
  <c r="AS149" i="1"/>
  <c r="BW147" i="1"/>
  <c r="M147" i="1" s="1"/>
  <c r="BJ147" i="1"/>
  <c r="BF147" i="1"/>
  <c r="BD147" i="1"/>
  <c r="AP147" i="1"/>
  <c r="BI147" i="1" s="1"/>
  <c r="AO147" i="1"/>
  <c r="J147" i="1" s="1"/>
  <c r="AL147" i="1"/>
  <c r="AK147" i="1"/>
  <c r="AJ147" i="1"/>
  <c r="AH147" i="1"/>
  <c r="AG147" i="1"/>
  <c r="AF147" i="1"/>
  <c r="AE147" i="1"/>
  <c r="AD147" i="1"/>
  <c r="AC147" i="1"/>
  <c r="AB147" i="1"/>
  <c r="Z147" i="1"/>
  <c r="O147" i="1"/>
  <c r="L147" i="1"/>
  <c r="K147" i="1"/>
  <c r="BW146" i="1"/>
  <c r="M146" i="1" s="1"/>
  <c r="BJ146" i="1"/>
  <c r="BD146" i="1"/>
  <c r="AP146" i="1"/>
  <c r="AO146" i="1"/>
  <c r="AK146" i="1"/>
  <c r="AJ146" i="1"/>
  <c r="AH146" i="1"/>
  <c r="AG146" i="1"/>
  <c r="AF146" i="1"/>
  <c r="AE146" i="1"/>
  <c r="AD146" i="1"/>
  <c r="Z146" i="1"/>
  <c r="O146" i="1"/>
  <c r="BF146" i="1" s="1"/>
  <c r="L146" i="1"/>
  <c r="AL146" i="1" s="1"/>
  <c r="K146" i="1"/>
  <c r="BW145" i="1"/>
  <c r="BJ145" i="1"/>
  <c r="BF145" i="1"/>
  <c r="BD145" i="1"/>
  <c r="AP145" i="1"/>
  <c r="AO145" i="1"/>
  <c r="AL145" i="1"/>
  <c r="AK145" i="1"/>
  <c r="AJ145" i="1"/>
  <c r="AH145" i="1"/>
  <c r="AG145" i="1"/>
  <c r="AF145" i="1"/>
  <c r="AE145" i="1"/>
  <c r="AD145" i="1"/>
  <c r="Z145" i="1"/>
  <c r="O145" i="1"/>
  <c r="L145" i="1"/>
  <c r="M145" i="1" s="1"/>
  <c r="BW144" i="1"/>
  <c r="BJ144" i="1"/>
  <c r="BD144" i="1"/>
  <c r="AX144" i="1"/>
  <c r="AP144" i="1"/>
  <c r="BI144" i="1" s="1"/>
  <c r="AC144" i="1" s="1"/>
  <c r="AO144" i="1"/>
  <c r="BH144" i="1" s="1"/>
  <c r="AB144" i="1" s="1"/>
  <c r="AL144" i="1"/>
  <c r="AK144" i="1"/>
  <c r="AJ144" i="1"/>
  <c r="AH144" i="1"/>
  <c r="AG144" i="1"/>
  <c r="AF144" i="1"/>
  <c r="AE144" i="1"/>
  <c r="AD144" i="1"/>
  <c r="Z144" i="1"/>
  <c r="O144" i="1"/>
  <c r="BF144" i="1" s="1"/>
  <c r="L144" i="1"/>
  <c r="M144" i="1" s="1"/>
  <c r="K144" i="1"/>
  <c r="BW142" i="1"/>
  <c r="BJ142" i="1"/>
  <c r="BF142" i="1"/>
  <c r="BD142" i="1"/>
  <c r="AP142" i="1"/>
  <c r="BI142" i="1" s="1"/>
  <c r="AC142" i="1" s="1"/>
  <c r="AO142" i="1"/>
  <c r="BH142" i="1" s="1"/>
  <c r="AB142" i="1" s="1"/>
  <c r="AK142" i="1"/>
  <c r="AJ142" i="1"/>
  <c r="AH142" i="1"/>
  <c r="AG142" i="1"/>
  <c r="AF142" i="1"/>
  <c r="AE142" i="1"/>
  <c r="AD142" i="1"/>
  <c r="Z142" i="1"/>
  <c r="O142" i="1"/>
  <c r="L142" i="1"/>
  <c r="K142" i="1"/>
  <c r="J142" i="1"/>
  <c r="BW140" i="1"/>
  <c r="BJ140" i="1"/>
  <c r="BD140" i="1"/>
  <c r="AW140" i="1"/>
  <c r="AP140" i="1"/>
  <c r="AO140" i="1"/>
  <c r="BH140" i="1" s="1"/>
  <c r="AB140" i="1" s="1"/>
  <c r="AK140" i="1"/>
  <c r="AJ140" i="1"/>
  <c r="AH140" i="1"/>
  <c r="AG140" i="1"/>
  <c r="AF140" i="1"/>
  <c r="AE140" i="1"/>
  <c r="AD140" i="1"/>
  <c r="Z140" i="1"/>
  <c r="O140" i="1"/>
  <c r="BF140" i="1" s="1"/>
  <c r="L140" i="1"/>
  <c r="J140" i="1"/>
  <c r="BW138" i="1"/>
  <c r="BJ138" i="1"/>
  <c r="BD138" i="1"/>
  <c r="AP138" i="1"/>
  <c r="AO138" i="1"/>
  <c r="BH138" i="1" s="1"/>
  <c r="AB138" i="1" s="1"/>
  <c r="AK138" i="1"/>
  <c r="AJ138" i="1"/>
  <c r="AH138" i="1"/>
  <c r="AG138" i="1"/>
  <c r="AF138" i="1"/>
  <c r="AE138" i="1"/>
  <c r="AD138" i="1"/>
  <c r="Z138" i="1"/>
  <c r="O138" i="1"/>
  <c r="BF138" i="1" s="1"/>
  <c r="L138" i="1"/>
  <c r="AL138" i="1" s="1"/>
  <c r="BW136" i="1"/>
  <c r="BJ136" i="1"/>
  <c r="BD136" i="1"/>
  <c r="AW136" i="1"/>
  <c r="AP136" i="1"/>
  <c r="AX136" i="1" s="1"/>
  <c r="AO136" i="1"/>
  <c r="BH136" i="1" s="1"/>
  <c r="AB136" i="1" s="1"/>
  <c r="AK136" i="1"/>
  <c r="AJ136" i="1"/>
  <c r="AH136" i="1"/>
  <c r="AG136" i="1"/>
  <c r="AF136" i="1"/>
  <c r="AE136" i="1"/>
  <c r="AD136" i="1"/>
  <c r="Z136" i="1"/>
  <c r="O136" i="1"/>
  <c r="BF136" i="1" s="1"/>
  <c r="L136" i="1"/>
  <c r="AL136" i="1" s="1"/>
  <c r="K136" i="1"/>
  <c r="J136" i="1"/>
  <c r="AT135" i="1"/>
  <c r="BW134" i="1"/>
  <c r="BJ134" i="1"/>
  <c r="BD134" i="1"/>
  <c r="AP134" i="1"/>
  <c r="AO134" i="1"/>
  <c r="AK134" i="1"/>
  <c r="AJ134" i="1"/>
  <c r="AS132" i="1" s="1"/>
  <c r="AH134" i="1"/>
  <c r="AG134" i="1"/>
  <c r="AF134" i="1"/>
  <c r="AE134" i="1"/>
  <c r="AD134" i="1"/>
  <c r="Z134" i="1"/>
  <c r="O134" i="1"/>
  <c r="BF134" i="1" s="1"/>
  <c r="L134" i="1"/>
  <c r="BW133" i="1"/>
  <c r="BJ133" i="1"/>
  <c r="BD133" i="1"/>
  <c r="AP133" i="1"/>
  <c r="AO133" i="1"/>
  <c r="BH133" i="1" s="1"/>
  <c r="AB133" i="1" s="1"/>
  <c r="AK133" i="1"/>
  <c r="AT132" i="1" s="1"/>
  <c r="AJ133" i="1"/>
  <c r="AH133" i="1"/>
  <c r="AG133" i="1"/>
  <c r="AF133" i="1"/>
  <c r="AE133" i="1"/>
  <c r="AD133" i="1"/>
  <c r="Z133" i="1"/>
  <c r="O133" i="1"/>
  <c r="BF133" i="1" s="1"/>
  <c r="L133" i="1"/>
  <c r="O132" i="1"/>
  <c r="G39" i="2" s="1"/>
  <c r="L132" i="1"/>
  <c r="F39" i="2" s="1"/>
  <c r="I39" i="2" s="1"/>
  <c r="BW131" i="1"/>
  <c r="BJ131" i="1"/>
  <c r="BD131" i="1"/>
  <c r="AP131" i="1"/>
  <c r="BI131" i="1" s="1"/>
  <c r="AC131" i="1" s="1"/>
  <c r="AO131" i="1"/>
  <c r="AK131" i="1"/>
  <c r="AJ131" i="1"/>
  <c r="AH131" i="1"/>
  <c r="AG131" i="1"/>
  <c r="AF131" i="1"/>
  <c r="AE131" i="1"/>
  <c r="AD131" i="1"/>
  <c r="Z131" i="1"/>
  <c r="O131" i="1"/>
  <c r="BF131" i="1" s="1"/>
  <c r="L131" i="1"/>
  <c r="M131" i="1" s="1"/>
  <c r="K131" i="1"/>
  <c r="BW130" i="1"/>
  <c r="BJ130" i="1"/>
  <c r="BD130" i="1"/>
  <c r="AP130" i="1"/>
  <c r="AO130" i="1"/>
  <c r="AK130" i="1"/>
  <c r="AJ130" i="1"/>
  <c r="AH130" i="1"/>
  <c r="AG130" i="1"/>
  <c r="AF130" i="1"/>
  <c r="AE130" i="1"/>
  <c r="AD130" i="1"/>
  <c r="Z130" i="1"/>
  <c r="O130" i="1"/>
  <c r="BF130" i="1" s="1"/>
  <c r="L130" i="1"/>
  <c r="AL130" i="1" s="1"/>
  <c r="BW129" i="1"/>
  <c r="BJ129" i="1"/>
  <c r="BF129" i="1"/>
  <c r="BD129" i="1"/>
  <c r="AP129" i="1"/>
  <c r="BI129" i="1" s="1"/>
  <c r="AC129" i="1" s="1"/>
  <c r="AO129" i="1"/>
  <c r="BH129" i="1" s="1"/>
  <c r="AB129" i="1" s="1"/>
  <c r="AL129" i="1"/>
  <c r="AK129" i="1"/>
  <c r="AJ129" i="1"/>
  <c r="AH129" i="1"/>
  <c r="AG129" i="1"/>
  <c r="AF129" i="1"/>
  <c r="AE129" i="1"/>
  <c r="AD129" i="1"/>
  <c r="Z129" i="1"/>
  <c r="O129" i="1"/>
  <c r="L129" i="1"/>
  <c r="M129" i="1" s="1"/>
  <c r="K129" i="1"/>
  <c r="J129" i="1"/>
  <c r="BW128" i="1"/>
  <c r="M128" i="1" s="1"/>
  <c r="BJ128" i="1"/>
  <c r="BD128" i="1"/>
  <c r="AP128" i="1"/>
  <c r="AO128" i="1"/>
  <c r="AK128" i="1"/>
  <c r="AJ128" i="1"/>
  <c r="AS125" i="1" s="1"/>
  <c r="AH128" i="1"/>
  <c r="AG128" i="1"/>
  <c r="AF128" i="1"/>
  <c r="AE128" i="1"/>
  <c r="AD128" i="1"/>
  <c r="Z128" i="1"/>
  <c r="O128" i="1"/>
  <c r="BF128" i="1" s="1"/>
  <c r="L128" i="1"/>
  <c r="AL128" i="1" s="1"/>
  <c r="BW127" i="1"/>
  <c r="BJ127" i="1"/>
  <c r="BD127" i="1"/>
  <c r="AP127" i="1"/>
  <c r="BI127" i="1" s="1"/>
  <c r="AC127" i="1" s="1"/>
  <c r="AO127" i="1"/>
  <c r="AK127" i="1"/>
  <c r="AT125" i="1" s="1"/>
  <c r="AJ127" i="1"/>
  <c r="AH127" i="1"/>
  <c r="AG127" i="1"/>
  <c r="AF127" i="1"/>
  <c r="AE127" i="1"/>
  <c r="AD127" i="1"/>
  <c r="Z127" i="1"/>
  <c r="O127" i="1"/>
  <c r="BF127" i="1" s="1"/>
  <c r="L127" i="1"/>
  <c r="M127" i="1" s="1"/>
  <c r="K127" i="1"/>
  <c r="BW126" i="1"/>
  <c r="BJ126" i="1"/>
  <c r="BD126" i="1"/>
  <c r="AX126" i="1"/>
  <c r="AW126" i="1"/>
  <c r="AP126" i="1"/>
  <c r="BI126" i="1" s="1"/>
  <c r="AC126" i="1" s="1"/>
  <c r="AO126" i="1"/>
  <c r="BH126" i="1" s="1"/>
  <c r="AB126" i="1" s="1"/>
  <c r="AK126" i="1"/>
  <c r="AJ126" i="1"/>
  <c r="AH126" i="1"/>
  <c r="AG126" i="1"/>
  <c r="AF126" i="1"/>
  <c r="AE126" i="1"/>
  <c r="AD126" i="1"/>
  <c r="Z126" i="1"/>
  <c r="O126" i="1"/>
  <c r="L126" i="1"/>
  <c r="AL126" i="1" s="1"/>
  <c r="J126" i="1"/>
  <c r="BW124" i="1"/>
  <c r="BJ124" i="1"/>
  <c r="BD124" i="1"/>
  <c r="AP124" i="1"/>
  <c r="BI124" i="1" s="1"/>
  <c r="AC124" i="1" s="1"/>
  <c r="AO124" i="1"/>
  <c r="BH124" i="1" s="1"/>
  <c r="AB124" i="1" s="1"/>
  <c r="AL124" i="1"/>
  <c r="AK124" i="1"/>
  <c r="AT122" i="1" s="1"/>
  <c r="AJ124" i="1"/>
  <c r="AH124" i="1"/>
  <c r="AG124" i="1"/>
  <c r="AF124" i="1"/>
  <c r="AE124" i="1"/>
  <c r="AD124" i="1"/>
  <c r="Z124" i="1"/>
  <c r="O124" i="1"/>
  <c r="L124" i="1"/>
  <c r="M124" i="1" s="1"/>
  <c r="K124" i="1"/>
  <c r="BW123" i="1"/>
  <c r="BJ123" i="1"/>
  <c r="BD123" i="1"/>
  <c r="AX123" i="1"/>
  <c r="AW123" i="1"/>
  <c r="AP123" i="1"/>
  <c r="BI123" i="1" s="1"/>
  <c r="AC123" i="1" s="1"/>
  <c r="AO123" i="1"/>
  <c r="BH123" i="1" s="1"/>
  <c r="AB123" i="1" s="1"/>
  <c r="AK123" i="1"/>
  <c r="AJ123" i="1"/>
  <c r="AS122" i="1" s="1"/>
  <c r="AH123" i="1"/>
  <c r="AG123" i="1"/>
  <c r="AF123" i="1"/>
  <c r="AE123" i="1"/>
  <c r="AD123" i="1"/>
  <c r="Z123" i="1"/>
  <c r="O123" i="1"/>
  <c r="BF123" i="1" s="1"/>
  <c r="M123" i="1"/>
  <c r="L123" i="1"/>
  <c r="AL123" i="1" s="1"/>
  <c r="K123" i="1"/>
  <c r="J123" i="1"/>
  <c r="L122" i="1"/>
  <c r="F37" i="2" s="1"/>
  <c r="I37" i="2" s="1"/>
  <c r="BW121" i="1"/>
  <c r="BJ121" i="1"/>
  <c r="BF121" i="1"/>
  <c r="BD121" i="1"/>
  <c r="AP121" i="1"/>
  <c r="BI121" i="1" s="1"/>
  <c r="AC121" i="1" s="1"/>
  <c r="AO121" i="1"/>
  <c r="BH121" i="1" s="1"/>
  <c r="AB121" i="1" s="1"/>
  <c r="AK121" i="1"/>
  <c r="AT117" i="1" s="1"/>
  <c r="AJ121" i="1"/>
  <c r="AH121" i="1"/>
  <c r="AG121" i="1"/>
  <c r="AF121" i="1"/>
  <c r="AE121" i="1"/>
  <c r="AD121" i="1"/>
  <c r="Z121" i="1"/>
  <c r="O121" i="1"/>
  <c r="L121" i="1"/>
  <c r="J121" i="1"/>
  <c r="BW120" i="1"/>
  <c r="BJ120" i="1"/>
  <c r="BD120" i="1"/>
  <c r="AW120" i="1"/>
  <c r="AP120" i="1"/>
  <c r="AO120" i="1"/>
  <c r="BH120" i="1" s="1"/>
  <c r="AB120" i="1" s="1"/>
  <c r="AK120" i="1"/>
  <c r="AJ120" i="1"/>
  <c r="AS117" i="1" s="1"/>
  <c r="AH120" i="1"/>
  <c r="AG120" i="1"/>
  <c r="AF120" i="1"/>
  <c r="AE120" i="1"/>
  <c r="AD120" i="1"/>
  <c r="Z120" i="1"/>
  <c r="O120" i="1"/>
  <c r="BF120" i="1" s="1"/>
  <c r="L120" i="1"/>
  <c r="J120" i="1"/>
  <c r="BW118" i="1"/>
  <c r="BJ118" i="1"/>
  <c r="BD118" i="1"/>
  <c r="AP118" i="1"/>
  <c r="BI118" i="1" s="1"/>
  <c r="AC118" i="1" s="1"/>
  <c r="AO118" i="1"/>
  <c r="AK118" i="1"/>
  <c r="AJ118" i="1"/>
  <c r="AH118" i="1"/>
  <c r="AG118" i="1"/>
  <c r="AF118" i="1"/>
  <c r="AE118" i="1"/>
  <c r="AD118" i="1"/>
  <c r="Z118" i="1"/>
  <c r="O118" i="1"/>
  <c r="BF118" i="1" s="1"/>
  <c r="L118" i="1"/>
  <c r="L117" i="1"/>
  <c r="F36" i="2" s="1"/>
  <c r="I36" i="2" s="1"/>
  <c r="BW116" i="1"/>
  <c r="BJ116" i="1"/>
  <c r="BD116" i="1"/>
  <c r="AX116" i="1"/>
  <c r="AW116" i="1"/>
  <c r="AP116" i="1"/>
  <c r="BI116" i="1" s="1"/>
  <c r="AC116" i="1" s="1"/>
  <c r="AO116" i="1"/>
  <c r="BH116" i="1" s="1"/>
  <c r="AB116" i="1" s="1"/>
  <c r="AK116" i="1"/>
  <c r="AT115" i="1" s="1"/>
  <c r="AJ116" i="1"/>
  <c r="AH116" i="1"/>
  <c r="AG116" i="1"/>
  <c r="AF116" i="1"/>
  <c r="AE116" i="1"/>
  <c r="AD116" i="1"/>
  <c r="Z116" i="1"/>
  <c r="O116" i="1"/>
  <c r="L116" i="1"/>
  <c r="K116" i="1"/>
  <c r="J116" i="1"/>
  <c r="J115" i="1" s="1"/>
  <c r="D35" i="2" s="1"/>
  <c r="AS115" i="1"/>
  <c r="L115" i="1"/>
  <c r="F35" i="2" s="1"/>
  <c r="I35" i="2" s="1"/>
  <c r="K115" i="1"/>
  <c r="E35" i="2" s="1"/>
  <c r="BW113" i="1"/>
  <c r="BJ113" i="1"/>
  <c r="BF113" i="1"/>
  <c r="BD113" i="1"/>
  <c r="AP113" i="1"/>
  <c r="BI113" i="1" s="1"/>
  <c r="AC113" i="1" s="1"/>
  <c r="AO113" i="1"/>
  <c r="BH113" i="1" s="1"/>
  <c r="AB113" i="1" s="1"/>
  <c r="AL113" i="1"/>
  <c r="AK113" i="1"/>
  <c r="AJ113" i="1"/>
  <c r="AH113" i="1"/>
  <c r="AG113" i="1"/>
  <c r="AF113" i="1"/>
  <c r="AE113" i="1"/>
  <c r="AD113" i="1"/>
  <c r="Z113" i="1"/>
  <c r="O113" i="1"/>
  <c r="L113" i="1"/>
  <c r="J113" i="1"/>
  <c r="BW112" i="1"/>
  <c r="M112" i="1" s="1"/>
  <c r="BJ112" i="1"/>
  <c r="BD112" i="1"/>
  <c r="AX112" i="1"/>
  <c r="AP112" i="1"/>
  <c r="BI112" i="1" s="1"/>
  <c r="AC112" i="1" s="1"/>
  <c r="AO112" i="1"/>
  <c r="BH112" i="1" s="1"/>
  <c r="AB112" i="1" s="1"/>
  <c r="AK112" i="1"/>
  <c r="AJ112" i="1"/>
  <c r="AS111" i="1" s="1"/>
  <c r="AH112" i="1"/>
  <c r="AG112" i="1"/>
  <c r="AF112" i="1"/>
  <c r="AE112" i="1"/>
  <c r="AD112" i="1"/>
  <c r="Z112" i="1"/>
  <c r="O112" i="1"/>
  <c r="L112" i="1"/>
  <c r="AL112" i="1" s="1"/>
  <c r="K112" i="1"/>
  <c r="AT111" i="1"/>
  <c r="BW110" i="1"/>
  <c r="BJ110" i="1"/>
  <c r="BD110" i="1"/>
  <c r="AP110" i="1"/>
  <c r="AO110" i="1"/>
  <c r="AL110" i="1"/>
  <c r="AU109" i="1" s="1"/>
  <c r="AK110" i="1"/>
  <c r="AJ110" i="1"/>
  <c r="AH110" i="1"/>
  <c r="AG110" i="1"/>
  <c r="AF110" i="1"/>
  <c r="AE110" i="1"/>
  <c r="AD110" i="1"/>
  <c r="Z110" i="1"/>
  <c r="O110" i="1"/>
  <c r="BF110" i="1" s="1"/>
  <c r="L110" i="1"/>
  <c r="AT109" i="1"/>
  <c r="AS109" i="1"/>
  <c r="O109" i="1"/>
  <c r="G33" i="2" s="1"/>
  <c r="BW108" i="1"/>
  <c r="M108" i="1" s="1"/>
  <c r="M107" i="1" s="1"/>
  <c r="BJ108" i="1"/>
  <c r="BD108" i="1"/>
  <c r="AP108" i="1"/>
  <c r="AO108" i="1"/>
  <c r="AK108" i="1"/>
  <c r="AJ108" i="1"/>
  <c r="AS107" i="1" s="1"/>
  <c r="AH108" i="1"/>
  <c r="AG108" i="1"/>
  <c r="AF108" i="1"/>
  <c r="AE108" i="1"/>
  <c r="AD108" i="1"/>
  <c r="Z108" i="1"/>
  <c r="O108" i="1"/>
  <c r="L108" i="1"/>
  <c r="AL108" i="1" s="1"/>
  <c r="AU107" i="1" s="1"/>
  <c r="K108" i="1"/>
  <c r="K107" i="1" s="1"/>
  <c r="E32" i="2" s="1"/>
  <c r="AT107" i="1"/>
  <c r="L107" i="1"/>
  <c r="F32" i="2" s="1"/>
  <c r="I32" i="2" s="1"/>
  <c r="BW106" i="1"/>
  <c r="BJ106" i="1"/>
  <c r="BD106" i="1"/>
  <c r="AP106" i="1"/>
  <c r="BI106" i="1" s="1"/>
  <c r="AO106" i="1"/>
  <c r="AL106" i="1"/>
  <c r="AK106" i="1"/>
  <c r="AT104" i="1" s="1"/>
  <c r="AJ106" i="1"/>
  <c r="AH106" i="1"/>
  <c r="AG106" i="1"/>
  <c r="AF106" i="1"/>
  <c r="AE106" i="1"/>
  <c r="AD106" i="1"/>
  <c r="AC106" i="1"/>
  <c r="AB106" i="1"/>
  <c r="Z106" i="1"/>
  <c r="O106" i="1"/>
  <c r="BF106" i="1" s="1"/>
  <c r="L106" i="1"/>
  <c r="BW105" i="1"/>
  <c r="M105" i="1" s="1"/>
  <c r="BJ105" i="1"/>
  <c r="BD105" i="1"/>
  <c r="AP105" i="1"/>
  <c r="AO105" i="1"/>
  <c r="AW105" i="1" s="1"/>
  <c r="AK105" i="1"/>
  <c r="AJ105" i="1"/>
  <c r="AH105" i="1"/>
  <c r="AG105" i="1"/>
  <c r="AF105" i="1"/>
  <c r="AE105" i="1"/>
  <c r="AD105" i="1"/>
  <c r="Z105" i="1"/>
  <c r="O105" i="1"/>
  <c r="BF105" i="1" s="1"/>
  <c r="L105" i="1"/>
  <c r="AL105" i="1" s="1"/>
  <c r="AU104" i="1" s="1"/>
  <c r="AS104" i="1"/>
  <c r="O104" i="1"/>
  <c r="G31" i="2" s="1"/>
  <c r="BW103" i="1"/>
  <c r="BJ103" i="1"/>
  <c r="BF103" i="1"/>
  <c r="BD103" i="1"/>
  <c r="AP103" i="1"/>
  <c r="BI103" i="1" s="1"/>
  <c r="AC103" i="1" s="1"/>
  <c r="AO103" i="1"/>
  <c r="BH103" i="1" s="1"/>
  <c r="AB103" i="1" s="1"/>
  <c r="AL103" i="1"/>
  <c r="AU102" i="1" s="1"/>
  <c r="AK103" i="1"/>
  <c r="AT102" i="1" s="1"/>
  <c r="AJ103" i="1"/>
  <c r="AS102" i="1" s="1"/>
  <c r="AH103" i="1"/>
  <c r="AG103" i="1"/>
  <c r="AF103" i="1"/>
  <c r="AE103" i="1"/>
  <c r="AD103" i="1"/>
  <c r="Z103" i="1"/>
  <c r="O103" i="1"/>
  <c r="L103" i="1"/>
  <c r="K103" i="1"/>
  <c r="J103" i="1"/>
  <c r="J102" i="1" s="1"/>
  <c r="D30" i="2" s="1"/>
  <c r="O102" i="1"/>
  <c r="G30" i="2" s="1"/>
  <c r="L102" i="1"/>
  <c r="F30" i="2" s="1"/>
  <c r="I30" i="2" s="1"/>
  <c r="K102" i="1"/>
  <c r="E30" i="2" s="1"/>
  <c r="BW101" i="1"/>
  <c r="BJ101" i="1"/>
  <c r="BD101" i="1"/>
  <c r="AX101" i="1"/>
  <c r="AP101" i="1"/>
  <c r="BI101" i="1" s="1"/>
  <c r="AO101" i="1"/>
  <c r="AW101" i="1" s="1"/>
  <c r="AK101" i="1"/>
  <c r="AJ101" i="1"/>
  <c r="AH101" i="1"/>
  <c r="AG101" i="1"/>
  <c r="AF101" i="1"/>
  <c r="AE101" i="1"/>
  <c r="AD101" i="1"/>
  <c r="AC101" i="1"/>
  <c r="AB101" i="1"/>
  <c r="Z101" i="1"/>
  <c r="O101" i="1"/>
  <c r="BF101" i="1" s="1"/>
  <c r="L101" i="1"/>
  <c r="K101" i="1"/>
  <c r="BW100" i="1"/>
  <c r="BJ100" i="1"/>
  <c r="Z100" i="1" s="1"/>
  <c r="BF100" i="1"/>
  <c r="BD100" i="1"/>
  <c r="AP100" i="1"/>
  <c r="BI100" i="1" s="1"/>
  <c r="AO100" i="1"/>
  <c r="BH100" i="1" s="1"/>
  <c r="AK100" i="1"/>
  <c r="AJ100" i="1"/>
  <c r="AH100" i="1"/>
  <c r="AG100" i="1"/>
  <c r="AF100" i="1"/>
  <c r="AE100" i="1"/>
  <c r="AD100" i="1"/>
  <c r="AC100" i="1"/>
  <c r="AB100" i="1"/>
  <c r="O100" i="1"/>
  <c r="L100" i="1"/>
  <c r="J100" i="1"/>
  <c r="BW99" i="1"/>
  <c r="M99" i="1" s="1"/>
  <c r="BJ99" i="1"/>
  <c r="BD99" i="1"/>
  <c r="AX99" i="1"/>
  <c r="AP99" i="1"/>
  <c r="BI99" i="1" s="1"/>
  <c r="AO99" i="1"/>
  <c r="AK99" i="1"/>
  <c r="AJ99" i="1"/>
  <c r="AH99" i="1"/>
  <c r="AG99" i="1"/>
  <c r="AF99" i="1"/>
  <c r="AE99" i="1"/>
  <c r="AD99" i="1"/>
  <c r="AC99" i="1"/>
  <c r="AB99" i="1"/>
  <c r="Z99" i="1"/>
  <c r="O99" i="1"/>
  <c r="BF99" i="1" s="1"/>
  <c r="L99" i="1"/>
  <c r="AL99" i="1" s="1"/>
  <c r="K99" i="1"/>
  <c r="BW98" i="1"/>
  <c r="BJ98" i="1"/>
  <c r="Z98" i="1" s="1"/>
  <c r="BD98" i="1"/>
  <c r="AP98" i="1"/>
  <c r="AO98" i="1"/>
  <c r="BH98" i="1" s="1"/>
  <c r="AK98" i="1"/>
  <c r="AJ98" i="1"/>
  <c r="AH98" i="1"/>
  <c r="AG98" i="1"/>
  <c r="AF98" i="1"/>
  <c r="AE98" i="1"/>
  <c r="AD98" i="1"/>
  <c r="AC98" i="1"/>
  <c r="AB98" i="1"/>
  <c r="O98" i="1"/>
  <c r="BF98" i="1" s="1"/>
  <c r="L98" i="1"/>
  <c r="J98" i="1"/>
  <c r="BW96" i="1"/>
  <c r="M96" i="1" s="1"/>
  <c r="BJ96" i="1"/>
  <c r="BD96" i="1"/>
  <c r="AP96" i="1"/>
  <c r="AO96" i="1"/>
  <c r="AK96" i="1"/>
  <c r="AJ96" i="1"/>
  <c r="AH96" i="1"/>
  <c r="AG96" i="1"/>
  <c r="AF96" i="1"/>
  <c r="AE96" i="1"/>
  <c r="AD96" i="1"/>
  <c r="Z96" i="1"/>
  <c r="O96" i="1"/>
  <c r="BF96" i="1" s="1"/>
  <c r="L96" i="1"/>
  <c r="AL96" i="1" s="1"/>
  <c r="BW95" i="1"/>
  <c r="BJ95" i="1"/>
  <c r="Z95" i="1" s="1"/>
  <c r="BF95" i="1"/>
  <c r="BD95" i="1"/>
  <c r="AP95" i="1"/>
  <c r="BI95" i="1" s="1"/>
  <c r="AO95" i="1"/>
  <c r="AK95" i="1"/>
  <c r="AJ95" i="1"/>
  <c r="AH95" i="1"/>
  <c r="AG95" i="1"/>
  <c r="AF95" i="1"/>
  <c r="AE95" i="1"/>
  <c r="AD95" i="1"/>
  <c r="AC95" i="1"/>
  <c r="AB95" i="1"/>
  <c r="O95" i="1"/>
  <c r="L95" i="1"/>
  <c r="M95" i="1" s="1"/>
  <c r="K95" i="1"/>
  <c r="BW94" i="1"/>
  <c r="BJ94" i="1"/>
  <c r="BD94" i="1"/>
  <c r="AX94" i="1"/>
  <c r="AP94" i="1"/>
  <c r="BI94" i="1" s="1"/>
  <c r="AC94" i="1" s="1"/>
  <c r="AO94" i="1"/>
  <c r="AK94" i="1"/>
  <c r="AJ94" i="1"/>
  <c r="AH94" i="1"/>
  <c r="AG94" i="1"/>
  <c r="AF94" i="1"/>
  <c r="AE94" i="1"/>
  <c r="AD94" i="1"/>
  <c r="Z94" i="1"/>
  <c r="O94" i="1"/>
  <c r="BF94" i="1" s="1"/>
  <c r="L94" i="1"/>
  <c r="K94" i="1"/>
  <c r="BW93" i="1"/>
  <c r="BJ93" i="1"/>
  <c r="BF93" i="1"/>
  <c r="BD93" i="1"/>
  <c r="AP93" i="1"/>
  <c r="BI93" i="1" s="1"/>
  <c r="AC93" i="1" s="1"/>
  <c r="AO93" i="1"/>
  <c r="BH93" i="1" s="1"/>
  <c r="AB93" i="1" s="1"/>
  <c r="AL93" i="1"/>
  <c r="AK93" i="1"/>
  <c r="AJ93" i="1"/>
  <c r="AH93" i="1"/>
  <c r="AG93" i="1"/>
  <c r="AF93" i="1"/>
  <c r="AE93" i="1"/>
  <c r="AD93" i="1"/>
  <c r="Z93" i="1"/>
  <c r="O93" i="1"/>
  <c r="M93" i="1"/>
  <c r="L93" i="1"/>
  <c r="J93" i="1"/>
  <c r="BW92" i="1"/>
  <c r="BJ92" i="1"/>
  <c r="BD92" i="1"/>
  <c r="AP92" i="1"/>
  <c r="BI92" i="1" s="1"/>
  <c r="AC92" i="1" s="1"/>
  <c r="AO92" i="1"/>
  <c r="AK92" i="1"/>
  <c r="AJ92" i="1"/>
  <c r="AH92" i="1"/>
  <c r="AG92" i="1"/>
  <c r="AF92" i="1"/>
  <c r="AE92" i="1"/>
  <c r="AD92" i="1"/>
  <c r="Z92" i="1"/>
  <c r="O92" i="1"/>
  <c r="BF92" i="1" s="1"/>
  <c r="M92" i="1"/>
  <c r="L92" i="1"/>
  <c r="AL92" i="1" s="1"/>
  <c r="K92" i="1"/>
  <c r="BW90" i="1"/>
  <c r="BJ90" i="1"/>
  <c r="BF90" i="1"/>
  <c r="BD90" i="1"/>
  <c r="AP90" i="1"/>
  <c r="BI90" i="1" s="1"/>
  <c r="AC90" i="1" s="1"/>
  <c r="AO90" i="1"/>
  <c r="AL90" i="1"/>
  <c r="AK90" i="1"/>
  <c r="AJ90" i="1"/>
  <c r="AH90" i="1"/>
  <c r="AG90" i="1"/>
  <c r="AF90" i="1"/>
  <c r="AE90" i="1"/>
  <c r="AD90" i="1"/>
  <c r="Z90" i="1"/>
  <c r="O90" i="1"/>
  <c r="L90" i="1"/>
  <c r="M90" i="1" s="1"/>
  <c r="BW89" i="1"/>
  <c r="BJ89" i="1"/>
  <c r="BD89" i="1"/>
  <c r="AX89" i="1"/>
  <c r="AW89" i="1"/>
  <c r="AP89" i="1"/>
  <c r="BI89" i="1" s="1"/>
  <c r="AC89" i="1" s="1"/>
  <c r="AO89" i="1"/>
  <c r="AK89" i="1"/>
  <c r="AJ89" i="1"/>
  <c r="AH89" i="1"/>
  <c r="AG89" i="1"/>
  <c r="AF89" i="1"/>
  <c r="AE89" i="1"/>
  <c r="AD89" i="1"/>
  <c r="Z89" i="1"/>
  <c r="O89" i="1"/>
  <c r="BF89" i="1" s="1"/>
  <c r="L89" i="1"/>
  <c r="M89" i="1" s="1"/>
  <c r="K89" i="1"/>
  <c r="BW88" i="1"/>
  <c r="BJ88" i="1"/>
  <c r="BF88" i="1"/>
  <c r="BD88" i="1"/>
  <c r="AP88" i="1"/>
  <c r="BI88" i="1" s="1"/>
  <c r="AO88" i="1"/>
  <c r="BH88" i="1" s="1"/>
  <c r="AB88" i="1" s="1"/>
  <c r="AL88" i="1"/>
  <c r="AK88" i="1"/>
  <c r="AT87" i="1" s="1"/>
  <c r="AJ88" i="1"/>
  <c r="AH88" i="1"/>
  <c r="AG88" i="1"/>
  <c r="AF88" i="1"/>
  <c r="AE88" i="1"/>
  <c r="AD88" i="1"/>
  <c r="AC88" i="1"/>
  <c r="Z88" i="1"/>
  <c r="O88" i="1"/>
  <c r="L88" i="1"/>
  <c r="K88" i="1"/>
  <c r="J88" i="1"/>
  <c r="BW85" i="1"/>
  <c r="M85" i="1" s="1"/>
  <c r="BS85" i="1"/>
  <c r="BJ85" i="1"/>
  <c r="BD85" i="1"/>
  <c r="AP85" i="1"/>
  <c r="AO85" i="1"/>
  <c r="AK85" i="1"/>
  <c r="AJ85" i="1"/>
  <c r="AH85" i="1"/>
  <c r="AG85" i="1"/>
  <c r="AF85" i="1"/>
  <c r="AE85" i="1"/>
  <c r="AD85" i="1"/>
  <c r="AC85" i="1"/>
  <c r="AB85" i="1"/>
  <c r="Z85" i="1"/>
  <c r="O85" i="1"/>
  <c r="BF85" i="1" s="1"/>
  <c r="L85" i="1"/>
  <c r="L83" i="1" s="1"/>
  <c r="F27" i="2" s="1"/>
  <c r="I27" i="2" s="1"/>
  <c r="J85" i="1"/>
  <c r="BW84" i="1"/>
  <c r="BS84" i="1"/>
  <c r="BJ84" i="1"/>
  <c r="BD84" i="1"/>
  <c r="AP84" i="1"/>
  <c r="BI84" i="1" s="1"/>
  <c r="AO84" i="1"/>
  <c r="BH84" i="1" s="1"/>
  <c r="AK84" i="1"/>
  <c r="AJ84" i="1"/>
  <c r="AH84" i="1"/>
  <c r="AG84" i="1"/>
  <c r="AF84" i="1"/>
  <c r="AE84" i="1"/>
  <c r="AD84" i="1"/>
  <c r="AC84" i="1"/>
  <c r="AB84" i="1"/>
  <c r="Z84" i="1"/>
  <c r="O84" i="1"/>
  <c r="L84" i="1"/>
  <c r="AL84" i="1" s="1"/>
  <c r="AT83" i="1"/>
  <c r="BW82" i="1"/>
  <c r="BO82" i="1"/>
  <c r="BJ82" i="1"/>
  <c r="BD82" i="1"/>
  <c r="AX82" i="1"/>
  <c r="AW82" i="1"/>
  <c r="AP82" i="1"/>
  <c r="BI82" i="1" s="1"/>
  <c r="AO82" i="1"/>
  <c r="BH82" i="1" s="1"/>
  <c r="AK82" i="1"/>
  <c r="AJ82" i="1"/>
  <c r="AH82" i="1"/>
  <c r="AG82" i="1"/>
  <c r="AF82" i="1"/>
  <c r="AE82" i="1"/>
  <c r="AD82" i="1"/>
  <c r="AC82" i="1"/>
  <c r="AB82" i="1"/>
  <c r="Z82" i="1"/>
  <c r="O82" i="1"/>
  <c r="BF82" i="1" s="1"/>
  <c r="L82" i="1"/>
  <c r="K82" i="1"/>
  <c r="J82" i="1"/>
  <c r="BW81" i="1"/>
  <c r="BO81" i="1"/>
  <c r="BJ81" i="1"/>
  <c r="BD81" i="1"/>
  <c r="AP81" i="1"/>
  <c r="AO81" i="1"/>
  <c r="AW81" i="1" s="1"/>
  <c r="AK81" i="1"/>
  <c r="AJ81" i="1"/>
  <c r="AH81" i="1"/>
  <c r="AG81" i="1"/>
  <c r="AF81" i="1"/>
  <c r="AE81" i="1"/>
  <c r="AD81" i="1"/>
  <c r="AC81" i="1"/>
  <c r="AB81" i="1"/>
  <c r="Z81" i="1"/>
  <c r="O81" i="1"/>
  <c r="BF81" i="1" s="1"/>
  <c r="L81" i="1"/>
  <c r="M81" i="1" s="1"/>
  <c r="J81" i="1"/>
  <c r="BW80" i="1"/>
  <c r="BO80" i="1"/>
  <c r="F37" i="4" s="1"/>
  <c r="I37" i="4" s="1"/>
  <c r="BJ80" i="1"/>
  <c r="BD80" i="1"/>
  <c r="AX80" i="1"/>
  <c r="AP80" i="1"/>
  <c r="BI80" i="1" s="1"/>
  <c r="AO80" i="1"/>
  <c r="BH80" i="1" s="1"/>
  <c r="AK80" i="1"/>
  <c r="AJ80" i="1"/>
  <c r="AS79" i="1" s="1"/>
  <c r="AH80" i="1"/>
  <c r="AG80" i="1"/>
  <c r="AF80" i="1"/>
  <c r="AE80" i="1"/>
  <c r="AD80" i="1"/>
  <c r="AC80" i="1"/>
  <c r="AB80" i="1"/>
  <c r="Z80" i="1"/>
  <c r="O80" i="1"/>
  <c r="O79" i="1" s="1"/>
  <c r="G26" i="2" s="1"/>
  <c r="L80" i="1"/>
  <c r="AL80" i="1" s="1"/>
  <c r="K80" i="1"/>
  <c r="BW78" i="1"/>
  <c r="BM78" i="1"/>
  <c r="BJ78" i="1"/>
  <c r="BD78" i="1"/>
  <c r="AX78" i="1"/>
  <c r="AP78" i="1"/>
  <c r="BI78" i="1" s="1"/>
  <c r="AO78" i="1"/>
  <c r="AW78" i="1" s="1"/>
  <c r="BC78" i="1" s="1"/>
  <c r="AK78" i="1"/>
  <c r="AJ78" i="1"/>
  <c r="AH78" i="1"/>
  <c r="AG78" i="1"/>
  <c r="AF78" i="1"/>
  <c r="AE78" i="1"/>
  <c r="AD78" i="1"/>
  <c r="AC78" i="1"/>
  <c r="AB78" i="1"/>
  <c r="Z78" i="1"/>
  <c r="O78" i="1"/>
  <c r="BF78" i="1" s="1"/>
  <c r="L78" i="1"/>
  <c r="K78" i="1"/>
  <c r="BW77" i="1"/>
  <c r="BM77" i="1"/>
  <c r="BJ77" i="1"/>
  <c r="BI77" i="1"/>
  <c r="BF77" i="1"/>
  <c r="BD77" i="1"/>
  <c r="AP77" i="1"/>
  <c r="AX77" i="1" s="1"/>
  <c r="AO77" i="1"/>
  <c r="AL77" i="1"/>
  <c r="AK77" i="1"/>
  <c r="AJ77" i="1"/>
  <c r="AH77" i="1"/>
  <c r="AG77" i="1"/>
  <c r="AF77" i="1"/>
  <c r="AE77" i="1"/>
  <c r="AD77" i="1"/>
  <c r="AC77" i="1"/>
  <c r="AB77" i="1"/>
  <c r="Z77" i="1"/>
  <c r="O77" i="1"/>
  <c r="M77" i="1"/>
  <c r="L77" i="1"/>
  <c r="K77" i="1"/>
  <c r="J77" i="1"/>
  <c r="BW76" i="1"/>
  <c r="M76" i="1" s="1"/>
  <c r="BM76" i="1"/>
  <c r="BJ76" i="1"/>
  <c r="BD76" i="1"/>
  <c r="AW76" i="1"/>
  <c r="AP76" i="1"/>
  <c r="BI76" i="1" s="1"/>
  <c r="AO76" i="1"/>
  <c r="BH76" i="1" s="1"/>
  <c r="AK76" i="1"/>
  <c r="AJ76" i="1"/>
  <c r="AH76" i="1"/>
  <c r="AG76" i="1"/>
  <c r="AF76" i="1"/>
  <c r="AE76" i="1"/>
  <c r="AD76" i="1"/>
  <c r="AC76" i="1"/>
  <c r="AB76" i="1"/>
  <c r="Z76" i="1"/>
  <c r="O76" i="1"/>
  <c r="BF76" i="1" s="1"/>
  <c r="L76" i="1"/>
  <c r="AL76" i="1" s="1"/>
  <c r="J76" i="1"/>
  <c r="BW73" i="1"/>
  <c r="BJ73" i="1"/>
  <c r="Z73" i="1" s="1"/>
  <c r="BF73" i="1"/>
  <c r="BD73" i="1"/>
  <c r="AP73" i="1"/>
  <c r="BI73" i="1" s="1"/>
  <c r="AO73" i="1"/>
  <c r="BH73" i="1" s="1"/>
  <c r="AK73" i="1"/>
  <c r="AJ73" i="1"/>
  <c r="AH73" i="1"/>
  <c r="AG73" i="1"/>
  <c r="AF73" i="1"/>
  <c r="AE73" i="1"/>
  <c r="AD73" i="1"/>
  <c r="AC73" i="1"/>
  <c r="AB73" i="1"/>
  <c r="O73" i="1"/>
  <c r="L73" i="1"/>
  <c r="AL73" i="1" s="1"/>
  <c r="BW72" i="1"/>
  <c r="BJ72" i="1"/>
  <c r="BF72" i="1"/>
  <c r="BD72" i="1"/>
  <c r="AP72" i="1"/>
  <c r="AX72" i="1" s="1"/>
  <c r="AO72" i="1"/>
  <c r="AL72" i="1"/>
  <c r="AK72" i="1"/>
  <c r="AJ72" i="1"/>
  <c r="AH72" i="1"/>
  <c r="AG72" i="1"/>
  <c r="AF72" i="1"/>
  <c r="AE72" i="1"/>
  <c r="AD72" i="1"/>
  <c r="Z72" i="1"/>
  <c r="O72" i="1"/>
  <c r="L72" i="1"/>
  <c r="M72" i="1" s="1"/>
  <c r="J72" i="1"/>
  <c r="BW71" i="1"/>
  <c r="BJ71" i="1"/>
  <c r="BD71" i="1"/>
  <c r="AP71" i="1"/>
  <c r="BI71" i="1" s="1"/>
  <c r="AC71" i="1" s="1"/>
  <c r="AO71" i="1"/>
  <c r="BH71" i="1" s="1"/>
  <c r="AB71" i="1" s="1"/>
  <c r="AL71" i="1"/>
  <c r="AK71" i="1"/>
  <c r="AJ71" i="1"/>
  <c r="AH71" i="1"/>
  <c r="AG71" i="1"/>
  <c r="AF71" i="1"/>
  <c r="AE71" i="1"/>
  <c r="AD71" i="1"/>
  <c r="Z71" i="1"/>
  <c r="O71" i="1"/>
  <c r="BF71" i="1" s="1"/>
  <c r="L71" i="1"/>
  <c r="M71" i="1" s="1"/>
  <c r="BW70" i="1"/>
  <c r="BJ70" i="1"/>
  <c r="BI70" i="1"/>
  <c r="AC70" i="1" s="1"/>
  <c r="BD70" i="1"/>
  <c r="AW70" i="1"/>
  <c r="AP70" i="1"/>
  <c r="AX70" i="1" s="1"/>
  <c r="AO70" i="1"/>
  <c r="BH70" i="1" s="1"/>
  <c r="AB70" i="1" s="1"/>
  <c r="AK70" i="1"/>
  <c r="AJ70" i="1"/>
  <c r="AH70" i="1"/>
  <c r="AG70" i="1"/>
  <c r="AF70" i="1"/>
  <c r="AE70" i="1"/>
  <c r="AD70" i="1"/>
  <c r="Z70" i="1"/>
  <c r="O70" i="1"/>
  <c r="BF70" i="1" s="1"/>
  <c r="L70" i="1"/>
  <c r="AL70" i="1" s="1"/>
  <c r="K70" i="1"/>
  <c r="J70" i="1"/>
  <c r="BW69" i="1"/>
  <c r="BJ69" i="1"/>
  <c r="BD69" i="1"/>
  <c r="AP69" i="1"/>
  <c r="BI69" i="1" s="1"/>
  <c r="AC69" i="1" s="1"/>
  <c r="AO69" i="1"/>
  <c r="AK69" i="1"/>
  <c r="AJ69" i="1"/>
  <c r="AH69" i="1"/>
  <c r="AG69" i="1"/>
  <c r="AF69" i="1"/>
  <c r="AE69" i="1"/>
  <c r="AD69" i="1"/>
  <c r="Z69" i="1"/>
  <c r="O69" i="1"/>
  <c r="BF69" i="1" s="1"/>
  <c r="L69" i="1"/>
  <c r="K69" i="1"/>
  <c r="BW67" i="1"/>
  <c r="BJ67" i="1"/>
  <c r="BD67" i="1"/>
  <c r="AW67" i="1"/>
  <c r="AP67" i="1"/>
  <c r="AO67" i="1"/>
  <c r="AK67" i="1"/>
  <c r="AJ67" i="1"/>
  <c r="AH67" i="1"/>
  <c r="AG67" i="1"/>
  <c r="AF67" i="1"/>
  <c r="AE67" i="1"/>
  <c r="AD67" i="1"/>
  <c r="Z67" i="1"/>
  <c r="O67" i="1"/>
  <c r="BF67" i="1" s="1"/>
  <c r="L67" i="1"/>
  <c r="AL67" i="1" s="1"/>
  <c r="BW65" i="1"/>
  <c r="BJ65" i="1"/>
  <c r="BF65" i="1"/>
  <c r="BD65" i="1"/>
  <c r="AP65" i="1"/>
  <c r="BI65" i="1" s="1"/>
  <c r="AC65" i="1" s="1"/>
  <c r="AO65" i="1"/>
  <c r="AL65" i="1"/>
  <c r="AK65" i="1"/>
  <c r="AJ65" i="1"/>
  <c r="AS60" i="1" s="1"/>
  <c r="AH65" i="1"/>
  <c r="AG65" i="1"/>
  <c r="AF65" i="1"/>
  <c r="AE65" i="1"/>
  <c r="AD65" i="1"/>
  <c r="Z65" i="1"/>
  <c r="O65" i="1"/>
  <c r="L65" i="1"/>
  <c r="M65" i="1" s="1"/>
  <c r="K65" i="1"/>
  <c r="BW63" i="1"/>
  <c r="BJ63" i="1"/>
  <c r="BD63" i="1"/>
  <c r="AP63" i="1"/>
  <c r="AX63" i="1" s="1"/>
  <c r="AO63" i="1"/>
  <c r="AK63" i="1"/>
  <c r="AJ63" i="1"/>
  <c r="AH63" i="1"/>
  <c r="AG63" i="1"/>
  <c r="AF63" i="1"/>
  <c r="AE63" i="1"/>
  <c r="AD63" i="1"/>
  <c r="Z63" i="1"/>
  <c r="O63" i="1"/>
  <c r="BF63" i="1" s="1"/>
  <c r="L63" i="1"/>
  <c r="AL63" i="1" s="1"/>
  <c r="BW61" i="1"/>
  <c r="BJ61" i="1"/>
  <c r="BF61" i="1"/>
  <c r="BD61" i="1"/>
  <c r="AX61" i="1"/>
  <c r="AP61" i="1"/>
  <c r="BI61" i="1" s="1"/>
  <c r="AO61" i="1"/>
  <c r="AK61" i="1"/>
  <c r="AJ61" i="1"/>
  <c r="AH61" i="1"/>
  <c r="AG61" i="1"/>
  <c r="AF61" i="1"/>
  <c r="AE61" i="1"/>
  <c r="AD61" i="1"/>
  <c r="AC61" i="1"/>
  <c r="Z61" i="1"/>
  <c r="O61" i="1"/>
  <c r="L61" i="1"/>
  <c r="K61" i="1"/>
  <c r="O60" i="1"/>
  <c r="G23" i="2" s="1"/>
  <c r="L60" i="1"/>
  <c r="F23" i="2" s="1"/>
  <c r="I23" i="2" s="1"/>
  <c r="BW59" i="1"/>
  <c r="BJ59" i="1"/>
  <c r="BD59" i="1"/>
  <c r="AP59" i="1"/>
  <c r="AX59" i="1" s="1"/>
  <c r="AO59" i="1"/>
  <c r="AK59" i="1"/>
  <c r="AJ59" i="1"/>
  <c r="AS58" i="1" s="1"/>
  <c r="AH59" i="1"/>
  <c r="AG59" i="1"/>
  <c r="AF59" i="1"/>
  <c r="AE59" i="1"/>
  <c r="AD59" i="1"/>
  <c r="Z59" i="1"/>
  <c r="O59" i="1"/>
  <c r="M59" i="1"/>
  <c r="L59" i="1"/>
  <c r="AL59" i="1" s="1"/>
  <c r="AU58" i="1" s="1"/>
  <c r="AT58" i="1"/>
  <c r="M58" i="1"/>
  <c r="L58" i="1"/>
  <c r="F22" i="2" s="1"/>
  <c r="I22" i="2" s="1"/>
  <c r="BW57" i="1"/>
  <c r="BJ57" i="1"/>
  <c r="BF57" i="1"/>
  <c r="BD57" i="1"/>
  <c r="AX57" i="1"/>
  <c r="AP57" i="1"/>
  <c r="BI57" i="1" s="1"/>
  <c r="AC57" i="1" s="1"/>
  <c r="AO57" i="1"/>
  <c r="BH57" i="1" s="1"/>
  <c r="AB57" i="1" s="1"/>
  <c r="AL57" i="1"/>
  <c r="AK57" i="1"/>
  <c r="AJ57" i="1"/>
  <c r="AH57" i="1"/>
  <c r="AG57" i="1"/>
  <c r="AF57" i="1"/>
  <c r="AE57" i="1"/>
  <c r="AD57" i="1"/>
  <c r="Z57" i="1"/>
  <c r="O57" i="1"/>
  <c r="L57" i="1"/>
  <c r="M57" i="1" s="1"/>
  <c r="K57" i="1"/>
  <c r="BW56" i="1"/>
  <c r="BJ56" i="1"/>
  <c r="BH56" i="1"/>
  <c r="AB56" i="1" s="1"/>
  <c r="BD56" i="1"/>
  <c r="AW56" i="1"/>
  <c r="AP56" i="1"/>
  <c r="BI56" i="1" s="1"/>
  <c r="AC56" i="1" s="1"/>
  <c r="AO56" i="1"/>
  <c r="AK56" i="1"/>
  <c r="AJ56" i="1"/>
  <c r="AH56" i="1"/>
  <c r="AG56" i="1"/>
  <c r="AF56" i="1"/>
  <c r="AE56" i="1"/>
  <c r="AD56" i="1"/>
  <c r="Z56" i="1"/>
  <c r="O56" i="1"/>
  <c r="BF56" i="1" s="1"/>
  <c r="L56" i="1"/>
  <c r="AL56" i="1" s="1"/>
  <c r="K56" i="1"/>
  <c r="J56" i="1"/>
  <c r="BW55" i="1"/>
  <c r="BJ55" i="1"/>
  <c r="BD55" i="1"/>
  <c r="AP55" i="1"/>
  <c r="AX55" i="1" s="1"/>
  <c r="AO55" i="1"/>
  <c r="AW55" i="1" s="1"/>
  <c r="AK55" i="1"/>
  <c r="AJ55" i="1"/>
  <c r="AH55" i="1"/>
  <c r="AG55" i="1"/>
  <c r="AF55" i="1"/>
  <c r="AE55" i="1"/>
  <c r="AD55" i="1"/>
  <c r="Z55" i="1"/>
  <c r="O55" i="1"/>
  <c r="BF55" i="1" s="1"/>
  <c r="L55" i="1"/>
  <c r="K55" i="1"/>
  <c r="J55" i="1"/>
  <c r="BW54" i="1"/>
  <c r="BJ54" i="1"/>
  <c r="BD54" i="1"/>
  <c r="AP54" i="1"/>
  <c r="AO54" i="1"/>
  <c r="AK54" i="1"/>
  <c r="AJ54" i="1"/>
  <c r="AH54" i="1"/>
  <c r="AG54" i="1"/>
  <c r="AF54" i="1"/>
  <c r="AE54" i="1"/>
  <c r="AD54" i="1"/>
  <c r="Z54" i="1"/>
  <c r="O54" i="1"/>
  <c r="BF54" i="1" s="1"/>
  <c r="L54" i="1"/>
  <c r="AL54" i="1" s="1"/>
  <c r="BW53" i="1"/>
  <c r="BJ53" i="1"/>
  <c r="BD53" i="1"/>
  <c r="AP53" i="1"/>
  <c r="AX53" i="1" s="1"/>
  <c r="AO53" i="1"/>
  <c r="AK53" i="1"/>
  <c r="AJ53" i="1"/>
  <c r="AH53" i="1"/>
  <c r="AG53" i="1"/>
  <c r="AF53" i="1"/>
  <c r="AE53" i="1"/>
  <c r="AD53" i="1"/>
  <c r="Z53" i="1"/>
  <c r="O53" i="1"/>
  <c r="BF53" i="1" s="1"/>
  <c r="L53" i="1"/>
  <c r="BW52" i="1"/>
  <c r="BJ52" i="1"/>
  <c r="BD52" i="1"/>
  <c r="AP52" i="1"/>
  <c r="AX52" i="1" s="1"/>
  <c r="AO52" i="1"/>
  <c r="BH52" i="1" s="1"/>
  <c r="AB52" i="1" s="1"/>
  <c r="AK52" i="1"/>
  <c r="AJ52" i="1"/>
  <c r="AH52" i="1"/>
  <c r="AG52" i="1"/>
  <c r="AF52" i="1"/>
  <c r="AE52" i="1"/>
  <c r="AD52" i="1"/>
  <c r="Z52" i="1"/>
  <c r="O52" i="1"/>
  <c r="BF52" i="1" s="1"/>
  <c r="L52" i="1"/>
  <c r="AL52" i="1" s="1"/>
  <c r="J52" i="1"/>
  <c r="BW50" i="1"/>
  <c r="BJ50" i="1"/>
  <c r="BD50" i="1"/>
  <c r="AP50" i="1"/>
  <c r="AX50" i="1" s="1"/>
  <c r="AO50" i="1"/>
  <c r="AW50" i="1" s="1"/>
  <c r="AK50" i="1"/>
  <c r="AJ50" i="1"/>
  <c r="AH50" i="1"/>
  <c r="AG50" i="1"/>
  <c r="AF50" i="1"/>
  <c r="AE50" i="1"/>
  <c r="AD50" i="1"/>
  <c r="Z50" i="1"/>
  <c r="O50" i="1"/>
  <c r="BF50" i="1" s="1"/>
  <c r="L50" i="1"/>
  <c r="BW49" i="1"/>
  <c r="BJ49" i="1"/>
  <c r="BD49" i="1"/>
  <c r="AP49" i="1"/>
  <c r="BI49" i="1" s="1"/>
  <c r="AC49" i="1" s="1"/>
  <c r="AO49" i="1"/>
  <c r="BH49" i="1" s="1"/>
  <c r="AB49" i="1" s="1"/>
  <c r="AK49" i="1"/>
  <c r="AT48" i="1" s="1"/>
  <c r="AJ49" i="1"/>
  <c r="AH49" i="1"/>
  <c r="AG49" i="1"/>
  <c r="AF49" i="1"/>
  <c r="AE49" i="1"/>
  <c r="AD49" i="1"/>
  <c r="Z49" i="1"/>
  <c r="O49" i="1"/>
  <c r="BF49" i="1" s="1"/>
  <c r="L49" i="1"/>
  <c r="AL49" i="1" s="1"/>
  <c r="K49" i="1"/>
  <c r="J49" i="1"/>
  <c r="O48" i="1"/>
  <c r="G20" i="2" s="1"/>
  <c r="BW47" i="1"/>
  <c r="BJ47" i="1"/>
  <c r="BD47" i="1"/>
  <c r="AP47" i="1"/>
  <c r="AX47" i="1" s="1"/>
  <c r="AO47" i="1"/>
  <c r="AK47" i="1"/>
  <c r="AJ47" i="1"/>
  <c r="AH47" i="1"/>
  <c r="AG47" i="1"/>
  <c r="AF47" i="1"/>
  <c r="AE47" i="1"/>
  <c r="AD47" i="1"/>
  <c r="Z47" i="1"/>
  <c r="O47" i="1"/>
  <c r="BF47" i="1" s="1"/>
  <c r="L47" i="1"/>
  <c r="M47" i="1" s="1"/>
  <c r="BW46" i="1"/>
  <c r="BJ46" i="1"/>
  <c r="BD46" i="1"/>
  <c r="AP46" i="1"/>
  <c r="AO46" i="1"/>
  <c r="BH46" i="1" s="1"/>
  <c r="AB46" i="1" s="1"/>
  <c r="AK46" i="1"/>
  <c r="AJ46" i="1"/>
  <c r="AH46" i="1"/>
  <c r="AG46" i="1"/>
  <c r="AF46" i="1"/>
  <c r="AE46" i="1"/>
  <c r="AD46" i="1"/>
  <c r="Z46" i="1"/>
  <c r="O46" i="1"/>
  <c r="BF46" i="1" s="1"/>
  <c r="L46" i="1"/>
  <c r="AL46" i="1" s="1"/>
  <c r="J46" i="1"/>
  <c r="BW44" i="1"/>
  <c r="BJ44" i="1"/>
  <c r="BD44" i="1"/>
  <c r="AP44" i="1"/>
  <c r="AX44" i="1" s="1"/>
  <c r="AO44" i="1"/>
  <c r="AK44" i="1"/>
  <c r="AJ44" i="1"/>
  <c r="AH44" i="1"/>
  <c r="AG44" i="1"/>
  <c r="AF44" i="1"/>
  <c r="AE44" i="1"/>
  <c r="AD44" i="1"/>
  <c r="Z44" i="1"/>
  <c r="O44" i="1"/>
  <c r="BF44" i="1" s="1"/>
  <c r="L44" i="1"/>
  <c r="BW42" i="1"/>
  <c r="BJ42" i="1"/>
  <c r="BD42" i="1"/>
  <c r="AP42" i="1"/>
  <c r="AO42" i="1"/>
  <c r="AK42" i="1"/>
  <c r="AT41" i="1" s="1"/>
  <c r="AJ42" i="1"/>
  <c r="AS41" i="1" s="1"/>
  <c r="AH42" i="1"/>
  <c r="AG42" i="1"/>
  <c r="AF42" i="1"/>
  <c r="AE42" i="1"/>
  <c r="AD42" i="1"/>
  <c r="Z42" i="1"/>
  <c r="O42" i="1"/>
  <c r="BF42" i="1" s="1"/>
  <c r="L42" i="1"/>
  <c r="O41" i="1"/>
  <c r="G18" i="2" s="1"/>
  <c r="BW39" i="1"/>
  <c r="BJ39" i="1"/>
  <c r="BD39" i="1"/>
  <c r="AP39" i="1"/>
  <c r="AX39" i="1" s="1"/>
  <c r="AO39" i="1"/>
  <c r="AW39" i="1" s="1"/>
  <c r="AK39" i="1"/>
  <c r="AJ39" i="1"/>
  <c r="AH39" i="1"/>
  <c r="AG39" i="1"/>
  <c r="AF39" i="1"/>
  <c r="AE39" i="1"/>
  <c r="AD39" i="1"/>
  <c r="Z39" i="1"/>
  <c r="O39" i="1"/>
  <c r="BF39" i="1" s="1"/>
  <c r="L39" i="1"/>
  <c r="J39" i="1"/>
  <c r="BW38" i="1"/>
  <c r="BJ38" i="1"/>
  <c r="BD38" i="1"/>
  <c r="AX38" i="1"/>
  <c r="AP38" i="1"/>
  <c r="BI38" i="1" s="1"/>
  <c r="AC38" i="1" s="1"/>
  <c r="AO38" i="1"/>
  <c r="AK38" i="1"/>
  <c r="AJ38" i="1"/>
  <c r="AS37" i="1" s="1"/>
  <c r="AH38" i="1"/>
  <c r="AG38" i="1"/>
  <c r="AF38" i="1"/>
  <c r="AE38" i="1"/>
  <c r="AD38" i="1"/>
  <c r="Z38" i="1"/>
  <c r="O38" i="1"/>
  <c r="BF38" i="1" s="1"/>
  <c r="L38" i="1"/>
  <c r="AL38" i="1" s="1"/>
  <c r="K38" i="1"/>
  <c r="BW36" i="1"/>
  <c r="BJ36" i="1"/>
  <c r="BD36" i="1"/>
  <c r="AP36" i="1"/>
  <c r="AO36" i="1"/>
  <c r="AW36" i="1" s="1"/>
  <c r="AK36" i="1"/>
  <c r="AT35" i="1" s="1"/>
  <c r="AJ36" i="1"/>
  <c r="AH36" i="1"/>
  <c r="AG36" i="1"/>
  <c r="AF36" i="1"/>
  <c r="AE36" i="1"/>
  <c r="AD36" i="1"/>
  <c r="Z36" i="1"/>
  <c r="O36" i="1"/>
  <c r="BF36" i="1" s="1"/>
  <c r="L36" i="1"/>
  <c r="J36" i="1"/>
  <c r="AS35" i="1"/>
  <c r="O35" i="1"/>
  <c r="G16" i="2" s="1"/>
  <c r="J35" i="1"/>
  <c r="D16" i="2" s="1"/>
  <c r="BW34" i="1"/>
  <c r="BJ34" i="1"/>
  <c r="BD34" i="1"/>
  <c r="AP34" i="1"/>
  <c r="AO34" i="1"/>
  <c r="AK34" i="1"/>
  <c r="AJ34" i="1"/>
  <c r="AS33" i="1" s="1"/>
  <c r="AH34" i="1"/>
  <c r="AG34" i="1"/>
  <c r="AF34" i="1"/>
  <c r="AE34" i="1"/>
  <c r="AD34" i="1"/>
  <c r="Z34" i="1"/>
  <c r="O34" i="1"/>
  <c r="BF34" i="1" s="1"/>
  <c r="L34" i="1"/>
  <c r="AT33" i="1"/>
  <c r="BW32" i="1"/>
  <c r="BJ32" i="1"/>
  <c r="Z32" i="1" s="1"/>
  <c r="BD32" i="1"/>
  <c r="AP32" i="1"/>
  <c r="AX32" i="1" s="1"/>
  <c r="AO32" i="1"/>
  <c r="AW32" i="1" s="1"/>
  <c r="AK32" i="1"/>
  <c r="AJ32" i="1"/>
  <c r="AH32" i="1"/>
  <c r="AG32" i="1"/>
  <c r="AF32" i="1"/>
  <c r="AE32" i="1"/>
  <c r="AD32" i="1"/>
  <c r="AC32" i="1"/>
  <c r="AB32" i="1"/>
  <c r="O32" i="1"/>
  <c r="BF32" i="1" s="1"/>
  <c r="L32" i="1"/>
  <c r="M32" i="1" s="1"/>
  <c r="J32" i="1"/>
  <c r="BW31" i="1"/>
  <c r="BJ31" i="1"/>
  <c r="BD31" i="1"/>
  <c r="AP31" i="1"/>
  <c r="AO31" i="1"/>
  <c r="BH31" i="1" s="1"/>
  <c r="AB31" i="1" s="1"/>
  <c r="AK31" i="1"/>
  <c r="AT30" i="1" s="1"/>
  <c r="AJ31" i="1"/>
  <c r="AS30" i="1" s="1"/>
  <c r="AH31" i="1"/>
  <c r="AG31" i="1"/>
  <c r="AF31" i="1"/>
  <c r="AE31" i="1"/>
  <c r="AD31" i="1"/>
  <c r="Z31" i="1"/>
  <c r="O31" i="1"/>
  <c r="L31" i="1"/>
  <c r="AL31" i="1" s="1"/>
  <c r="BW29" i="1"/>
  <c r="BJ29" i="1"/>
  <c r="BD29" i="1"/>
  <c r="AP29" i="1"/>
  <c r="AO29" i="1"/>
  <c r="AW29" i="1" s="1"/>
  <c r="AK29" i="1"/>
  <c r="AT28" i="1" s="1"/>
  <c r="AJ29" i="1"/>
  <c r="AH29" i="1"/>
  <c r="AG29" i="1"/>
  <c r="AF29" i="1"/>
  <c r="AE29" i="1"/>
  <c r="AD29" i="1"/>
  <c r="Z29" i="1"/>
  <c r="O29" i="1"/>
  <c r="BF29" i="1" s="1"/>
  <c r="L29" i="1"/>
  <c r="AS28" i="1"/>
  <c r="O28" i="1"/>
  <c r="G13" i="2" s="1"/>
  <c r="BW27" i="1"/>
  <c r="BJ27" i="1"/>
  <c r="Z27" i="1" s="1"/>
  <c r="BD27" i="1"/>
  <c r="AX27" i="1"/>
  <c r="AP27" i="1"/>
  <c r="BI27" i="1" s="1"/>
  <c r="AO27" i="1"/>
  <c r="BH27" i="1" s="1"/>
  <c r="AK27" i="1"/>
  <c r="AJ27" i="1"/>
  <c r="AH27" i="1"/>
  <c r="AG27" i="1"/>
  <c r="AF27" i="1"/>
  <c r="AE27" i="1"/>
  <c r="AD27" i="1"/>
  <c r="AC27" i="1"/>
  <c r="AB27" i="1"/>
  <c r="O27" i="1"/>
  <c r="BF27" i="1" s="1"/>
  <c r="L27" i="1"/>
  <c r="AL27" i="1" s="1"/>
  <c r="BW26" i="1"/>
  <c r="BJ26" i="1"/>
  <c r="Z26" i="1" s="1"/>
  <c r="BD26" i="1"/>
  <c r="AP26" i="1"/>
  <c r="AX26" i="1" s="1"/>
  <c r="AO26" i="1"/>
  <c r="AK26" i="1"/>
  <c r="AJ26" i="1"/>
  <c r="AH26" i="1"/>
  <c r="AG26" i="1"/>
  <c r="AF26" i="1"/>
  <c r="AE26" i="1"/>
  <c r="AD26" i="1"/>
  <c r="AC26" i="1"/>
  <c r="AB26" i="1"/>
  <c r="O26" i="1"/>
  <c r="BF26" i="1" s="1"/>
  <c r="L26" i="1"/>
  <c r="BW25" i="1"/>
  <c r="BJ25" i="1"/>
  <c r="Z25" i="1" s="1"/>
  <c r="BD25" i="1"/>
  <c r="AX25" i="1"/>
  <c r="AP25" i="1"/>
  <c r="BI25" i="1" s="1"/>
  <c r="AO25" i="1"/>
  <c r="AK25" i="1"/>
  <c r="AJ25" i="1"/>
  <c r="AH25" i="1"/>
  <c r="AG25" i="1"/>
  <c r="AF25" i="1"/>
  <c r="AE25" i="1"/>
  <c r="AD25" i="1"/>
  <c r="AC25" i="1"/>
  <c r="AB25" i="1"/>
  <c r="O25" i="1"/>
  <c r="BF25" i="1" s="1"/>
  <c r="L25" i="1"/>
  <c r="AL25" i="1" s="1"/>
  <c r="BW24" i="1"/>
  <c r="BJ24" i="1"/>
  <c r="Z24" i="1" s="1"/>
  <c r="BD24" i="1"/>
  <c r="AP24" i="1"/>
  <c r="AX24" i="1" s="1"/>
  <c r="AO24" i="1"/>
  <c r="AK24" i="1"/>
  <c r="AJ24" i="1"/>
  <c r="AH24" i="1"/>
  <c r="AG24" i="1"/>
  <c r="AF24" i="1"/>
  <c r="AE24" i="1"/>
  <c r="AD24" i="1"/>
  <c r="AC24" i="1"/>
  <c r="AB24" i="1"/>
  <c r="O24" i="1"/>
  <c r="BF24" i="1" s="1"/>
  <c r="L24" i="1"/>
  <c r="BW22" i="1"/>
  <c r="BJ22" i="1"/>
  <c r="BD22" i="1"/>
  <c r="AX22" i="1"/>
  <c r="AP22" i="1"/>
  <c r="BI22" i="1" s="1"/>
  <c r="AC22" i="1" s="1"/>
  <c r="AO22" i="1"/>
  <c r="AK22" i="1"/>
  <c r="AJ22" i="1"/>
  <c r="AH22" i="1"/>
  <c r="AG22" i="1"/>
  <c r="AF22" i="1"/>
  <c r="AE22" i="1"/>
  <c r="AD22" i="1"/>
  <c r="Z22" i="1"/>
  <c r="O22" i="1"/>
  <c r="BF22" i="1" s="1"/>
  <c r="L22" i="1"/>
  <c r="AL22" i="1" s="1"/>
  <c r="K22" i="1"/>
  <c r="BW21" i="1"/>
  <c r="BJ21" i="1"/>
  <c r="Z21" i="1" s="1"/>
  <c r="BD21" i="1"/>
  <c r="AP21" i="1"/>
  <c r="AX21" i="1" s="1"/>
  <c r="AO21" i="1"/>
  <c r="AK21" i="1"/>
  <c r="AJ21" i="1"/>
  <c r="AH21" i="1"/>
  <c r="AG21" i="1"/>
  <c r="AF21" i="1"/>
  <c r="AE21" i="1"/>
  <c r="AD21" i="1"/>
  <c r="AC21" i="1"/>
  <c r="AB21" i="1"/>
  <c r="O21" i="1"/>
  <c r="BF21" i="1" s="1"/>
  <c r="L21" i="1"/>
  <c r="M21" i="1" s="1"/>
  <c r="BW20" i="1"/>
  <c r="BJ20" i="1"/>
  <c r="BD20" i="1"/>
  <c r="AX20" i="1"/>
  <c r="AP20" i="1"/>
  <c r="AO20" i="1"/>
  <c r="BH20" i="1" s="1"/>
  <c r="AB20" i="1" s="1"/>
  <c r="AK20" i="1"/>
  <c r="AJ20" i="1"/>
  <c r="AH20" i="1"/>
  <c r="AG20" i="1"/>
  <c r="AF20" i="1"/>
  <c r="AE20" i="1"/>
  <c r="AD20" i="1"/>
  <c r="Z20" i="1"/>
  <c r="O20" i="1"/>
  <c r="BF20" i="1" s="1"/>
  <c r="L20" i="1"/>
  <c r="AL20" i="1" s="1"/>
  <c r="J20" i="1"/>
  <c r="BW19" i="1"/>
  <c r="BJ19" i="1"/>
  <c r="BD19" i="1"/>
  <c r="AP19" i="1"/>
  <c r="AX19" i="1" s="1"/>
  <c r="AO19" i="1"/>
  <c r="AW19" i="1" s="1"/>
  <c r="AK19" i="1"/>
  <c r="AJ19" i="1"/>
  <c r="AH19" i="1"/>
  <c r="AG19" i="1"/>
  <c r="AF19" i="1"/>
  <c r="AE19" i="1"/>
  <c r="AD19" i="1"/>
  <c r="Z19" i="1"/>
  <c r="O19" i="1"/>
  <c r="BF19" i="1" s="1"/>
  <c r="L19" i="1"/>
  <c r="J19" i="1"/>
  <c r="BW18" i="1"/>
  <c r="BJ18" i="1"/>
  <c r="BD18" i="1"/>
  <c r="AP18" i="1"/>
  <c r="BI18" i="1" s="1"/>
  <c r="AC18" i="1" s="1"/>
  <c r="AO18" i="1"/>
  <c r="BH18" i="1" s="1"/>
  <c r="AB18" i="1" s="1"/>
  <c r="AK18" i="1"/>
  <c r="AJ18" i="1"/>
  <c r="AH18" i="1"/>
  <c r="AG18" i="1"/>
  <c r="AF18" i="1"/>
  <c r="AE18" i="1"/>
  <c r="AD18" i="1"/>
  <c r="Z18" i="1"/>
  <c r="O18" i="1"/>
  <c r="BF18" i="1" s="1"/>
  <c r="L18" i="1"/>
  <c r="AL18" i="1" s="1"/>
  <c r="K18" i="1"/>
  <c r="J18" i="1"/>
  <c r="BW16" i="1"/>
  <c r="BJ16" i="1"/>
  <c r="BD16" i="1"/>
  <c r="AP16" i="1"/>
  <c r="AX16" i="1" s="1"/>
  <c r="AO16" i="1"/>
  <c r="AW16" i="1" s="1"/>
  <c r="AK16" i="1"/>
  <c r="AJ16" i="1"/>
  <c r="AH16" i="1"/>
  <c r="AG16" i="1"/>
  <c r="AF16" i="1"/>
  <c r="AE16" i="1"/>
  <c r="AD16" i="1"/>
  <c r="Z16" i="1"/>
  <c r="O16" i="1"/>
  <c r="BF16" i="1" s="1"/>
  <c r="L16" i="1"/>
  <c r="M16" i="1" s="1"/>
  <c r="K16" i="1"/>
  <c r="BW15" i="1"/>
  <c r="BJ15" i="1"/>
  <c r="BD15" i="1"/>
  <c r="AX15" i="1"/>
  <c r="AP15" i="1"/>
  <c r="BI15" i="1" s="1"/>
  <c r="AC15" i="1" s="1"/>
  <c r="AO15" i="1"/>
  <c r="BH15" i="1" s="1"/>
  <c r="AB15" i="1" s="1"/>
  <c r="AK15" i="1"/>
  <c r="AJ15" i="1"/>
  <c r="AH15" i="1"/>
  <c r="AG15" i="1"/>
  <c r="AF15" i="1"/>
  <c r="AE15" i="1"/>
  <c r="AD15" i="1"/>
  <c r="Z15" i="1"/>
  <c r="O15" i="1"/>
  <c r="BF15" i="1" s="1"/>
  <c r="L15" i="1"/>
  <c r="AL15" i="1" s="1"/>
  <c r="K15" i="1"/>
  <c r="J15" i="1"/>
  <c r="BW14" i="1"/>
  <c r="BJ14" i="1"/>
  <c r="BD14" i="1"/>
  <c r="AP14" i="1"/>
  <c r="AX14" i="1" s="1"/>
  <c r="AO14" i="1"/>
  <c r="AW14" i="1" s="1"/>
  <c r="AK14" i="1"/>
  <c r="AJ14" i="1"/>
  <c r="AH14" i="1"/>
  <c r="AG14" i="1"/>
  <c r="AF14" i="1"/>
  <c r="AE14" i="1"/>
  <c r="AD14" i="1"/>
  <c r="Z14" i="1"/>
  <c r="O14" i="1"/>
  <c r="BF14" i="1" s="1"/>
  <c r="L14" i="1"/>
  <c r="K14" i="1"/>
  <c r="AU1" i="1"/>
  <c r="AT1" i="1"/>
  <c r="AS1" i="1"/>
  <c r="AL127" i="1" l="1"/>
  <c r="L125" i="1"/>
  <c r="F38" i="2" s="1"/>
  <c r="I38" i="2" s="1"/>
  <c r="BF84" i="1"/>
  <c r="O83" i="1"/>
  <c r="G27" i="2" s="1"/>
  <c r="AL94" i="1"/>
  <c r="M94" i="1"/>
  <c r="AW24" i="1"/>
  <c r="J24" i="1"/>
  <c r="AW26" i="1"/>
  <c r="BC26" i="1" s="1"/>
  <c r="J26" i="1"/>
  <c r="BI173" i="1"/>
  <c r="K173" i="1"/>
  <c r="BI81" i="1"/>
  <c r="K81" i="1"/>
  <c r="K79" i="1" s="1"/>
  <c r="E26" i="2" s="1"/>
  <c r="AT43" i="1"/>
  <c r="AW47" i="1"/>
  <c r="BC47" i="1" s="1"/>
  <c r="J47" i="1"/>
  <c r="AS48" i="1"/>
  <c r="BI166" i="1"/>
  <c r="AC166" i="1" s="1"/>
  <c r="K166" i="1"/>
  <c r="AX167" i="1"/>
  <c r="K167" i="1"/>
  <c r="BI167" i="1"/>
  <c r="AC167" i="1" s="1"/>
  <c r="AW44" i="1"/>
  <c r="J44" i="1"/>
  <c r="J43" i="1" s="1"/>
  <c r="D19" i="2" s="1"/>
  <c r="BH42" i="1"/>
  <c r="AB42" i="1" s="1"/>
  <c r="J42" i="1"/>
  <c r="J41" i="1" s="1"/>
  <c r="D18" i="2" s="1"/>
  <c r="BI46" i="1"/>
  <c r="AC46" i="1" s="1"/>
  <c r="K46" i="1"/>
  <c r="AX46" i="1"/>
  <c r="M111" i="1"/>
  <c r="J191" i="1"/>
  <c r="D53" i="2" s="1"/>
  <c r="BI150" i="1"/>
  <c r="K150" i="1"/>
  <c r="AX150" i="1"/>
  <c r="BH95" i="1"/>
  <c r="J95" i="1"/>
  <c r="BH96" i="1"/>
  <c r="AB96" i="1" s="1"/>
  <c r="J96" i="1"/>
  <c r="AW96" i="1"/>
  <c r="BI96" i="1"/>
  <c r="AC96" i="1" s="1"/>
  <c r="K96" i="1"/>
  <c r="AX96" i="1"/>
  <c r="BC96" i="1" s="1"/>
  <c r="AW230" i="1"/>
  <c r="J230" i="1"/>
  <c r="J228" i="1" s="1"/>
  <c r="J223" i="1" s="1"/>
  <c r="D58" i="2" s="1"/>
  <c r="K191" i="1"/>
  <c r="E53" i="2" s="1"/>
  <c r="AL34" i="1"/>
  <c r="AU33" i="1" s="1"/>
  <c r="L33" i="1"/>
  <c r="F15" i="2" s="1"/>
  <c r="I15" i="2" s="1"/>
  <c r="BH61" i="1"/>
  <c r="AB61" i="1" s="1"/>
  <c r="J61" i="1"/>
  <c r="AX173" i="1"/>
  <c r="BH54" i="1"/>
  <c r="AB54" i="1" s="1"/>
  <c r="J54" i="1"/>
  <c r="BH110" i="1"/>
  <c r="AB110" i="1" s="1"/>
  <c r="J110" i="1"/>
  <c r="J109" i="1" s="1"/>
  <c r="D33" i="2" s="1"/>
  <c r="BF124" i="1"/>
  <c r="O122" i="1"/>
  <c r="G37" i="2" s="1"/>
  <c r="BH127" i="1"/>
  <c r="AB127" i="1" s="1"/>
  <c r="J127" i="1"/>
  <c r="BH128" i="1"/>
  <c r="AB128" i="1" s="1"/>
  <c r="AW128" i="1"/>
  <c r="AV128" i="1" s="1"/>
  <c r="M156" i="1"/>
  <c r="AL156" i="1"/>
  <c r="M204" i="1"/>
  <c r="AL204" i="1"/>
  <c r="AU199" i="1" s="1"/>
  <c r="BH63" i="1"/>
  <c r="AB63" i="1" s="1"/>
  <c r="J63" i="1"/>
  <c r="BI110" i="1"/>
  <c r="AC110" i="1" s="1"/>
  <c r="K110" i="1"/>
  <c r="K109" i="1" s="1"/>
  <c r="E33" i="2" s="1"/>
  <c r="BI120" i="1"/>
  <c r="AC120" i="1" s="1"/>
  <c r="K120" i="1"/>
  <c r="AX120" i="1"/>
  <c r="BC120" i="1" s="1"/>
  <c r="AX174" i="1"/>
  <c r="BI174" i="1"/>
  <c r="BF108" i="1"/>
  <c r="O107" i="1"/>
  <c r="G32" i="2" s="1"/>
  <c r="BH131" i="1"/>
  <c r="AB131" i="1" s="1"/>
  <c r="J131" i="1"/>
  <c r="BF59" i="1"/>
  <c r="O58" i="1"/>
  <c r="G22" i="2" s="1"/>
  <c r="AW63" i="1"/>
  <c r="BH65" i="1"/>
  <c r="AB65" i="1" s="1"/>
  <c r="J65" i="1"/>
  <c r="AS75" i="1"/>
  <c r="M126" i="1"/>
  <c r="AL140" i="1"/>
  <c r="AU135" i="1" s="1"/>
  <c r="M140" i="1"/>
  <c r="BC168" i="1"/>
  <c r="AV168" i="1"/>
  <c r="J174" i="1"/>
  <c r="BH69" i="1"/>
  <c r="AB69" i="1" s="1"/>
  <c r="J69" i="1"/>
  <c r="M73" i="1"/>
  <c r="AT75" i="1"/>
  <c r="J78" i="1"/>
  <c r="J75" i="1" s="1"/>
  <c r="D25" i="2" s="1"/>
  <c r="AW144" i="1"/>
  <c r="M209" i="1"/>
  <c r="M207" i="1" s="1"/>
  <c r="AL209" i="1"/>
  <c r="L207" i="1"/>
  <c r="F56" i="2" s="1"/>
  <c r="I56" i="2" s="1"/>
  <c r="M61" i="1"/>
  <c r="AL61" i="1"/>
  <c r="AU60" i="1" s="1"/>
  <c r="AL82" i="1"/>
  <c r="M82" i="1"/>
  <c r="BH90" i="1"/>
  <c r="AB90" i="1" s="1"/>
  <c r="J90" i="1"/>
  <c r="M103" i="1"/>
  <c r="M102" i="1" s="1"/>
  <c r="BI105" i="1"/>
  <c r="AC105" i="1" s="1"/>
  <c r="AX105" i="1"/>
  <c r="BC105" i="1" s="1"/>
  <c r="K118" i="1"/>
  <c r="K117" i="1" s="1"/>
  <c r="E36" i="2" s="1"/>
  <c r="J128" i="1"/>
  <c r="BI145" i="1"/>
  <c r="AC145" i="1" s="1"/>
  <c r="K145" i="1"/>
  <c r="BH154" i="1"/>
  <c r="J154" i="1"/>
  <c r="J153" i="1" s="1"/>
  <c r="D43" i="2" s="1"/>
  <c r="BF166" i="1"/>
  <c r="O161" i="1"/>
  <c r="BH186" i="1"/>
  <c r="AB186" i="1" s="1"/>
  <c r="J186" i="1"/>
  <c r="J185" i="1" s="1"/>
  <c r="D51" i="2" s="1"/>
  <c r="AX29" i="1"/>
  <c r="BC29" i="1" s="1"/>
  <c r="K29" i="1"/>
  <c r="K28" i="1" s="1"/>
  <c r="E13" i="2" s="1"/>
  <c r="M118" i="1"/>
  <c r="AL118" i="1"/>
  <c r="BH169" i="1"/>
  <c r="AW169" i="1"/>
  <c r="BC169" i="1" s="1"/>
  <c r="O199" i="1"/>
  <c r="G55" i="2" s="1"/>
  <c r="M55" i="1"/>
  <c r="BH106" i="1"/>
  <c r="J106" i="1"/>
  <c r="BI133" i="1"/>
  <c r="AC133" i="1" s="1"/>
  <c r="K133" i="1"/>
  <c r="AV201" i="1"/>
  <c r="K90" i="1"/>
  <c r="K87" i="1" s="1"/>
  <c r="K105" i="1"/>
  <c r="J169" i="1"/>
  <c r="BH180" i="1"/>
  <c r="AB180" i="1" s="1"/>
  <c r="J180" i="1"/>
  <c r="J179" i="1" s="1"/>
  <c r="D48" i="2" s="1"/>
  <c r="BI202" i="1"/>
  <c r="AC202" i="1" s="1"/>
  <c r="AX202" i="1"/>
  <c r="BH203" i="1"/>
  <c r="AB203" i="1" s="1"/>
  <c r="J203" i="1"/>
  <c r="AW203" i="1"/>
  <c r="AV203" i="1" s="1"/>
  <c r="BI32" i="1"/>
  <c r="BH34" i="1"/>
  <c r="AB34" i="1" s="1"/>
  <c r="J34" i="1"/>
  <c r="J33" i="1" s="1"/>
  <c r="D15" i="2" s="1"/>
  <c r="J57" i="1"/>
  <c r="M69" i="1"/>
  <c r="AL69" i="1"/>
  <c r="K100" i="1"/>
  <c r="BF112" i="1"/>
  <c r="O111" i="1"/>
  <c r="G34" i="2" s="1"/>
  <c r="K113" i="1"/>
  <c r="K111" i="1" s="1"/>
  <c r="E34" i="2" s="1"/>
  <c r="AT161" i="1"/>
  <c r="AX172" i="1"/>
  <c r="BC172" i="1" s="1"/>
  <c r="BI172" i="1"/>
  <c r="AX180" i="1"/>
  <c r="BI180" i="1"/>
  <c r="AC180" i="1" s="1"/>
  <c r="K180" i="1"/>
  <c r="K179" i="1" s="1"/>
  <c r="E48" i="2" s="1"/>
  <c r="M200" i="1"/>
  <c r="AL200" i="1"/>
  <c r="L199" i="1"/>
  <c r="F55" i="2" s="1"/>
  <c r="I55" i="2" s="1"/>
  <c r="K201" i="1"/>
  <c r="AX203" i="1"/>
  <c r="K203" i="1"/>
  <c r="AL215" i="1"/>
  <c r="M215" i="1"/>
  <c r="K217" i="1"/>
  <c r="M29" i="1"/>
  <c r="M28" i="1" s="1"/>
  <c r="J31" i="1"/>
  <c r="J30" i="1" s="1"/>
  <c r="D14" i="2" s="1"/>
  <c r="BI34" i="1"/>
  <c r="AC34" i="1" s="1"/>
  <c r="K34" i="1"/>
  <c r="K33" i="1" s="1"/>
  <c r="E15" i="2" s="1"/>
  <c r="AX34" i="1"/>
  <c r="M70" i="1"/>
  <c r="AW71" i="1"/>
  <c r="J84" i="1"/>
  <c r="J83" i="1" s="1"/>
  <c r="D27" i="2" s="1"/>
  <c r="M100" i="1"/>
  <c r="AL100" i="1"/>
  <c r="M113" i="1"/>
  <c r="L111" i="1"/>
  <c r="F34" i="2" s="1"/>
  <c r="I34" i="2" s="1"/>
  <c r="J133" i="1"/>
  <c r="BF159" i="1"/>
  <c r="O157" i="1"/>
  <c r="G44" i="2" s="1"/>
  <c r="BH162" i="1"/>
  <c r="AB162" i="1" s="1"/>
  <c r="J162" i="1"/>
  <c r="AW180" i="1"/>
  <c r="AL187" i="1"/>
  <c r="AU185" i="1" s="1"/>
  <c r="M187" i="1"/>
  <c r="M185" i="1" s="1"/>
  <c r="BH192" i="1"/>
  <c r="AB192" i="1" s="1"/>
  <c r="AW192" i="1"/>
  <c r="AV192" i="1" s="1"/>
  <c r="BH194" i="1"/>
  <c r="AB194" i="1" s="1"/>
  <c r="J194" i="1"/>
  <c r="BI204" i="1"/>
  <c r="AC204" i="1" s="1"/>
  <c r="AX204" i="1"/>
  <c r="BH130" i="1"/>
  <c r="AB130" i="1" s="1"/>
  <c r="AW130" i="1"/>
  <c r="BC130" i="1" s="1"/>
  <c r="J130" i="1"/>
  <c r="M138" i="1"/>
  <c r="AX151" i="1"/>
  <c r="K151" i="1"/>
  <c r="M163" i="1"/>
  <c r="AL163" i="1"/>
  <c r="AW174" i="1"/>
  <c r="BC174" i="1" s="1"/>
  <c r="AX211" i="1"/>
  <c r="AV211" i="1" s="1"/>
  <c r="K211" i="1"/>
  <c r="K210" i="1" s="1"/>
  <c r="E57" i="2" s="1"/>
  <c r="BH231" i="1"/>
  <c r="AW231" i="1"/>
  <c r="BC231" i="1" s="1"/>
  <c r="J231" i="1"/>
  <c r="M36" i="1"/>
  <c r="M35" i="1" s="1"/>
  <c r="BH99" i="1"/>
  <c r="AW99" i="1"/>
  <c r="J99" i="1"/>
  <c r="BI130" i="1"/>
  <c r="AC130" i="1" s="1"/>
  <c r="K130" i="1"/>
  <c r="AX130" i="1"/>
  <c r="AV130" i="1" s="1"/>
  <c r="BI158" i="1"/>
  <c r="K158" i="1"/>
  <c r="K157" i="1" s="1"/>
  <c r="E44" i="2" s="1"/>
  <c r="BF208" i="1"/>
  <c r="O207" i="1"/>
  <c r="G56" i="2" s="1"/>
  <c r="AV78" i="1"/>
  <c r="BH145" i="1"/>
  <c r="AB145" i="1" s="1"/>
  <c r="J145" i="1"/>
  <c r="K174" i="1"/>
  <c r="AL142" i="1"/>
  <c r="M142" i="1"/>
  <c r="BI31" i="1"/>
  <c r="AC31" i="1" s="1"/>
  <c r="AX31" i="1"/>
  <c r="K31" i="1"/>
  <c r="BH92" i="1"/>
  <c r="AB92" i="1" s="1"/>
  <c r="J92" i="1"/>
  <c r="AW92" i="1"/>
  <c r="K121" i="1"/>
  <c r="AX169" i="1"/>
  <c r="BI169" i="1"/>
  <c r="K169" i="1"/>
  <c r="AL211" i="1"/>
  <c r="AU210" i="1" s="1"/>
  <c r="M211" i="1"/>
  <c r="M210" i="1" s="1"/>
  <c r="L210" i="1"/>
  <c r="F57" i="2" s="1"/>
  <c r="I57" i="2" s="1"/>
  <c r="AW133" i="1"/>
  <c r="BH134" i="1"/>
  <c r="AB134" i="1" s="1"/>
  <c r="J134" i="1"/>
  <c r="BH101" i="1"/>
  <c r="J101" i="1"/>
  <c r="BI134" i="1"/>
  <c r="AC134" i="1" s="1"/>
  <c r="K134" i="1"/>
  <c r="K132" i="1" s="1"/>
  <c r="E39" i="2" s="1"/>
  <c r="BH147" i="1"/>
  <c r="AW147" i="1"/>
  <c r="BC147" i="1" s="1"/>
  <c r="J29" i="1"/>
  <c r="J28" i="1" s="1"/>
  <c r="D13" i="2" s="1"/>
  <c r="M14" i="1"/>
  <c r="AX18" i="1"/>
  <c r="BI20" i="1"/>
  <c r="AC20" i="1" s="1"/>
  <c r="K20" i="1"/>
  <c r="AW21" i="1"/>
  <c r="AV21" i="1" s="1"/>
  <c r="J21" i="1"/>
  <c r="BH22" i="1"/>
  <c r="AB22" i="1" s="1"/>
  <c r="J22" i="1"/>
  <c r="BH59" i="1"/>
  <c r="AB59" i="1" s="1"/>
  <c r="J59" i="1"/>
  <c r="J58" i="1" s="1"/>
  <c r="D22" i="2" s="1"/>
  <c r="AW59" i="1"/>
  <c r="J71" i="1"/>
  <c r="AX71" i="1"/>
  <c r="M80" i="1"/>
  <c r="M79" i="1" s="1"/>
  <c r="BF80" i="1"/>
  <c r="K84" i="1"/>
  <c r="BH85" i="1"/>
  <c r="AW85" i="1"/>
  <c r="AV85" i="1" s="1"/>
  <c r="AL133" i="1"/>
  <c r="AU132" i="1" s="1"/>
  <c r="M133" i="1"/>
  <c r="AX162" i="1"/>
  <c r="BC162" i="1" s="1"/>
  <c r="BI162" i="1"/>
  <c r="AC162" i="1" s="1"/>
  <c r="K162" i="1"/>
  <c r="M178" i="1"/>
  <c r="M177" i="1" s="1"/>
  <c r="L177" i="1"/>
  <c r="F47" i="2" s="1"/>
  <c r="I47" i="2" s="1"/>
  <c r="AL178" i="1"/>
  <c r="AU177" i="1" s="1"/>
  <c r="M190" i="1"/>
  <c r="M189" i="1" s="1"/>
  <c r="L189" i="1"/>
  <c r="F52" i="2" s="1"/>
  <c r="I52" i="2" s="1"/>
  <c r="AX195" i="1"/>
  <c r="K195" i="1"/>
  <c r="K202" i="1"/>
  <c r="BI42" i="1"/>
  <c r="AC42" i="1" s="1"/>
  <c r="AX42" i="1"/>
  <c r="K42" i="1"/>
  <c r="K41" i="1" s="1"/>
  <c r="E18" i="2" s="1"/>
  <c r="AW53" i="1"/>
  <c r="BC53" i="1" s="1"/>
  <c r="J53" i="1"/>
  <c r="J51" i="1" s="1"/>
  <c r="D21" i="2" s="1"/>
  <c r="BI54" i="1"/>
  <c r="AC54" i="1" s="1"/>
  <c r="K54" i="1"/>
  <c r="AX54" i="1"/>
  <c r="BI128" i="1"/>
  <c r="AC128" i="1" s="1"/>
  <c r="K128" i="1"/>
  <c r="AX128" i="1"/>
  <c r="AL150" i="1"/>
  <c r="AU149" i="1" s="1"/>
  <c r="L149" i="1"/>
  <c r="F42" i="2" s="1"/>
  <c r="I42" i="2" s="1"/>
  <c r="BH151" i="1"/>
  <c r="AW151" i="1"/>
  <c r="M173" i="1"/>
  <c r="AL173" i="1"/>
  <c r="BF225" i="1"/>
  <c r="O224" i="1"/>
  <c r="G59" i="2" s="1"/>
  <c r="BF229" i="1"/>
  <c r="O228" i="1"/>
  <c r="G60" i="2" s="1"/>
  <c r="BI52" i="1"/>
  <c r="AC52" i="1" s="1"/>
  <c r="K52" i="1"/>
  <c r="BH152" i="1"/>
  <c r="J152" i="1"/>
  <c r="BH175" i="1"/>
  <c r="J175" i="1"/>
  <c r="M39" i="1"/>
  <c r="AX67" i="1"/>
  <c r="BC67" i="1" s="1"/>
  <c r="BI67" i="1"/>
  <c r="AC67" i="1" s="1"/>
  <c r="K67" i="1"/>
  <c r="BH105" i="1"/>
  <c r="AB105" i="1" s="1"/>
  <c r="J105" i="1"/>
  <c r="M110" i="1"/>
  <c r="M109" i="1" s="1"/>
  <c r="L109" i="1"/>
  <c r="F33" i="2" s="1"/>
  <c r="I33" i="2" s="1"/>
  <c r="J144" i="1"/>
  <c r="BH146" i="1"/>
  <c r="AB146" i="1" s="1"/>
  <c r="J146" i="1"/>
  <c r="AW146" i="1"/>
  <c r="AX176" i="1"/>
  <c r="K176" i="1"/>
  <c r="K184" i="1"/>
  <c r="K183" i="1" s="1"/>
  <c r="E50" i="2" s="1"/>
  <c r="BH187" i="1"/>
  <c r="AB187" i="1" s="1"/>
  <c r="J187" i="1"/>
  <c r="AW187" i="1"/>
  <c r="O210" i="1"/>
  <c r="G57" i="2" s="1"/>
  <c r="AX215" i="1"/>
  <c r="AV215" i="1" s="1"/>
  <c r="K215" i="1"/>
  <c r="AL120" i="1"/>
  <c r="M120" i="1"/>
  <c r="AL89" i="1"/>
  <c r="AU87" i="1" s="1"/>
  <c r="L87" i="1"/>
  <c r="F29" i="2" s="1"/>
  <c r="I29" i="2" s="1"/>
  <c r="AX133" i="1"/>
  <c r="BC133" i="1" s="1"/>
  <c r="J16" i="1"/>
  <c r="BF31" i="1"/>
  <c r="O30" i="1"/>
  <c r="G14" i="2" s="1"/>
  <c r="AS43" i="1"/>
  <c r="K71" i="1"/>
  <c r="AX85" i="1"/>
  <c r="K85" i="1"/>
  <c r="AL95" i="1"/>
  <c r="AL101" i="1"/>
  <c r="M101" i="1"/>
  <c r="O135" i="1"/>
  <c r="G40" i="2" s="1"/>
  <c r="BI156" i="1"/>
  <c r="K156" i="1"/>
  <c r="AW162" i="1"/>
  <c r="AV162" i="1" s="1"/>
  <c r="BI163" i="1"/>
  <c r="AC163" i="1" s="1"/>
  <c r="K163" i="1"/>
  <c r="BF178" i="1"/>
  <c r="O177" i="1"/>
  <c r="G47" i="2" s="1"/>
  <c r="BF190" i="1"/>
  <c r="O189" i="1"/>
  <c r="G52" i="2" s="1"/>
  <c r="M121" i="1"/>
  <c r="AL121" i="1"/>
  <c r="BF126" i="1"/>
  <c r="O125" i="1"/>
  <c r="G38" i="2" s="1"/>
  <c r="AS135" i="1"/>
  <c r="BI146" i="1"/>
  <c r="AC146" i="1" s="1"/>
  <c r="AX146" i="1"/>
  <c r="BC146" i="1" s="1"/>
  <c r="BI152" i="1"/>
  <c r="K152" i="1"/>
  <c r="AX152" i="1"/>
  <c r="AX187" i="1"/>
  <c r="K187" i="1"/>
  <c r="K185" i="1" s="1"/>
  <c r="E51" i="2" s="1"/>
  <c r="BH197" i="1"/>
  <c r="AB197" i="1" s="1"/>
  <c r="J197" i="1"/>
  <c r="J196" i="1" s="1"/>
  <c r="D54" i="2" s="1"/>
  <c r="BI220" i="1"/>
  <c r="AC220" i="1" s="1"/>
  <c r="K220" i="1"/>
  <c r="C18" i="3"/>
  <c r="M19" i="1"/>
  <c r="BH25" i="1"/>
  <c r="J25" i="1"/>
  <c r="AT51" i="1"/>
  <c r="O51" i="1"/>
  <c r="G21" i="2" s="1"/>
  <c r="AX65" i="1"/>
  <c r="BH72" i="1"/>
  <c r="AB72" i="1" s="1"/>
  <c r="AW72" i="1"/>
  <c r="BC72" i="1" s="1"/>
  <c r="BI98" i="1"/>
  <c r="K98" i="1"/>
  <c r="K106" i="1"/>
  <c r="M134" i="1"/>
  <c r="AL134" i="1"/>
  <c r="M151" i="1"/>
  <c r="AT157" i="1"/>
  <c r="AL180" i="1"/>
  <c r="AU179" i="1" s="1"/>
  <c r="L179" i="1"/>
  <c r="F48" i="2" s="1"/>
  <c r="I48" i="2" s="1"/>
  <c r="BH182" i="1"/>
  <c r="AB182" i="1" s="1"/>
  <c r="J182" i="1"/>
  <c r="J181" i="1" s="1"/>
  <c r="D49" i="2" s="1"/>
  <c r="BF192" i="1"/>
  <c r="O191" i="1"/>
  <c r="G53" i="2" s="1"/>
  <c r="AL195" i="1"/>
  <c r="M195" i="1"/>
  <c r="BH205" i="1"/>
  <c r="AB205" i="1" s="1"/>
  <c r="AW205" i="1"/>
  <c r="AV205" i="1" s="1"/>
  <c r="AL42" i="1"/>
  <c r="AU41" i="1" s="1"/>
  <c r="L41" i="1"/>
  <c r="F18" i="2" s="1"/>
  <c r="I18" i="2" s="1"/>
  <c r="M44" i="1"/>
  <c r="AX49" i="1"/>
  <c r="M63" i="1"/>
  <c r="BH67" i="1"/>
  <c r="AB67" i="1" s="1"/>
  <c r="J67" i="1"/>
  <c r="K76" i="1"/>
  <c r="AX76" i="1"/>
  <c r="BC76" i="1" s="1"/>
  <c r="AX92" i="1"/>
  <c r="L135" i="1"/>
  <c r="F40" i="2" s="1"/>
  <c r="I40" i="2" s="1"/>
  <c r="AW158" i="1"/>
  <c r="BH158" i="1"/>
  <c r="AU161" i="1"/>
  <c r="BH166" i="1"/>
  <c r="AB166" i="1" s="1"/>
  <c r="J166" i="1"/>
  <c r="BI170" i="1"/>
  <c r="AC170" i="1" s="1"/>
  <c r="K170" i="1"/>
  <c r="M175" i="1"/>
  <c r="BH176" i="1"/>
  <c r="AW176" i="1"/>
  <c r="AV176" i="1" s="1"/>
  <c r="M180" i="1"/>
  <c r="M179" i="1" s="1"/>
  <c r="O196" i="1"/>
  <c r="G54" i="2" s="1"/>
  <c r="BI206" i="1"/>
  <c r="AC206" i="1" s="1"/>
  <c r="K206" i="1"/>
  <c r="AX206" i="1"/>
  <c r="F35" i="4"/>
  <c r="I35" i="4" s="1"/>
  <c r="M98" i="1"/>
  <c r="AL98" i="1"/>
  <c r="M197" i="1"/>
  <c r="M196" i="1" s="1"/>
  <c r="AL219" i="1"/>
  <c r="M219" i="1"/>
  <c r="M220" i="1"/>
  <c r="AL220" i="1"/>
  <c r="AT37" i="1"/>
  <c r="J50" i="1"/>
  <c r="J48" i="1" s="1"/>
  <c r="D20" i="2" s="1"/>
  <c r="AX69" i="1"/>
  <c r="AT79" i="1"/>
  <c r="AS87" i="1"/>
  <c r="BH94" i="1"/>
  <c r="AB94" i="1" s="1"/>
  <c r="J94" i="1"/>
  <c r="BH108" i="1"/>
  <c r="AB108" i="1" s="1"/>
  <c r="J108" i="1"/>
  <c r="J107" i="1" s="1"/>
  <c r="D32" i="2" s="1"/>
  <c r="AL116" i="1"/>
  <c r="AU115" i="1" s="1"/>
  <c r="M116" i="1"/>
  <c r="M115" i="1" s="1"/>
  <c r="BI138" i="1"/>
  <c r="AC138" i="1" s="1"/>
  <c r="K138" i="1"/>
  <c r="K135" i="1" s="1"/>
  <c r="E40" i="2" s="1"/>
  <c r="BI140" i="1"/>
  <c r="AC140" i="1" s="1"/>
  <c r="K140" i="1"/>
  <c r="AX140" i="1"/>
  <c r="M157" i="1"/>
  <c r="M164" i="1"/>
  <c r="M176" i="1"/>
  <c r="BI190" i="1"/>
  <c r="AC190" i="1" s="1"/>
  <c r="K190" i="1"/>
  <c r="K189" i="1" s="1"/>
  <c r="E52" i="2" s="1"/>
  <c r="J206" i="1"/>
  <c r="J73" i="1"/>
  <c r="BH77" i="1"/>
  <c r="AW77" i="1"/>
  <c r="AV77" i="1" s="1"/>
  <c r="AS13" i="1"/>
  <c r="BH38" i="1"/>
  <c r="AB38" i="1" s="1"/>
  <c r="J38" i="1"/>
  <c r="J37" i="1" s="1"/>
  <c r="D17" i="2" s="1"/>
  <c r="M50" i="1"/>
  <c r="AT60" i="1"/>
  <c r="AW73" i="1"/>
  <c r="AS83" i="1"/>
  <c r="K93" i="1"/>
  <c r="BI108" i="1"/>
  <c r="AC108" i="1" s="1"/>
  <c r="AX108" i="1"/>
  <c r="AW112" i="1"/>
  <c r="AV112" i="1" s="1"/>
  <c r="BF116" i="1"/>
  <c r="O115" i="1"/>
  <c r="G35" i="2" s="1"/>
  <c r="M130" i="1"/>
  <c r="K154" i="1"/>
  <c r="BH155" i="1"/>
  <c r="AW155" i="1"/>
  <c r="M182" i="1"/>
  <c r="M181" i="1" s="1"/>
  <c r="AL182" i="1"/>
  <c r="AU181" i="1" s="1"/>
  <c r="BH200" i="1"/>
  <c r="AB200" i="1" s="1"/>
  <c r="J200" i="1"/>
  <c r="BI209" i="1"/>
  <c r="AC209" i="1" s="1"/>
  <c r="AX209" i="1"/>
  <c r="BI225" i="1"/>
  <c r="AX225" i="1"/>
  <c r="K225" i="1"/>
  <c r="M26" i="1"/>
  <c r="J27" i="1"/>
  <c r="AX36" i="1"/>
  <c r="K36" i="1"/>
  <c r="K35" i="1" s="1"/>
  <c r="E16" i="2" s="1"/>
  <c r="M67" i="1"/>
  <c r="M60" i="1" s="1"/>
  <c r="K73" i="1"/>
  <c r="AX73" i="1"/>
  <c r="K75" i="1"/>
  <c r="J80" i="1"/>
  <c r="J79" i="1" s="1"/>
  <c r="BH89" i="1"/>
  <c r="AB89" i="1" s="1"/>
  <c r="J89" i="1"/>
  <c r="AW94" i="1"/>
  <c r="AW108" i="1"/>
  <c r="J112" i="1"/>
  <c r="J111" i="1" s="1"/>
  <c r="D34" i="2" s="1"/>
  <c r="BH118" i="1"/>
  <c r="AB118" i="1" s="1"/>
  <c r="J118" i="1"/>
  <c r="J117" i="1" s="1"/>
  <c r="D36" i="2" s="1"/>
  <c r="J124" i="1"/>
  <c r="J122" i="1" s="1"/>
  <c r="D37" i="2" s="1"/>
  <c r="M136" i="1"/>
  <c r="M135" i="1" s="1"/>
  <c r="J138" i="1"/>
  <c r="J135" i="1" s="1"/>
  <c r="D40" i="2" s="1"/>
  <c r="BH150" i="1"/>
  <c r="J150" i="1"/>
  <c r="J149" i="1" s="1"/>
  <c r="D42" i="2" s="1"/>
  <c r="AL154" i="1"/>
  <c r="M154" i="1"/>
  <c r="BI155" i="1"/>
  <c r="AX155" i="1"/>
  <c r="K155" i="1"/>
  <c r="M166" i="1"/>
  <c r="AL166" i="1"/>
  <c r="O181" i="1"/>
  <c r="G49" i="2" s="1"/>
  <c r="BF182" i="1"/>
  <c r="BH184" i="1"/>
  <c r="AB184" i="1" s="1"/>
  <c r="J184" i="1"/>
  <c r="J183" i="1" s="1"/>
  <c r="D50" i="2" s="1"/>
  <c r="AW184" i="1"/>
  <c r="AV184" i="1" s="1"/>
  <c r="AS191" i="1"/>
  <c r="K208" i="1"/>
  <c r="K207" i="1" s="1"/>
  <c r="E56" i="2" s="1"/>
  <c r="M222" i="1"/>
  <c r="AL222" i="1"/>
  <c r="AU207" i="1"/>
  <c r="AL217" i="1"/>
  <c r="K224" i="1"/>
  <c r="E59" i="2" s="1"/>
  <c r="F22" i="3"/>
  <c r="M106" i="1"/>
  <c r="M104" i="1" s="1"/>
  <c r="K126" i="1"/>
  <c r="K125" i="1" s="1"/>
  <c r="E38" i="2" s="1"/>
  <c r="J201" i="1"/>
  <c r="J217" i="1"/>
  <c r="AV219" i="1"/>
  <c r="M53" i="1"/>
  <c r="AS51" i="1"/>
  <c r="L104" i="1"/>
  <c r="F31" i="2" s="1"/>
  <c r="I31" i="2" s="1"/>
  <c r="AU122" i="1"/>
  <c r="M167" i="1"/>
  <c r="M170" i="1"/>
  <c r="M174" i="1"/>
  <c r="AL194" i="1"/>
  <c r="AU191" i="1" s="1"/>
  <c r="M201" i="1"/>
  <c r="M199" i="1" s="1"/>
  <c r="M206" i="1"/>
  <c r="AS210" i="1"/>
  <c r="M230" i="1"/>
  <c r="M228" i="1" s="1"/>
  <c r="AU232" i="1"/>
  <c r="J225" i="1"/>
  <c r="J224" i="1" s="1"/>
  <c r="D59" i="2" s="1"/>
  <c r="AW225" i="1"/>
  <c r="J211" i="1"/>
  <c r="J220" i="1"/>
  <c r="K122" i="1"/>
  <c r="E37" i="2" s="1"/>
  <c r="M168" i="1"/>
  <c r="AT13" i="1"/>
  <c r="M24" i="1"/>
  <c r="M84" i="1"/>
  <c r="M83" i="1" s="1"/>
  <c r="M88" i="1"/>
  <c r="M87" i="1" s="1"/>
  <c r="M122" i="1"/>
  <c r="AL131" i="1"/>
  <c r="AU125" i="1" s="1"/>
  <c r="J159" i="1"/>
  <c r="M172" i="1"/>
  <c r="K175" i="1"/>
  <c r="AX175" i="1"/>
  <c r="AX178" i="1"/>
  <c r="M192" i="1"/>
  <c r="AU196" i="1"/>
  <c r="AS207" i="1"/>
  <c r="K234" i="1"/>
  <c r="K232" i="1" s="1"/>
  <c r="E61" i="2" s="1"/>
  <c r="AW234" i="1"/>
  <c r="AV234" i="1" s="1"/>
  <c r="M231" i="1"/>
  <c r="J164" i="1"/>
  <c r="K178" i="1"/>
  <c r="K177" i="1" s="1"/>
  <c r="E47" i="2" s="1"/>
  <c r="M191" i="1"/>
  <c r="AV195" i="1"/>
  <c r="AV208" i="1"/>
  <c r="AL226" i="1"/>
  <c r="AL229" i="1"/>
  <c r="J208" i="1"/>
  <c r="J207" i="1" s="1"/>
  <c r="D56" i="2" s="1"/>
  <c r="K213" i="1"/>
  <c r="K221" i="1"/>
  <c r="BC50" i="1"/>
  <c r="AV50" i="1"/>
  <c r="BC16" i="1"/>
  <c r="AV16" i="1"/>
  <c r="BC24" i="1"/>
  <c r="AV24" i="1"/>
  <c r="BC39" i="1"/>
  <c r="AV39" i="1"/>
  <c r="BC55" i="1"/>
  <c r="AV55" i="1"/>
  <c r="BC36" i="1"/>
  <c r="AV36" i="1"/>
  <c r="BC44" i="1"/>
  <c r="AV44" i="1"/>
  <c r="M125" i="1"/>
  <c r="BC14" i="1"/>
  <c r="AV14" i="1"/>
  <c r="AV53" i="1"/>
  <c r="BC32" i="1"/>
  <c r="AV32" i="1"/>
  <c r="BC19" i="1"/>
  <c r="AV19" i="1"/>
  <c r="M43" i="1"/>
  <c r="BC123" i="1"/>
  <c r="AV123" i="1"/>
  <c r="M78" i="1"/>
  <c r="AL78" i="1"/>
  <c r="AU75" i="1" s="1"/>
  <c r="L75" i="1"/>
  <c r="BC81" i="1"/>
  <c r="BC82" i="1"/>
  <c r="AV82" i="1"/>
  <c r="BC89" i="1"/>
  <c r="AV89" i="1"/>
  <c r="L28" i="1"/>
  <c r="F13" i="2" s="1"/>
  <c r="I13" i="2" s="1"/>
  <c r="C17" i="3"/>
  <c r="BI14" i="1"/>
  <c r="AC14" i="1" s="1"/>
  <c r="BI16" i="1"/>
  <c r="AC16" i="1" s="1"/>
  <c r="BI19" i="1"/>
  <c r="AC19" i="1" s="1"/>
  <c r="BI29" i="1"/>
  <c r="AC29" i="1" s="1"/>
  <c r="K32" i="1"/>
  <c r="K30" i="1" s="1"/>
  <c r="E14" i="2" s="1"/>
  <c r="BI36" i="1"/>
  <c r="AC36" i="1" s="1"/>
  <c r="BI47" i="1"/>
  <c r="AC47" i="1" s="1"/>
  <c r="BI50" i="1"/>
  <c r="AC50" i="1" s="1"/>
  <c r="BI55" i="1"/>
  <c r="AC55" i="1" s="1"/>
  <c r="C16" i="3"/>
  <c r="BH14" i="1"/>
  <c r="AB14" i="1" s="1"/>
  <c r="BH16" i="1"/>
  <c r="AB16" i="1" s="1"/>
  <c r="BH19" i="1"/>
  <c r="AB19" i="1" s="1"/>
  <c r="BH24" i="1"/>
  <c r="BH26" i="1"/>
  <c r="BH32" i="1"/>
  <c r="O33" i="1"/>
  <c r="G15" i="2" s="1"/>
  <c r="BH36" i="1"/>
  <c r="AB36" i="1" s="1"/>
  <c r="O37" i="1"/>
  <c r="G17" i="2" s="1"/>
  <c r="BH55" i="1"/>
  <c r="AB55" i="1" s="1"/>
  <c r="BC101" i="1"/>
  <c r="AV101" i="1"/>
  <c r="BC116" i="1"/>
  <c r="AV116" i="1"/>
  <c r="BC227" i="1"/>
  <c r="AV227" i="1"/>
  <c r="L35" i="1"/>
  <c r="F16" i="2" s="1"/>
  <c r="I16" i="2" s="1"/>
  <c r="K24" i="1"/>
  <c r="BI24" i="1"/>
  <c r="K50" i="1"/>
  <c r="K48" i="1" s="1"/>
  <c r="E20" i="2" s="1"/>
  <c r="K53" i="1"/>
  <c r="K51" i="1" s="1"/>
  <c r="E21" i="2" s="1"/>
  <c r="BH21" i="1"/>
  <c r="BH29" i="1"/>
  <c r="AB29" i="1" s="1"/>
  <c r="BH39" i="1"/>
  <c r="AB39" i="1" s="1"/>
  <c r="BH44" i="1"/>
  <c r="AB44" i="1" s="1"/>
  <c r="BH47" i="1"/>
  <c r="AB47" i="1" s="1"/>
  <c r="BH50" i="1"/>
  <c r="AB50" i="1" s="1"/>
  <c r="BH53" i="1"/>
  <c r="AB53" i="1" s="1"/>
  <c r="AL14" i="1"/>
  <c r="M15" i="1"/>
  <c r="AW15" i="1"/>
  <c r="AL16" i="1"/>
  <c r="M18" i="1"/>
  <c r="AW18" i="1"/>
  <c r="AL19" i="1"/>
  <c r="M20" i="1"/>
  <c r="AW20" i="1"/>
  <c r="AL21" i="1"/>
  <c r="M22" i="1"/>
  <c r="AW22" i="1"/>
  <c r="AL24" i="1"/>
  <c r="M25" i="1"/>
  <c r="AW25" i="1"/>
  <c r="AL26" i="1"/>
  <c r="M27" i="1"/>
  <c r="AW27" i="1"/>
  <c r="AL29" i="1"/>
  <c r="AU28" i="1" s="1"/>
  <c r="M31" i="1"/>
  <c r="M30" i="1" s="1"/>
  <c r="AW31" i="1"/>
  <c r="AL32" i="1"/>
  <c r="AU30" i="1" s="1"/>
  <c r="M34" i="1"/>
  <c r="M33" i="1" s="1"/>
  <c r="AW34" i="1"/>
  <c r="AL36" i="1"/>
  <c r="AU35" i="1" s="1"/>
  <c r="M38" i="1"/>
  <c r="M37" i="1" s="1"/>
  <c r="AW38" i="1"/>
  <c r="AL39" i="1"/>
  <c r="AU37" i="1" s="1"/>
  <c r="M42" i="1"/>
  <c r="M41" i="1" s="1"/>
  <c r="AW42" i="1"/>
  <c r="AL44" i="1"/>
  <c r="M46" i="1"/>
  <c r="AW46" i="1"/>
  <c r="AL47" i="1"/>
  <c r="M49" i="1"/>
  <c r="AW49" i="1"/>
  <c r="AL50" i="1"/>
  <c r="AU48" i="1" s="1"/>
  <c r="M52" i="1"/>
  <c r="AW52" i="1"/>
  <c r="AL53" i="1"/>
  <c r="M54" i="1"/>
  <c r="AW54" i="1"/>
  <c r="AL55" i="1"/>
  <c r="AU51" i="1" s="1"/>
  <c r="M56" i="1"/>
  <c r="AX56" i="1"/>
  <c r="BC56" i="1" s="1"/>
  <c r="BI151" i="1"/>
  <c r="J158" i="1"/>
  <c r="AV164" i="1"/>
  <c r="AV167" i="1"/>
  <c r="K172" i="1"/>
  <c r="AV221" i="1"/>
  <c r="BC136" i="1"/>
  <c r="AV136" i="1"/>
  <c r="AV70" i="1"/>
  <c r="BC70" i="1"/>
  <c r="BC126" i="1"/>
  <c r="AV126" i="1"/>
  <c r="BF152" i="1"/>
  <c r="O149" i="1"/>
  <c r="BI53" i="1"/>
  <c r="AC53" i="1" s="1"/>
  <c r="J14" i="1"/>
  <c r="J13" i="1" s="1"/>
  <c r="L30" i="1"/>
  <c r="F14" i="2" s="1"/>
  <c r="I14" i="2" s="1"/>
  <c r="L48" i="1"/>
  <c r="F20" i="2" s="1"/>
  <c r="I20" i="2" s="1"/>
  <c r="L51" i="1"/>
  <c r="F21" i="2" s="1"/>
  <c r="I21" i="2" s="1"/>
  <c r="F41" i="4"/>
  <c r="I41" i="4" s="1"/>
  <c r="I45" i="4" s="1"/>
  <c r="I24" i="3" s="1"/>
  <c r="AS161" i="1"/>
  <c r="BC94" i="1"/>
  <c r="AV94" i="1"/>
  <c r="BC140" i="1"/>
  <c r="AV140" i="1"/>
  <c r="BC99" i="1"/>
  <c r="AV99" i="1"/>
  <c r="M155" i="1"/>
  <c r="L153" i="1"/>
  <c r="F43" i="2" s="1"/>
  <c r="I43" i="2" s="1"/>
  <c r="AL155" i="1"/>
  <c r="BC158" i="1"/>
  <c r="BC159" i="1"/>
  <c r="AV159" i="1"/>
  <c r="L13" i="1"/>
  <c r="L43" i="1"/>
  <c r="F19" i="2" s="1"/>
  <c r="I19" i="2" s="1"/>
  <c r="K19" i="1"/>
  <c r="K21" i="1"/>
  <c r="BI21" i="1"/>
  <c r="K26" i="1"/>
  <c r="BI26" i="1"/>
  <c r="K59" i="1"/>
  <c r="K58" i="1" s="1"/>
  <c r="E22" i="2" s="1"/>
  <c r="BI59" i="1"/>
  <c r="AC59" i="1" s="1"/>
  <c r="BI72" i="1"/>
  <c r="AC72" i="1" s="1"/>
  <c r="AV63" i="1"/>
  <c r="BC63" i="1"/>
  <c r="BC92" i="1"/>
  <c r="AV92" i="1"/>
  <c r="AV67" i="1"/>
  <c r="K39" i="1"/>
  <c r="K37" i="1" s="1"/>
  <c r="E17" i="2" s="1"/>
  <c r="BI39" i="1"/>
  <c r="AC39" i="1" s="1"/>
  <c r="K44" i="1"/>
  <c r="BI44" i="1"/>
  <c r="AC44" i="1" s="1"/>
  <c r="K47" i="1"/>
  <c r="L37" i="1"/>
  <c r="F17" i="2" s="1"/>
  <c r="I17" i="2" s="1"/>
  <c r="C21" i="3"/>
  <c r="K27" i="1"/>
  <c r="O43" i="1"/>
  <c r="G19" i="2" s="1"/>
  <c r="K63" i="1"/>
  <c r="BI63" i="1"/>
  <c r="AC63" i="1" s="1"/>
  <c r="O75" i="1"/>
  <c r="M75" i="1"/>
  <c r="AV59" i="1"/>
  <c r="BC59" i="1"/>
  <c r="BC108" i="1"/>
  <c r="AV108" i="1"/>
  <c r="AV133" i="1"/>
  <c r="BC144" i="1"/>
  <c r="AV144" i="1"/>
  <c r="C28" i="3"/>
  <c r="F28" i="3" s="1"/>
  <c r="C27" i="3"/>
  <c r="K25" i="1"/>
  <c r="O13" i="1"/>
  <c r="C20" i="3"/>
  <c r="C19" i="3"/>
  <c r="K72" i="1"/>
  <c r="BH81" i="1"/>
  <c r="BI85" i="1"/>
  <c r="AU111" i="1"/>
  <c r="M117" i="1"/>
  <c r="BI176" i="1"/>
  <c r="AV198" i="1"/>
  <c r="BI184" i="1"/>
  <c r="AC184" i="1" s="1"/>
  <c r="BI187" i="1"/>
  <c r="AC187" i="1" s="1"/>
  <c r="BI192" i="1"/>
  <c r="AC192" i="1" s="1"/>
  <c r="BI195" i="1"/>
  <c r="AC195" i="1" s="1"/>
  <c r="BI198" i="1"/>
  <c r="AC198" i="1" s="1"/>
  <c r="BI201" i="1"/>
  <c r="AC201" i="1" s="1"/>
  <c r="BI203" i="1"/>
  <c r="AC203" i="1" s="1"/>
  <c r="BI205" i="1"/>
  <c r="AC205" i="1" s="1"/>
  <c r="BI208" i="1"/>
  <c r="AC208" i="1" s="1"/>
  <c r="BI211" i="1"/>
  <c r="AC211" i="1" s="1"/>
  <c r="BI215" i="1"/>
  <c r="AC215" i="1" s="1"/>
  <c r="BI219" i="1"/>
  <c r="AC219" i="1" s="1"/>
  <c r="BI221" i="1"/>
  <c r="AC221" i="1" s="1"/>
  <c r="BH230" i="1"/>
  <c r="BI234" i="1"/>
  <c r="AL81" i="1"/>
  <c r="M152" i="1"/>
  <c r="AW152" i="1"/>
  <c r="AX156" i="1"/>
  <c r="AL158" i="1"/>
  <c r="AU157" i="1" s="1"/>
  <c r="AX163" i="1"/>
  <c r="AX166" i="1"/>
  <c r="AX182" i="1"/>
  <c r="AX186" i="1"/>
  <c r="AX190" i="1"/>
  <c r="AX194" i="1"/>
  <c r="AX197" i="1"/>
  <c r="AX200" i="1"/>
  <c r="AX217" i="1"/>
  <c r="AX220" i="1"/>
  <c r="AX222" i="1"/>
  <c r="M225" i="1"/>
  <c r="M224" i="1" s="1"/>
  <c r="AX229" i="1"/>
  <c r="AL230" i="1"/>
  <c r="AU228" i="1" s="1"/>
  <c r="AV231" i="1"/>
  <c r="F46" i="2"/>
  <c r="I46" i="2" s="1"/>
  <c r="AW57" i="1"/>
  <c r="AW61" i="1"/>
  <c r="AW65" i="1"/>
  <c r="AW69" i="1"/>
  <c r="AV76" i="1"/>
  <c r="BC77" i="1"/>
  <c r="BH78" i="1"/>
  <c r="AW80" i="1"/>
  <c r="AX84" i="1"/>
  <c r="AL85" i="1"/>
  <c r="AU83" i="1" s="1"/>
  <c r="BI136" i="1"/>
  <c r="AC136" i="1" s="1"/>
  <c r="AW163" i="1"/>
  <c r="AW166" i="1"/>
  <c r="AW170" i="1"/>
  <c r="AW173" i="1"/>
  <c r="AW175" i="1"/>
  <c r="AW178" i="1"/>
  <c r="AW182" i="1"/>
  <c r="AW186" i="1"/>
  <c r="AW190" i="1"/>
  <c r="AW194" i="1"/>
  <c r="AW197" i="1"/>
  <c r="AW200" i="1"/>
  <c r="AW202" i="1"/>
  <c r="AW204" i="1"/>
  <c r="AW206" i="1"/>
  <c r="AW209" i="1"/>
  <c r="AW213" i="1"/>
  <c r="AW217" i="1"/>
  <c r="AW220" i="1"/>
  <c r="AW222" i="1"/>
  <c r="L224" i="1"/>
  <c r="L160" i="1" s="1"/>
  <c r="F45" i="2" s="1"/>
  <c r="AV225" i="1"/>
  <c r="BC226" i="1"/>
  <c r="BH227" i="1"/>
  <c r="AW229" i="1"/>
  <c r="BI231" i="1"/>
  <c r="AX233" i="1"/>
  <c r="L79" i="1"/>
  <c r="F26" i="2" s="1"/>
  <c r="I26" i="2" s="1"/>
  <c r="AW84" i="1"/>
  <c r="O87" i="1"/>
  <c r="AX88" i="1"/>
  <c r="AX90" i="1"/>
  <c r="AX93" i="1"/>
  <c r="AX95" i="1"/>
  <c r="AX98" i="1"/>
  <c r="AX100" i="1"/>
  <c r="AX103" i="1"/>
  <c r="AX106" i="1"/>
  <c r="AX110" i="1"/>
  <c r="AX113" i="1"/>
  <c r="O117" i="1"/>
  <c r="G36" i="2" s="1"/>
  <c r="AX118" i="1"/>
  <c r="AX121" i="1"/>
  <c r="AX124" i="1"/>
  <c r="AX127" i="1"/>
  <c r="AX129" i="1"/>
  <c r="AX131" i="1"/>
  <c r="AX134" i="1"/>
  <c r="AX138" i="1"/>
  <c r="AX142" i="1"/>
  <c r="AX145" i="1"/>
  <c r="AX147" i="1"/>
  <c r="AV147" i="1" s="1"/>
  <c r="M150" i="1"/>
  <c r="M149" i="1" s="1"/>
  <c r="AW150" i="1"/>
  <c r="O153" i="1"/>
  <c r="G43" i="2" s="1"/>
  <c r="AX154" i="1"/>
  <c r="AX226" i="1"/>
  <c r="AV226" i="1" s="1"/>
  <c r="AL227" i="1"/>
  <c r="L228" i="1"/>
  <c r="F60" i="2" s="1"/>
  <c r="I60" i="2" s="1"/>
  <c r="AW233" i="1"/>
  <c r="AX81" i="1"/>
  <c r="AV81" i="1" s="1"/>
  <c r="AW88" i="1"/>
  <c r="AW90" i="1"/>
  <c r="AW93" i="1"/>
  <c r="AW95" i="1"/>
  <c r="AW98" i="1"/>
  <c r="AW100" i="1"/>
  <c r="AW103" i="1"/>
  <c r="AW106" i="1"/>
  <c r="AW110" i="1"/>
  <c r="AW113" i="1"/>
  <c r="AW118" i="1"/>
  <c r="AW121" i="1"/>
  <c r="AW124" i="1"/>
  <c r="AW127" i="1"/>
  <c r="AW129" i="1"/>
  <c r="AW131" i="1"/>
  <c r="AW134" i="1"/>
  <c r="AW138" i="1"/>
  <c r="AW142" i="1"/>
  <c r="AW145" i="1"/>
  <c r="BC151" i="1"/>
  <c r="AW154" i="1"/>
  <c r="AX158" i="1"/>
  <c r="AV158" i="1" s="1"/>
  <c r="BC164" i="1"/>
  <c r="BC167" i="1"/>
  <c r="BC192" i="1"/>
  <c r="BC195" i="1"/>
  <c r="BC198" i="1"/>
  <c r="BC201" i="1"/>
  <c r="BC208" i="1"/>
  <c r="BC211" i="1"/>
  <c r="BC215" i="1"/>
  <c r="BC219" i="1"/>
  <c r="BC221" i="1"/>
  <c r="AX230" i="1"/>
  <c r="I14" i="3"/>
  <c r="I22" i="3" s="1"/>
  <c r="I18" i="4"/>
  <c r="F29" i="4" s="1"/>
  <c r="J74" i="1" l="1"/>
  <c r="D24" i="2" s="1"/>
  <c r="D26" i="2"/>
  <c r="E29" i="2"/>
  <c r="AU153" i="1"/>
  <c r="BC205" i="1"/>
  <c r="AV180" i="1"/>
  <c r="BC203" i="1"/>
  <c r="AV105" i="1"/>
  <c r="M153" i="1"/>
  <c r="M161" i="1"/>
  <c r="M160" i="1" s="1"/>
  <c r="AV172" i="1"/>
  <c r="K153" i="1"/>
  <c r="E43" i="2" s="1"/>
  <c r="J125" i="1"/>
  <c r="D38" i="2" s="1"/>
  <c r="AV96" i="1"/>
  <c r="AV187" i="1"/>
  <c r="AV47" i="1"/>
  <c r="AU117" i="1"/>
  <c r="AV151" i="1"/>
  <c r="AV72" i="1"/>
  <c r="AV29" i="1"/>
  <c r="D60" i="2"/>
  <c r="K83" i="1"/>
  <c r="E27" i="2" s="1"/>
  <c r="BC184" i="1"/>
  <c r="BC85" i="1"/>
  <c r="J157" i="1"/>
  <c r="M48" i="1"/>
  <c r="AV26" i="1"/>
  <c r="K199" i="1"/>
  <c r="E55" i="2" s="1"/>
  <c r="O160" i="1"/>
  <c r="G45" i="2" s="1"/>
  <c r="G46" i="2"/>
  <c r="O223" i="1"/>
  <c r="G58" i="2" s="1"/>
  <c r="BC180" i="1"/>
  <c r="BC176" i="1"/>
  <c r="L86" i="1"/>
  <c r="F28" i="2" s="1"/>
  <c r="K223" i="1"/>
  <c r="E58" i="2" s="1"/>
  <c r="AV174" i="1"/>
  <c r="K13" i="1"/>
  <c r="BC128" i="1"/>
  <c r="BC112" i="1"/>
  <c r="AV169" i="1"/>
  <c r="AV120" i="1"/>
  <c r="BC21" i="1"/>
  <c r="M132" i="1"/>
  <c r="M86" i="1" s="1"/>
  <c r="J60" i="1"/>
  <c r="D23" i="2" s="1"/>
  <c r="M13" i="1"/>
  <c r="M235" i="1" s="1"/>
  <c r="J210" i="1"/>
  <c r="D57" i="2" s="1"/>
  <c r="BC234" i="1"/>
  <c r="L148" i="1"/>
  <c r="F41" i="2" s="1"/>
  <c r="BC225" i="1"/>
  <c r="J132" i="1"/>
  <c r="D39" i="2" s="1"/>
  <c r="BC230" i="1"/>
  <c r="AU79" i="1"/>
  <c r="AU224" i="1"/>
  <c r="AV73" i="1"/>
  <c r="BC73" i="1"/>
  <c r="AV71" i="1"/>
  <c r="BC71" i="1"/>
  <c r="J104" i="1"/>
  <c r="D31" i="2" s="1"/>
  <c r="M74" i="1"/>
  <c r="E25" i="2"/>
  <c r="K74" i="1"/>
  <c r="E24" i="2" s="1"/>
  <c r="BC155" i="1"/>
  <c r="AV155" i="1"/>
  <c r="J161" i="1"/>
  <c r="K149" i="1"/>
  <c r="K161" i="1"/>
  <c r="AV146" i="1"/>
  <c r="BC187" i="1"/>
  <c r="J87" i="1"/>
  <c r="D29" i="2" s="1"/>
  <c r="J199" i="1"/>
  <c r="D55" i="2" s="1"/>
  <c r="K104" i="1"/>
  <c r="E31" i="2" s="1"/>
  <c r="E12" i="2"/>
  <c r="E46" i="2"/>
  <c r="AV121" i="1"/>
  <c r="BC121" i="1"/>
  <c r="AV127" i="1"/>
  <c r="BC127" i="1"/>
  <c r="AV100" i="1"/>
  <c r="BC100" i="1"/>
  <c r="AV178" i="1"/>
  <c r="BC178" i="1"/>
  <c r="BC38" i="1"/>
  <c r="AV38" i="1"/>
  <c r="BC15" i="1"/>
  <c r="AV15" i="1"/>
  <c r="AV129" i="1"/>
  <c r="BC129" i="1"/>
  <c r="AV103" i="1"/>
  <c r="BC103" i="1"/>
  <c r="G29" i="2"/>
  <c r="O86" i="1"/>
  <c r="G28" i="2" s="1"/>
  <c r="AV206" i="1"/>
  <c r="BC206" i="1"/>
  <c r="AV182" i="1"/>
  <c r="BC182" i="1"/>
  <c r="AV69" i="1"/>
  <c r="BC69" i="1"/>
  <c r="G12" i="2"/>
  <c r="O12" i="1"/>
  <c r="G11" i="2" s="1"/>
  <c r="L235" i="1"/>
  <c r="F12" i="2"/>
  <c r="I12" i="2" s="1"/>
  <c r="L12" i="1"/>
  <c r="F11" i="2" s="1"/>
  <c r="AV49" i="1"/>
  <c r="BC49" i="1"/>
  <c r="AV22" i="1"/>
  <c r="BC22" i="1"/>
  <c r="M148" i="1"/>
  <c r="M223" i="1"/>
  <c r="AV204" i="1"/>
  <c r="BC204" i="1"/>
  <c r="AV31" i="1"/>
  <c r="BC31" i="1"/>
  <c r="AV154" i="1"/>
  <c r="BC154" i="1"/>
  <c r="AV131" i="1"/>
  <c r="BC131" i="1"/>
  <c r="AV150" i="1"/>
  <c r="BC150" i="1"/>
  <c r="AV186" i="1"/>
  <c r="BC186" i="1"/>
  <c r="AV134" i="1"/>
  <c r="BC134" i="1"/>
  <c r="AV88" i="1"/>
  <c r="BC88" i="1"/>
  <c r="AV190" i="1"/>
  <c r="BC190" i="1"/>
  <c r="BC42" i="1"/>
  <c r="AV42" i="1"/>
  <c r="M51" i="1"/>
  <c r="C15" i="3"/>
  <c r="AV145" i="1"/>
  <c r="BC145" i="1"/>
  <c r="AV233" i="1"/>
  <c r="BC233" i="1"/>
  <c r="AV65" i="1"/>
  <c r="BC65" i="1"/>
  <c r="AV209" i="1"/>
  <c r="BC209" i="1"/>
  <c r="BC152" i="1"/>
  <c r="AV152" i="1"/>
  <c r="AV213" i="1"/>
  <c r="BC213" i="1"/>
  <c r="AV163" i="1"/>
  <c r="BC163" i="1"/>
  <c r="AV156" i="1"/>
  <c r="BC156" i="1"/>
  <c r="O148" i="1"/>
  <c r="G41" i="2" s="1"/>
  <c r="G42" i="2"/>
  <c r="AV113" i="1"/>
  <c r="BC113" i="1"/>
  <c r="AV194" i="1"/>
  <c r="BC194" i="1"/>
  <c r="BC25" i="1"/>
  <c r="AV25" i="1"/>
  <c r="AV230" i="1"/>
  <c r="AV106" i="1"/>
  <c r="BC106" i="1"/>
  <c r="AV110" i="1"/>
  <c r="BC110" i="1"/>
  <c r="AV229" i="1"/>
  <c r="BC229" i="1"/>
  <c r="AV18" i="1"/>
  <c r="BC18" i="1"/>
  <c r="AV138" i="1"/>
  <c r="BC138" i="1"/>
  <c r="AV90" i="1"/>
  <c r="BC90" i="1"/>
  <c r="AV217" i="1"/>
  <c r="BC217" i="1"/>
  <c r="AV166" i="1"/>
  <c r="BC166" i="1"/>
  <c r="AV52" i="1"/>
  <c r="BC52" i="1"/>
  <c r="AV142" i="1"/>
  <c r="BC142" i="1"/>
  <c r="AV118" i="1"/>
  <c r="BC118" i="1"/>
  <c r="AV93" i="1"/>
  <c r="BC93" i="1"/>
  <c r="AV220" i="1"/>
  <c r="BC220" i="1"/>
  <c r="AV197" i="1"/>
  <c r="BC197" i="1"/>
  <c r="AV170" i="1"/>
  <c r="BC170" i="1"/>
  <c r="AV80" i="1"/>
  <c r="BC80" i="1"/>
  <c r="AV34" i="1"/>
  <c r="BC34" i="1"/>
  <c r="AU43" i="1"/>
  <c r="K60" i="1"/>
  <c r="E23" i="2" s="1"/>
  <c r="AV46" i="1"/>
  <c r="BC46" i="1"/>
  <c r="AV20" i="1"/>
  <c r="BC20" i="1"/>
  <c r="C29" i="3"/>
  <c r="F29" i="3" s="1"/>
  <c r="AU13" i="1"/>
  <c r="L74" i="1"/>
  <c r="F24" i="2" s="1"/>
  <c r="F25" i="2"/>
  <c r="I25" i="2" s="1"/>
  <c r="K43" i="1"/>
  <c r="E19" i="2" s="1"/>
  <c r="AV95" i="1"/>
  <c r="BC95" i="1"/>
  <c r="AV222" i="1"/>
  <c r="BC222" i="1"/>
  <c r="AV200" i="1"/>
  <c r="BC200" i="1"/>
  <c r="AV173" i="1"/>
  <c r="BC173" i="1"/>
  <c r="AV57" i="1"/>
  <c r="BC57" i="1"/>
  <c r="AV124" i="1"/>
  <c r="BC124" i="1"/>
  <c r="AV98" i="1"/>
  <c r="BC98" i="1"/>
  <c r="AV84" i="1"/>
  <c r="BC84" i="1"/>
  <c r="L223" i="1"/>
  <c r="F58" i="2" s="1"/>
  <c r="F59" i="2"/>
  <c r="I59" i="2" s="1"/>
  <c r="AV202" i="1"/>
  <c r="BC202" i="1"/>
  <c r="AV175" i="1"/>
  <c r="BC175" i="1"/>
  <c r="AV61" i="1"/>
  <c r="BC61" i="1"/>
  <c r="O74" i="1"/>
  <c r="G24" i="2" s="1"/>
  <c r="G25" i="2"/>
  <c r="D12" i="2"/>
  <c r="BC54" i="1"/>
  <c r="AV54" i="1"/>
  <c r="AV27" i="1"/>
  <c r="BC27" i="1"/>
  <c r="C14" i="3"/>
  <c r="C22" i="3" s="1"/>
  <c r="AV56" i="1"/>
  <c r="M12" i="1" l="1"/>
  <c r="K160" i="1"/>
  <c r="E45" i="2" s="1"/>
  <c r="D44" i="2"/>
  <c r="J148" i="1"/>
  <c r="D41" i="2" s="1"/>
  <c r="E42" i="2"/>
  <c r="K148" i="1"/>
  <c r="E41" i="2" s="1"/>
  <c r="J86" i="1"/>
  <c r="D28" i="2" s="1"/>
  <c r="J12" i="1"/>
  <c r="D11" i="2" s="1"/>
  <c r="K86" i="1"/>
  <c r="E28" i="2" s="1"/>
  <c r="D46" i="2"/>
  <c r="J160" i="1"/>
  <c r="D45" i="2" s="1"/>
  <c r="F62" i="2"/>
  <c r="K12" i="1"/>
  <c r="E11" i="2" s="1"/>
  <c r="I28" i="3"/>
  <c r="I29" i="3" s="1"/>
</calcChain>
</file>

<file path=xl/sharedStrings.xml><?xml version="1.0" encoding="utf-8"?>
<sst xmlns="http://schemas.openxmlformats.org/spreadsheetml/2006/main" count="3005" uniqueCount="442">
  <si>
    <t>Slepý stavební rozpočet</t>
  </si>
  <si>
    <t>Název stavby:</t>
  </si>
  <si>
    <t>REKONSTRUKCE CHODNÍKU UL. NA HRÁZI - ZNOJMO</t>
  </si>
  <si>
    <t>Doba výstavby:</t>
  </si>
  <si>
    <t xml:space="preserve"> </t>
  </si>
  <si>
    <t>Objednatel:</t>
  </si>
  <si>
    <t> </t>
  </si>
  <si>
    <t>Druh stavby:</t>
  </si>
  <si>
    <t>Pěší komunikace _oprava povrchu</t>
  </si>
  <si>
    <t>Začátek výstavby:</t>
  </si>
  <si>
    <t>05.03.2026</t>
  </si>
  <si>
    <t>Projektant:</t>
  </si>
  <si>
    <t>Lokalita:</t>
  </si>
  <si>
    <t>Znojmo</t>
  </si>
  <si>
    <t>Konec výstavby:</t>
  </si>
  <si>
    <t>Zhotovitel:</t>
  </si>
  <si>
    <t>JKSO:</t>
  </si>
  <si>
    <t>Zpracováno dne:</t>
  </si>
  <si>
    <t>Zpracoval: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</si>
  <si>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</si>
  <si>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</si>
  <si>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</si>
  <si>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</si>
  <si>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</si>
  <si>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</si>
  <si>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</si>
  <si>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</si>
  <si>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</si>
  <si>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</si>
  <si>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</si>
  <si>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</si>
  <si>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</si>
  <si>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</si>
  <si>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</si>
  <si>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</si>
  <si>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</si>
  <si>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</si>
  <si>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</si>
  <si>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</si>
  <si>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Celkem/MJ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</si>
  <si>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</si>
  <si>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</si>
  <si>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</si>
  <si>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</si>
  <si>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</si>
  <si>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</si>
  <si>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</si>
  <si>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</si>
  <si>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</si>
  <si>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</si>
  <si>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</si>
  <si>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</si>
  <si>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</si>
  <si>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</si>
  <si>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ETAPA 1</t>
  </si>
  <si>
    <t>OPRAVA PĚŠÍ KOMUNIKACE</t>
  </si>
  <si>
    <t>11</t>
  </si>
  <si>
    <t>Přípravné a přidružené práce</t>
  </si>
  <si>
    <t>1</t>
  </si>
  <si>
    <t>113202111R00</t>
  </si>
  <si>
    <t>Vytrhání obrub obrubníků silničních</t>
  </si>
  <si>
    <t>m</t>
  </si>
  <si>
    <t>21</t>
  </si>
  <si>
    <t>RTS II / 2024</t>
  </si>
  <si>
    <t>11_</t>
  </si>
  <si>
    <t>ETAPA 1_1_</t>
  </si>
  <si>
    <t>ETAPA 1_</t>
  </si>
  <si>
    <t>2</t>
  </si>
  <si>
    <t>113204111R00</t>
  </si>
  <si>
    <t>Vytrhání obrubníků zahradních</t>
  </si>
  <si>
    <t>3</t>
  </si>
  <si>
    <t>113106004RAE</t>
  </si>
  <si>
    <t>Odstranění betonové dlažby včetně podkladu, plocha nad 50 m2</t>
  </si>
  <si>
    <t>m2</t>
  </si>
  <si>
    <t>včetně nakládání a odvozu na skládku do 10 km</t>
  </si>
  <si>
    <t>4</t>
  </si>
  <si>
    <t>113109415R00</t>
  </si>
  <si>
    <t>Odstranění podkladu pl.nad 50 m2, beton, tl. 15 cm</t>
  </si>
  <si>
    <t>5</t>
  </si>
  <si>
    <t>113106126R00</t>
  </si>
  <si>
    <t>Rozebrání přídlažeb z betonových dlaždic</t>
  </si>
  <si>
    <t>6</t>
  </si>
  <si>
    <t>113151114R00</t>
  </si>
  <si>
    <t>Fréz.živič.krytu pl.do 500 m2,pruh do 75 cm,tl.5cm</t>
  </si>
  <si>
    <t>7</t>
  </si>
  <si>
    <t>979999995R00</t>
  </si>
  <si>
    <t>Poplatek za recyklaci asfaltu, kusovost do 1600 cm2, (skup.170302)</t>
  </si>
  <si>
    <t>t</t>
  </si>
  <si>
    <t>8</t>
  </si>
  <si>
    <t>130901121RT3</t>
  </si>
  <si>
    <t>Bourání konstrukcí z betonu prostého ve vykopávk.</t>
  </si>
  <si>
    <t>m3</t>
  </si>
  <si>
    <t>bagrem s kladivem</t>
  </si>
  <si>
    <t>9</t>
  </si>
  <si>
    <t>979087212R00</t>
  </si>
  <si>
    <t>Nakládání suti na dopravní prostředky - komunikace</t>
  </si>
  <si>
    <t>10</t>
  </si>
  <si>
    <t>979082213R00</t>
  </si>
  <si>
    <t>Vodorovná doprava suti po suchu do 1 km</t>
  </si>
  <si>
    <t>979093111R00</t>
  </si>
  <si>
    <t>Uložení suti na skládku bez zhutnění</t>
  </si>
  <si>
    <t>12</t>
  </si>
  <si>
    <t>979999982R00</t>
  </si>
  <si>
    <t>Poplatek za recyklaci betonu kusovost nad 1600 cm2 (skup.170101)</t>
  </si>
  <si>
    <t>Odkopávky a prokopávky</t>
  </si>
  <si>
    <t>13</t>
  </si>
  <si>
    <t>122301102R00</t>
  </si>
  <si>
    <t>Odkopávky nezapažené v hor. 4 do 1000 m3</t>
  </si>
  <si>
    <t>12_</t>
  </si>
  <si>
    <t>Hloubené vykopávky</t>
  </si>
  <si>
    <t>14</t>
  </si>
  <si>
    <t>122301109R00</t>
  </si>
  <si>
    <t>Příplatek za lepivost - odkopávky v hor. 4</t>
  </si>
  <si>
    <t>13_</t>
  </si>
  <si>
    <t>15</t>
  </si>
  <si>
    <t>979082219R00</t>
  </si>
  <si>
    <t>Příplatek za dopravu suti po suchu za další 1 km</t>
  </si>
  <si>
    <t>16</t>
  </si>
  <si>
    <t>Přemístění výkopku</t>
  </si>
  <si>
    <t>162601102R00</t>
  </si>
  <si>
    <t>Vodorovné přemístění výkopku z hor.1-4 do 5000 m</t>
  </si>
  <si>
    <t>16_</t>
  </si>
  <si>
    <t>17</t>
  </si>
  <si>
    <t>Konstrukce ze zemin</t>
  </si>
  <si>
    <t>171201101R00</t>
  </si>
  <si>
    <t>Uložení sypaniny do násypů nezhutněných</t>
  </si>
  <si>
    <t>17_</t>
  </si>
  <si>
    <t>18</t>
  </si>
  <si>
    <t>Povrchové úpravy terénu</t>
  </si>
  <si>
    <t>181101102R00</t>
  </si>
  <si>
    <t>Úprava pláně v zářezech v hor. 1-4, se zhutněním</t>
  </si>
  <si>
    <t>18_</t>
  </si>
  <si>
    <t>19</t>
  </si>
  <si>
    <t>181300010RAD</t>
  </si>
  <si>
    <t>Rozprostření ornice v rovině tloušťka 15 cm</t>
  </si>
  <si>
    <t>dovoz ornice ze vzdálenosti 10 km, osetí trávou</t>
  </si>
  <si>
    <t>Hloubení pro podzemní stěny, ražení a hloubení důlní</t>
  </si>
  <si>
    <t>20</t>
  </si>
  <si>
    <t>199000002R00</t>
  </si>
  <si>
    <t>Poplatek za skládku horniny 1- 4, č. dle katal. odpadů 17 05 04</t>
  </si>
  <si>
    <t>19_</t>
  </si>
  <si>
    <t>56</t>
  </si>
  <si>
    <t>Podkladní vrstvy komunikací, letišť a ploch</t>
  </si>
  <si>
    <t>564851114RT2</t>
  </si>
  <si>
    <t>Podklad ze štěrkodrti po zhutnění tloušťky 18 cm</t>
  </si>
  <si>
    <t>56_</t>
  </si>
  <si>
    <t>ETAPA 1_5_</t>
  </si>
  <si>
    <t>štěrkodrť frakce 0-32 mm</t>
  </si>
  <si>
    <t>22</t>
  </si>
  <si>
    <t>567122111R00</t>
  </si>
  <si>
    <t>Podklad z kameniva zpev.cementem SC C8/10 tl.12 cm</t>
  </si>
  <si>
    <t>23</t>
  </si>
  <si>
    <t>565151111R00</t>
  </si>
  <si>
    <t>Podklad z obal kam.ACP 16+,ACP 22+,do 3 m,tl. 7 cm</t>
  </si>
  <si>
    <t>57</t>
  </si>
  <si>
    <t>Kryty pozemních komunikací, letišť a ploch z kameniva nebo živičné</t>
  </si>
  <si>
    <t>24</t>
  </si>
  <si>
    <t>577131111R00</t>
  </si>
  <si>
    <t>Beton asfalt. ACO 11+ obrusný, š. do 3 m, tl. 4 cm</t>
  </si>
  <si>
    <t>57_</t>
  </si>
  <si>
    <t>25</t>
  </si>
  <si>
    <t>573231125R00</t>
  </si>
  <si>
    <t>Postřik spojovací z KAE, množství zbytkového asfaltu 0,5 kg/m2</t>
  </si>
  <si>
    <t>59</t>
  </si>
  <si>
    <t>Kryty pozemních komunikací, letišť a ploch dlážděných (předlažby)</t>
  </si>
  <si>
    <t>26</t>
  </si>
  <si>
    <t>596215021R00</t>
  </si>
  <si>
    <t>Kladení zámkové dlažby tl. 6 cm do drtě tl. 4 cm</t>
  </si>
  <si>
    <t>59_</t>
  </si>
  <si>
    <t>27</t>
  </si>
  <si>
    <t>59245308</t>
  </si>
  <si>
    <t>Dlažba BEST KLASIKO standard přírodní 200 x 100 x 60 mm</t>
  </si>
  <si>
    <t>28</t>
  </si>
  <si>
    <t>596215040R00</t>
  </si>
  <si>
    <t>Kladení zámkové dlažby tl. 8 cm do drtě tl. 4 cm</t>
  </si>
  <si>
    <t>29</t>
  </si>
  <si>
    <t>59245264</t>
  </si>
  <si>
    <t>Dlažba BEST KLASIKO standard červená pro nevidomé 200 x 100 x 80 mm</t>
  </si>
  <si>
    <t>30</t>
  </si>
  <si>
    <t>592452655</t>
  </si>
  <si>
    <t>Dlažba BEST KLASIKO standard přírodní 200 x 100 x 80 mm</t>
  </si>
  <si>
    <t>31</t>
  </si>
  <si>
    <t>596291113R00</t>
  </si>
  <si>
    <t>Řezání zámkové dlažby tl. 80 mm</t>
  </si>
  <si>
    <t>89</t>
  </si>
  <si>
    <t>Ostatní konstrukce a práce na trubním vedení</t>
  </si>
  <si>
    <t>32</t>
  </si>
  <si>
    <t>899231111R00</t>
  </si>
  <si>
    <t>Výšková úprava vstupu do 20 cm, zvýšení mříže</t>
  </si>
  <si>
    <t>kus</t>
  </si>
  <si>
    <t>89_</t>
  </si>
  <si>
    <t>ETAPA 1_8_</t>
  </si>
  <si>
    <t>91</t>
  </si>
  <si>
    <t>Doplňující konstrukce a práce na pozemních komunikacích a zpevněných plochách</t>
  </si>
  <si>
    <t>33</t>
  </si>
  <si>
    <t>917862114RV3</t>
  </si>
  <si>
    <t>Osazení stojatého obrubníku betonového, s boční opěrou, do lože z betonu C 25/30</t>
  </si>
  <si>
    <t>91_</t>
  </si>
  <si>
    <t>ETAPA 1_9_</t>
  </si>
  <si>
    <t>včetně obrubníku nájezdového 1000 x 150 x 150 mm</t>
  </si>
  <si>
    <t>34</t>
  </si>
  <si>
    <t>917862114RV4</t>
  </si>
  <si>
    <t>včetně obrubníku nájezdového náběhového 1000 x 150 x 150-250 mm</t>
  </si>
  <si>
    <t>35</t>
  </si>
  <si>
    <t>917862114RU2</t>
  </si>
  <si>
    <t>včetně obrubníku přímého 1000 x 150 x 250 mm</t>
  </si>
  <si>
    <t>36</t>
  </si>
  <si>
    <t>917862114RT5</t>
  </si>
  <si>
    <t>včetně obrubníku 1000 x 100 x 250 mm</t>
  </si>
  <si>
    <t>37</t>
  </si>
  <si>
    <t>919735112R00</t>
  </si>
  <si>
    <t>Řezání stávajícího živičného krytu tl. 5 - 10 cm</t>
  </si>
  <si>
    <t>38</t>
  </si>
  <si>
    <t>899431111R00</t>
  </si>
  <si>
    <t>Výšková úprava do 20 cm, zvýšení krytu šoupěte</t>
  </si>
  <si>
    <t>39</t>
  </si>
  <si>
    <t>919731122R00</t>
  </si>
  <si>
    <t>Zarovnání styčné plochy živičné tl. do 10 cm</t>
  </si>
  <si>
    <t>40</t>
  </si>
  <si>
    <t>919721211R00</t>
  </si>
  <si>
    <t>Dilatační spáry vkládané vyplněné asfalt. zálivkou</t>
  </si>
  <si>
    <t>41</t>
  </si>
  <si>
    <t>998223011R00</t>
  </si>
  <si>
    <t>Přesun hmot, pozemní komunikace, kryt dlážděný</t>
  </si>
  <si>
    <t>VORN</t>
  </si>
  <si>
    <t>Vedlejší a ostatní rozpočtové náklady</t>
  </si>
  <si>
    <t>01VRN</t>
  </si>
  <si>
    <t>Průzkumy, geodetické a projektové práce</t>
  </si>
  <si>
    <t>42</t>
  </si>
  <si>
    <t>011002VRN</t>
  </si>
  <si>
    <t>Průzkumy</t>
  </si>
  <si>
    <t>Soubor</t>
  </si>
  <si>
    <t>99</t>
  </si>
  <si>
    <t>01VRN_</t>
  </si>
  <si>
    <t>ETAPA 1_Â _</t>
  </si>
  <si>
    <t>43</t>
  </si>
  <si>
    <t>012002VRN</t>
  </si>
  <si>
    <t>Geodetické práce</t>
  </si>
  <si>
    <t>44</t>
  </si>
  <si>
    <t>013002VRN</t>
  </si>
  <si>
    <t>Projektové práce</t>
  </si>
  <si>
    <t>03VRN</t>
  </si>
  <si>
    <t>Zařízení staveniště</t>
  </si>
  <si>
    <t>45</t>
  </si>
  <si>
    <t>030001VRN</t>
  </si>
  <si>
    <t>03VRN_</t>
  </si>
  <si>
    <t>46</t>
  </si>
  <si>
    <t>035002VRN</t>
  </si>
  <si>
    <t>Pronájem zařízení a místa</t>
  </si>
  <si>
    <t>47</t>
  </si>
  <si>
    <t>039002VRN</t>
  </si>
  <si>
    <t>Odstranění zařízení staveniště</t>
  </si>
  <si>
    <t>07VRN</t>
  </si>
  <si>
    <t>Provozní vlivy</t>
  </si>
  <si>
    <t>48</t>
  </si>
  <si>
    <t>072002VRN</t>
  </si>
  <si>
    <t>Silniční provoz - DIO, DIR a dopravní značení</t>
  </si>
  <si>
    <t>07VRN_</t>
  </si>
  <si>
    <t>49</t>
  </si>
  <si>
    <t>075002VRN</t>
  </si>
  <si>
    <t>Ochraná pásma objektů a inženýrských sítí</t>
  </si>
  <si>
    <t>ETAPA 2</t>
  </si>
  <si>
    <t>50</t>
  </si>
  <si>
    <t>ETAPA 2_1_</t>
  </si>
  <si>
    <t>ETAPA 2_</t>
  </si>
  <si>
    <t>51</t>
  </si>
  <si>
    <t>52</t>
  </si>
  <si>
    <t>53</t>
  </si>
  <si>
    <t>54</t>
  </si>
  <si>
    <t>55</t>
  </si>
  <si>
    <t>58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</si>
  <si>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</si>
  <si>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</si>
  <si>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</si>
  <si>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</si>
  <si>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</si>
  <si>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</si>
  <si>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</si>
  <si>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</si>
  <si>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</si>
  <si>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</si>
  <si>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</si>
  <si>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ETAPA 2_5_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</si>
  <si>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</si>
  <si>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</si>
  <si>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</si>
  <si>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</si>
  <si>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</si>
  <si>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</si>
  <si>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</si>
  <si>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</si>
  <si>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</si>
  <si>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</si>
  <si>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</si>
  <si>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ETAPA 2_8_</t>
  </si>
  <si>
    <t>82</t>
  </si>
  <si>
    <t>83</t>
  </si>
  <si>
    <t>ETAPA 2_9_</t>
  </si>
  <si>
    <t>84</t>
  </si>
  <si>
    <t>85</t>
  </si>
  <si>
    <t>86</t>
  </si>
  <si>
    <t>87</t>
  </si>
  <si>
    <t>88</t>
  </si>
  <si>
    <t>90</t>
  </si>
  <si>
    <t>ETAPA 2_Â _</t>
  </si>
  <si>
    <t>92</t>
  </si>
  <si>
    <t>93</t>
  </si>
  <si>
    <t>94</t>
  </si>
  <si>
    <t>95</t>
  </si>
  <si>
    <t>96</t>
  </si>
  <si>
    <t>97</t>
  </si>
  <si>
    <t>98</t>
  </si>
  <si>
    <t>ETAPA 3</t>
  </si>
  <si>
    <t>ETAPA 3_1_</t>
  </si>
  <si>
    <t>ETAPA 3_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</si>
  <si>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</si>
  <si>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</si>
  <si>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</si>
  <si>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</si>
  <si>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</si>
  <si>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</si>
  <si>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</si>
  <si>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</si>
  <si>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</si>
  <si>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</si>
  <si>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</si>
  <si>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</si>
  <si>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</si>
  <si>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</si>
  <si>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</si>
  <si>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</si>
  <si>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</si>
  <si>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</si>
  <si>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</si>
  <si>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</si>
  <si>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ETAPA 3_5_</t>
  </si>
  <si>
    <t>120</t>
  </si>
  <si>
    <t>121</t>
  </si>
  <si>
    <t>122</t>
  </si>
  <si>
    <t>123</t>
  </si>
  <si>
    <t>124</t>
  </si>
  <si>
    <t>125</t>
  </si>
  <si>
    <t>126</t>
  </si>
  <si>
    <t>127</t>
  </si>
  <si>
    <t>59245267</t>
  </si>
  <si>
    <t>Dlažba BEST KLASIKO standard červená pro nevidomé 200 x 100 x 60 mm</t>
  </si>
  <si>
    <t>128</t>
  </si>
  <si>
    <t>129</t>
  </si>
  <si>
    <t>130</t>
  </si>
  <si>
    <t>131</t>
  </si>
  <si>
    <t>ETAPA 3_8_</t>
  </si>
  <si>
    <t>132</t>
  </si>
  <si>
    <t>133</t>
  </si>
  <si>
    <t>ETAPA 3_9_</t>
  </si>
  <si>
    <t>134</t>
  </si>
  <si>
    <t>135</t>
  </si>
  <si>
    <t>136</t>
  </si>
  <si>
    <t>137</t>
  </si>
  <si>
    <t>138</t>
  </si>
  <si>
    <t>139</t>
  </si>
  <si>
    <t>140</t>
  </si>
  <si>
    <t>141</t>
  </si>
  <si>
    <t>ETAPA 3_Â _</t>
  </si>
  <si>
    <t>142</t>
  </si>
  <si>
    <t>143</t>
  </si>
  <si>
    <t>144</t>
  </si>
  <si>
    <t>145</t>
  </si>
  <si>
    <t>146</t>
  </si>
  <si>
    <t>147</t>
  </si>
  <si>
    <t>148</t>
  </si>
  <si>
    <t>Celkem:</t>
  </si>
  <si>
    <t>Poznámka:</t>
  </si>
  <si>
    <t>Slepý stavební rozpočet - rekapitulace</t>
  </si>
  <si>
    <t>Náklady (Kč) - dodávka</t>
  </si>
  <si>
    <t>Náklady (Kč) - Montáž</t>
  </si>
  <si>
    <t>Náklady (Kč) - celkem</t>
  </si>
  <si>
    <t>Celková hmotnost (t)</t>
  </si>
  <si>
    <t>F</t>
  </si>
  <si>
    <t>T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</si>
  <si>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</si>
  <si>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</si>
  <si>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</si>
  <si>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</si>
  <si>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</si>
  <si>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</si>
  <si>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</si>
  <si>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</si>
  <si>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</si>
  <si>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</si>
  <si>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</si>
  <si>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</si>
  <si>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</si>
  <si>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</si>
  <si>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</si>
  <si>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</si>
  <si>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</si>
  <si>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</si>
  <si>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</si>
  <si>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</si>
  <si>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</si>
  <si>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</si>
  <si>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</si>
  <si>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</si>
  <si>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</si>
  <si>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</si>
  <si>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</si>
  <si>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</si>
  <si>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</si>
  <si>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</si>
  <si>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</si>
  <si>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</si>
  <si>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</si>
  <si>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</si>
  <si>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</si>
  <si>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</si>
  <si>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</si>
  <si>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</si>
  <si>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</si>
  <si>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</si>
  <si>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</si>
  <si>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</si>
  <si>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</si>
  <si>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</si>
  <si>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</si>
  <si>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</si>
  <si>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</si>
  <si>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</si>
  <si>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</si>
  <si>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</si>
  <si>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</si>
  <si>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</si>
  <si>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</si>
  <si>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</si>
  <si>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</si>
  <si>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</si>
  <si>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</si>
  <si>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</si>
  <si>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</si>
  <si>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Dlažba  standard přírodní 200 x 100 x 60 mm</t>
  </si>
  <si>
    <t>Dlažba  standard červená pro nevidomé 200 x 100 x 80 mm</t>
  </si>
  <si>
    <t>Dlažba  standard přírodní 200 x 100 x 80 mm</t>
  </si>
  <si>
    <t>Dlažba  standard červená pro nevidomé 200 x 100 x 60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</si>
</sst>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4" fontId="2" fillId="2" borderId="40" xfId="0" applyNumberFormat="1" applyFont="1" applyFill="1" applyBorder="1" applyAlignment="1">
      <alignment horizontal="right" vertical="center"/>
    </xf>
    <xf numFmtId="0" fontId="2" fillId="2" borderId="40" xfId="0" applyFont="1" applyFill="1" applyBorder="1" applyAlignment="1">
      <alignment horizontal="right" vertical="center"/>
    </xf>
    <xf numFmtId="0" fontId="2" fillId="2" borderId="41" xfId="0" applyFont="1" applyFill="1" applyBorder="1" applyAlignment="1">
      <alignment horizontal="right" vertical="center"/>
    </xf>
    <xf numFmtId="0" fontId="3" fillId="3" borderId="42" xfId="0" applyFont="1" applyFill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/>
    </xf>
    <xf numFmtId="4" fontId="3" fillId="3" borderId="43" xfId="0" applyNumberFormat="1" applyFont="1" applyFill="1" applyBorder="1" applyAlignment="1">
      <alignment horizontal="right" vertical="center"/>
    </xf>
    <xf numFmtId="4" fontId="3" fillId="3" borderId="44" xfId="0" applyNumberFormat="1" applyFont="1" applyFill="1" applyBorder="1" applyAlignment="1">
      <alignment horizontal="right" vertical="center"/>
    </xf>
    <xf numFmtId="0" fontId="3" fillId="3" borderId="45" xfId="0" applyFont="1" applyFill="1" applyBorder="1" applyAlignment="1">
      <alignment horizontal="right" vertical="center"/>
    </xf>
    <xf numFmtId="0" fontId="3" fillId="3" borderId="46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3" borderId="4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4" fontId="3" fillId="3" borderId="48" xfId="0" applyNumberFormat="1" applyFont="1" applyFill="1" applyBorder="1" applyAlignment="1">
      <alignment horizontal="right" vertical="center"/>
    </xf>
    <xf numFmtId="4" fontId="3" fillId="3" borderId="49" xfId="0" applyNumberFormat="1" applyFont="1" applyFill="1" applyBorder="1" applyAlignment="1">
      <alignment horizontal="right" vertical="center"/>
    </xf>
    <xf numFmtId="0" fontId="3" fillId="3" borderId="50" xfId="0" applyFont="1" applyFill="1" applyBorder="1" applyAlignment="1">
      <alignment horizontal="right" vertical="center"/>
    </xf>
    <xf numFmtId="0" fontId="3" fillId="3" borderId="51" xfId="0" applyFont="1" applyFill="1" applyBorder="1" applyAlignment="1">
      <alignment horizontal="right" vertical="center"/>
    </xf>
    <xf numFmtId="0" fontId="0" fillId="0" borderId="52" xfId="0" applyBorder="1"/>
    <xf numFmtId="0" fontId="3" fillId="4" borderId="47" xfId="0" applyFont="1" applyFill="1" applyBorder="1" applyAlignment="1">
      <alignment horizontal="left" vertical="center"/>
    </xf>
    <xf numFmtId="0" fontId="2" fillId="4" borderId="48" xfId="0" applyFont="1" applyFill="1" applyBorder="1" applyAlignment="1">
      <alignment horizontal="left" vertical="center"/>
    </xf>
    <xf numFmtId="0" fontId="3" fillId="4" borderId="48" xfId="0" applyFont="1" applyFill="1" applyBorder="1" applyAlignment="1">
      <alignment horizontal="left" vertical="center"/>
    </xf>
    <xf numFmtId="0" fontId="3" fillId="4" borderId="49" xfId="0" applyFont="1" applyFill="1" applyBorder="1" applyAlignment="1">
      <alignment horizontal="left" vertical="center"/>
    </xf>
    <xf numFmtId="0" fontId="3" fillId="4" borderId="50" xfId="0" applyFont="1" applyFill="1" applyBorder="1" applyAlignment="1">
      <alignment horizontal="left" vertical="center"/>
    </xf>
    <xf numFmtId="4" fontId="2" fillId="4" borderId="48" xfId="0" applyNumberFormat="1" applyFont="1" applyFill="1" applyBorder="1" applyAlignment="1">
      <alignment horizontal="right" vertical="center"/>
    </xf>
    <xf numFmtId="0" fontId="2" fillId="4" borderId="48" xfId="0" applyFont="1" applyFill="1" applyBorder="1" applyAlignment="1">
      <alignment horizontal="right" vertical="center"/>
    </xf>
    <xf numFmtId="0" fontId="2" fillId="4" borderId="51" xfId="0" applyFont="1" applyFill="1" applyBorder="1" applyAlignment="1">
      <alignment horizontal="right" vertical="center"/>
    </xf>
    <xf numFmtId="0" fontId="3" fillId="4" borderId="42" xfId="0" applyFont="1" applyFill="1" applyBorder="1" applyAlignment="1">
      <alignment horizontal="left" vertical="center"/>
    </xf>
    <xf numFmtId="0" fontId="2" fillId="4" borderId="43" xfId="0" applyFont="1" applyFill="1" applyBorder="1" applyAlignment="1">
      <alignment horizontal="left" vertical="center"/>
    </xf>
    <xf numFmtId="0" fontId="3" fillId="4" borderId="43" xfId="0" applyFont="1" applyFill="1" applyBorder="1" applyAlignment="1">
      <alignment horizontal="left" vertical="center"/>
    </xf>
    <xf numFmtId="0" fontId="3" fillId="4" borderId="44" xfId="0" applyFont="1" applyFill="1" applyBorder="1" applyAlignment="1">
      <alignment horizontal="left" vertical="center"/>
    </xf>
    <xf numFmtId="0" fontId="3" fillId="4" borderId="45" xfId="0" applyFont="1" applyFill="1" applyBorder="1" applyAlignment="1">
      <alignment horizontal="left" vertical="center"/>
    </xf>
    <xf numFmtId="4" fontId="2" fillId="4" borderId="43" xfId="0" applyNumberFormat="1" applyFont="1" applyFill="1" applyBorder="1" applyAlignment="1">
      <alignment horizontal="right" vertical="center"/>
    </xf>
    <xf numFmtId="0" fontId="2" fillId="4" borderId="43" xfId="0" applyFont="1" applyFill="1" applyBorder="1" applyAlignment="1">
      <alignment horizontal="right" vertical="center"/>
    </xf>
    <xf numFmtId="0" fontId="2" fillId="4" borderId="46" xfId="0" applyFont="1" applyFill="1" applyBorder="1" applyAlignment="1">
      <alignment horizontal="right" vertical="center"/>
    </xf>
    <xf numFmtId="0" fontId="3" fillId="0" borderId="5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4" fontId="3" fillId="0" borderId="56" xfId="0" applyNumberFormat="1" applyFont="1" applyBorder="1" applyAlignment="1">
      <alignment horizontal="right" vertical="center"/>
    </xf>
    <xf numFmtId="0" fontId="3" fillId="0" borderId="56" xfId="0" applyFont="1" applyBorder="1" applyAlignment="1">
      <alignment horizontal="right" vertical="center"/>
    </xf>
    <xf numFmtId="0" fontId="3" fillId="0" borderId="57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2" borderId="55" xfId="0" applyFont="1" applyFill="1" applyBorder="1" applyAlignment="1">
      <alignment horizontal="left" vertical="center"/>
    </xf>
    <xf numFmtId="0" fontId="2" fillId="2" borderId="56" xfId="0" applyFont="1" applyFill="1" applyBorder="1" applyAlignment="1">
      <alignment horizontal="left" vertical="center"/>
    </xf>
    <xf numFmtId="0" fontId="3" fillId="2" borderId="56" xfId="0" applyFont="1" applyFill="1" applyBorder="1" applyAlignment="1">
      <alignment horizontal="left" vertical="center"/>
    </xf>
    <xf numFmtId="4" fontId="2" fillId="2" borderId="56" xfId="0" applyNumberFormat="1" applyFont="1" applyFill="1" applyBorder="1" applyAlignment="1">
      <alignment horizontal="right" vertical="center"/>
    </xf>
    <xf numFmtId="0" fontId="2" fillId="2" borderId="56" xfId="0" applyFont="1" applyFill="1" applyBorder="1" applyAlignment="1">
      <alignment horizontal="right" vertical="center"/>
    </xf>
    <xf numFmtId="0" fontId="2" fillId="2" borderId="57" xfId="0" applyFont="1" applyFill="1" applyBorder="1" applyAlignment="1">
      <alignment horizontal="right" vertical="center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4" fontId="3" fillId="0" borderId="59" xfId="0" applyNumberFormat="1" applyFont="1" applyBorder="1" applyAlignment="1">
      <alignment horizontal="right" vertical="center"/>
    </xf>
    <xf numFmtId="0" fontId="3" fillId="0" borderId="59" xfId="0" applyFont="1" applyBorder="1" applyAlignment="1">
      <alignment horizontal="right" vertical="center"/>
    </xf>
    <xf numFmtId="0" fontId="3" fillId="0" borderId="60" xfId="0" applyFont="1" applyBorder="1" applyAlignment="1">
      <alignment horizontal="right" vertical="center"/>
    </xf>
    <xf numFmtId="0" fontId="2" fillId="0" borderId="61" xfId="0" applyFont="1" applyBorder="1" applyAlignment="1">
      <alignment horizontal="left" vertical="center"/>
    </xf>
    <xf numFmtId="4" fontId="2" fillId="0" borderId="6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63" xfId="0" applyFont="1" applyBorder="1" applyAlignment="1">
      <alignment horizontal="left" vertical="center"/>
    </xf>
    <xf numFmtId="0" fontId="2" fillId="0" borderId="64" xfId="0" applyFont="1" applyBorder="1" applyAlignment="1">
      <alignment horizontal="left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0" fontId="3" fillId="0" borderId="66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60" xfId="0" applyNumberFormat="1" applyFont="1" applyBorder="1" applyAlignment="1">
      <alignment horizontal="right" vertical="center"/>
    </xf>
    <xf numFmtId="0" fontId="7" fillId="2" borderId="68" xfId="0" applyFont="1" applyFill="1" applyBorder="1" applyAlignment="1">
      <alignment horizontal="center" vertical="center"/>
    </xf>
    <xf numFmtId="0" fontId="7" fillId="2" borderId="71" xfId="0" applyFont="1" applyFill="1" applyBorder="1" applyAlignment="1">
      <alignment horizontal="center" vertical="center"/>
    </xf>
    <xf numFmtId="0" fontId="9" fillId="0" borderId="72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4" fontId="10" fillId="0" borderId="73" xfId="0" applyNumberFormat="1" applyFont="1" applyBorder="1" applyAlignment="1">
      <alignment horizontal="right" vertical="center"/>
    </xf>
    <xf numFmtId="0" fontId="10" fillId="0" borderId="73" xfId="0" applyFont="1" applyBorder="1" applyAlignment="1">
      <alignment horizontal="right" vertical="center"/>
    </xf>
    <xf numFmtId="0" fontId="9" fillId="0" borderId="76" xfId="0" applyFont="1" applyBorder="1" applyAlignment="1">
      <alignment horizontal="left" vertical="center"/>
    </xf>
    <xf numFmtId="4" fontId="10" fillId="0" borderId="80" xfId="0" applyNumberFormat="1" applyFont="1" applyBorder="1" applyAlignment="1">
      <alignment horizontal="right" vertical="center"/>
    </xf>
    <xf numFmtId="0" fontId="10" fillId="0" borderId="80" xfId="0" applyFont="1" applyBorder="1" applyAlignment="1">
      <alignment horizontal="right" vertical="center"/>
    </xf>
    <xf numFmtId="4" fontId="10" fillId="0" borderId="71" xfId="0" applyNumberFormat="1" applyFont="1" applyBorder="1" applyAlignment="1">
      <alignment horizontal="right" vertical="center"/>
    </xf>
    <xf numFmtId="4" fontId="10" fillId="0" borderId="30" xfId="0" applyNumberFormat="1" applyFont="1" applyBorder="1" applyAlignment="1">
      <alignment horizontal="right" vertical="center"/>
    </xf>
    <xf numFmtId="4" fontId="9" fillId="2" borderId="70" xfId="0" applyNumberFormat="1" applyFont="1" applyFill="1" applyBorder="1" applyAlignment="1">
      <alignment horizontal="right" vertical="center"/>
    </xf>
    <xf numFmtId="4" fontId="9" fillId="2" borderId="75" xfId="0" applyNumberFormat="1" applyFont="1" applyFill="1" applyBorder="1" applyAlignment="1">
      <alignment horizontal="right" vertical="center"/>
    </xf>
    <xf numFmtId="0" fontId="5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73" xfId="0" applyNumberFormat="1" applyFont="1" applyBorder="1" applyAlignment="1">
      <alignment horizontal="right" vertical="center"/>
    </xf>
    <xf numFmtId="0" fontId="3" fillId="0" borderId="73" xfId="0" applyFont="1" applyBorder="1" applyAlignment="1">
      <alignment horizontal="left" vertical="center"/>
    </xf>
    <xf numFmtId="4" fontId="3" fillId="0" borderId="99" xfId="0" applyNumberFormat="1" applyFont="1" applyBorder="1" applyAlignment="1">
      <alignment horizontal="right" vertical="center"/>
    </xf>
    <xf numFmtId="0" fontId="3" fillId="0" borderId="99" xfId="0" applyFont="1" applyBorder="1" applyAlignment="1">
      <alignment horizontal="left" vertical="center"/>
    </xf>
    <xf numFmtId="0" fontId="2" fillId="0" borderId="103" xfId="0" applyFont="1" applyBorder="1" applyAlignment="1">
      <alignment horizontal="left" vertical="center"/>
    </xf>
    <xf numFmtId="0" fontId="2" fillId="0" borderId="103" xfId="0" applyFont="1" applyBorder="1" applyAlignment="1">
      <alignment horizontal="right" vertical="center"/>
    </xf>
    <xf numFmtId="4" fontId="2" fillId="0" borderId="10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/>
    </xf>
    <xf numFmtId="0" fontId="6" fillId="0" borderId="67" xfId="0" applyFont="1" applyBorder="1" applyAlignment="1">
      <alignment horizontal="center" vertical="center"/>
    </xf>
    <xf numFmtId="0" fontId="8" fillId="0" borderId="6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9" fillId="0" borderId="77" xfId="0" applyFont="1" applyBorder="1" applyAlignment="1">
      <alignment horizontal="left" vertical="center"/>
    </xf>
    <xf numFmtId="0" fontId="9" fillId="0" borderId="75" xfId="0" applyFont="1" applyBorder="1" applyAlignment="1">
      <alignment horizontal="left" vertical="center"/>
    </xf>
    <xf numFmtId="0" fontId="9" fillId="0" borderId="78" xfId="0" applyFont="1" applyBorder="1" applyAlignment="1">
      <alignment horizontal="left" vertical="center"/>
    </xf>
    <xf numFmtId="0" fontId="9" fillId="0" borderId="79" xfId="0" applyFont="1" applyBorder="1" applyAlignment="1">
      <alignment horizontal="left" vertical="center"/>
    </xf>
    <xf numFmtId="0" fontId="9" fillId="0" borderId="82" xfId="0" applyFont="1" applyBorder="1" applyAlignment="1">
      <alignment horizontal="left" vertical="center"/>
    </xf>
    <xf numFmtId="0" fontId="9" fillId="0" borderId="70" xfId="0" applyFont="1" applyBorder="1" applyAlignment="1">
      <alignment horizontal="left" vertical="center"/>
    </xf>
    <xf numFmtId="0" fontId="10" fillId="0" borderId="74" xfId="0" applyFont="1" applyBorder="1" applyAlignment="1">
      <alignment horizontal="left" vertical="center"/>
    </xf>
    <xf numFmtId="0" fontId="10" fillId="0" borderId="75" xfId="0" applyFont="1" applyBorder="1" applyAlignment="1">
      <alignment horizontal="left" vertical="center"/>
    </xf>
    <xf numFmtId="0" fontId="10" fillId="0" borderId="81" xfId="0" applyFont="1" applyBorder="1" applyAlignment="1">
      <alignment horizontal="left" vertical="center"/>
    </xf>
    <xf numFmtId="0" fontId="10" fillId="0" borderId="79" xfId="0" applyFont="1" applyBorder="1" applyAlignment="1">
      <alignment horizontal="left" vertical="center"/>
    </xf>
    <xf numFmtId="0" fontId="9" fillId="0" borderId="69" xfId="0" applyFont="1" applyBorder="1" applyAlignment="1">
      <alignment horizontal="left" vertical="center"/>
    </xf>
    <xf numFmtId="0" fontId="9" fillId="0" borderId="74" xfId="0" applyFont="1" applyBorder="1" applyAlignment="1">
      <alignment horizontal="left" vertical="center"/>
    </xf>
    <xf numFmtId="0" fontId="9" fillId="2" borderId="82" xfId="0" applyFont="1" applyFill="1" applyBorder="1" applyAlignment="1">
      <alignment horizontal="left" vertical="center"/>
    </xf>
    <xf numFmtId="0" fontId="9" fillId="2" borderId="83" xfId="0" applyFont="1" applyFill="1" applyBorder="1" applyAlignment="1">
      <alignment horizontal="left" vertical="center"/>
    </xf>
    <xf numFmtId="0" fontId="9" fillId="2" borderId="77" xfId="0" applyFont="1" applyFill="1" applyBorder="1" applyAlignment="1">
      <alignment horizontal="left" vertical="center"/>
    </xf>
    <xf numFmtId="0" fontId="9" fillId="2" borderId="84" xfId="0" applyFont="1" applyFill="1" applyBorder="1" applyAlignment="1">
      <alignment horizontal="left" vertical="center"/>
    </xf>
    <xf numFmtId="0" fontId="9" fillId="2" borderId="69" xfId="0" applyFont="1" applyFill="1" applyBorder="1" applyAlignment="1">
      <alignment horizontal="left" vertical="center"/>
    </xf>
    <xf numFmtId="0" fontId="9" fillId="2" borderId="74" xfId="0" applyFont="1" applyFill="1" applyBorder="1" applyAlignment="1">
      <alignment horizontal="left" vertical="center"/>
    </xf>
    <xf numFmtId="0" fontId="10" fillId="0" borderId="88" xfId="0" applyFont="1" applyBorder="1" applyAlignment="1">
      <alignment horizontal="left" vertical="center"/>
    </xf>
    <xf numFmtId="0" fontId="10" fillId="0" borderId="86" xfId="0" applyFont="1" applyBorder="1" applyAlignment="1">
      <alignment horizontal="left" vertical="center"/>
    </xf>
    <xf numFmtId="0" fontId="10" fillId="0" borderId="87" xfId="0" applyFont="1" applyBorder="1" applyAlignment="1">
      <alignment horizontal="left" vertical="center"/>
    </xf>
    <xf numFmtId="0" fontId="10" fillId="0" borderId="9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90" xfId="0" applyFont="1" applyBorder="1" applyAlignment="1">
      <alignment horizontal="left" vertical="center"/>
    </xf>
    <xf numFmtId="0" fontId="10" fillId="0" borderId="95" xfId="0" applyFont="1" applyBorder="1" applyAlignment="1">
      <alignment horizontal="left" vertical="center"/>
    </xf>
    <xf numFmtId="0" fontId="10" fillId="0" borderId="93" xfId="0" applyFont="1" applyBorder="1" applyAlignment="1">
      <alignment horizontal="left" vertical="center"/>
    </xf>
    <xf numFmtId="0" fontId="10" fillId="0" borderId="94" xfId="0" applyFont="1" applyBorder="1" applyAlignment="1">
      <alignment horizontal="left" vertical="center"/>
    </xf>
    <xf numFmtId="0" fontId="10" fillId="0" borderId="85" xfId="0" applyFont="1" applyBorder="1" applyAlignment="1">
      <alignment horizontal="left" vertical="center"/>
    </xf>
    <xf numFmtId="0" fontId="10" fillId="0" borderId="89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 wrapText="1"/>
    </xf>
    <xf numFmtId="0" fontId="3" fillId="3" borderId="48" xfId="0" applyFont="1" applyFill="1" applyBorder="1" applyAlignment="1">
      <alignment horizontal="left" vertical="center"/>
    </xf>
    <xf numFmtId="0" fontId="4" fillId="0" borderId="53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/>
    </xf>
    <xf numFmtId="0" fontId="2" fillId="4" borderId="48" xfId="0" applyFont="1" applyFill="1" applyBorder="1" applyAlignment="1">
      <alignment horizontal="left" vertical="center" wrapText="1"/>
    </xf>
    <xf numFmtId="0" fontId="2" fillId="4" borderId="48" xfId="0" applyFont="1" applyFill="1" applyBorder="1" applyAlignment="1">
      <alignment horizontal="left" vertical="center"/>
    </xf>
    <xf numFmtId="0" fontId="2" fillId="4" borderId="43" xfId="0" applyFont="1" applyFill="1" applyBorder="1" applyAlignment="1">
      <alignment horizontal="left" vertical="center" wrapText="1"/>
    </xf>
    <xf numFmtId="0" fontId="2" fillId="4" borderId="43" xfId="0" applyFont="1" applyFill="1" applyBorder="1" applyAlignment="1">
      <alignment horizontal="left" vertical="center"/>
    </xf>
    <xf numFmtId="0" fontId="3" fillId="0" borderId="56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56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left" vertical="center"/>
    </xf>
    <xf numFmtId="0" fontId="3" fillId="0" borderId="59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7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3" fillId="0" borderId="96" xfId="0" applyFont="1" applyBorder="1" applyAlignment="1">
      <alignment horizontal="left" vertical="center"/>
    </xf>
    <xf numFmtId="0" fontId="3" fillId="0" borderId="97" xfId="0" applyFont="1" applyBorder="1" applyAlignment="1">
      <alignment horizontal="left" vertical="center"/>
    </xf>
    <xf numFmtId="0" fontId="3" fillId="0" borderId="98" xfId="0" applyFont="1" applyBorder="1" applyAlignment="1">
      <alignment horizontal="left" vertical="center"/>
    </xf>
    <xf numFmtId="0" fontId="2" fillId="0" borderId="100" xfId="0" applyFont="1" applyBorder="1" applyAlignment="1">
      <alignment horizontal="left" vertical="center"/>
    </xf>
    <xf numFmtId="0" fontId="2" fillId="0" borderId="101" xfId="0" applyFont="1" applyBorder="1" applyAlignment="1">
      <alignment horizontal="left" vertical="center"/>
    </xf>
    <xf numFmtId="0" fontId="2" fillId="0" borderId="102" xfId="0" applyFont="1" applyBorder="1" applyAlignment="1">
      <alignment horizontal="left" vertical="center"/>
    </xf>
    <xf numFmtId="0" fontId="9" fillId="0" borderId="100" xfId="0" applyFont="1" applyBorder="1" applyAlignment="1">
      <alignment horizontal="left" vertical="center"/>
    </xf>
    <xf numFmtId="0" fontId="9" fillId="0" borderId="101" xfId="0" applyFont="1" applyBorder="1" applyAlignment="1">
      <alignment horizontal="left" vertical="center"/>
    </xf>
    <xf numFmtId="0" fontId="9" fillId="0" borderId="102" xfId="0" applyFont="1" applyBorder="1" applyAlignment="1">
      <alignment horizontal="left" vertical="center"/>
    </xf>
    <xf numFmtId="4" fontId="9" fillId="0" borderId="104" xfId="0" applyNumberFormat="1" applyFont="1" applyBorder="1" applyAlignment="1">
      <alignment horizontal="right" vertical="center"/>
    </xf>
    <xf numFmtId="0" fontId="9" fillId="0" borderId="101" xfId="0" applyFont="1" applyBorder="1" applyAlignment="1">
      <alignment horizontal="right" vertical="center"/>
    </xf>
    <xf numFmtId="0" fontId="9" fillId="0" borderId="102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237"/>
  <sheetViews>
    <sheetView tabSelected="1" workbookViewId="0">
      <pane ySplit="11" topLeftCell="A103" activePane="bottomLeft" state="frozen"/>
      <selection pane="bottomLeft" activeCell="G128" sqref="G128"/>
    </sheetView>
  </sheetViews>
  <sheetFormatPr defaultColWidth="12.109375" defaultRowHeight="15" customHeight="1" x14ac:dyDescent="0.3"/>
  <cols>
    <col min="1" max="1" width="4" customWidth="1"/>
    <col min="2" max="2" width="8.5546875" customWidth="1"/>
    <col min="3" max="3" width="17.88671875" customWidth="1"/>
    <col min="4" max="4" width="28.5546875" customWidth="1"/>
    <col min="5" max="5" width="35.6640625" customWidth="1"/>
    <col min="6" max="6" width="6.6640625" customWidth="1"/>
    <col min="7" max="7" width="12.88671875" customWidth="1"/>
    <col min="8" max="8" width="12" customWidth="1"/>
    <col min="9" max="9" width="11.109375" customWidth="1"/>
    <col min="10" max="13" width="15.6640625" customWidth="1"/>
    <col min="14" max="15" width="11.6640625" customWidth="1"/>
    <col min="16" max="16" width="13.44140625" customWidth="1"/>
    <col min="25" max="75" width="12.109375" hidden="1"/>
    <col min="76" max="76" width="64.33203125" hidden="1" customWidth="1"/>
    <col min="77" max="78" width="12.109375" hidden="1"/>
  </cols>
  <sheetData>
    <row r="1" spans="1:76" ht="54.75" customHeight="1" x14ac:dyDescent="0.3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ht="14.4" x14ac:dyDescent="0.3">
      <c r="A2" s="128" t="s">
        <v>1</v>
      </c>
      <c r="B2" s="129"/>
      <c r="C2" s="138" t="s">
        <v>2</v>
      </c>
      <c r="D2" s="139"/>
      <c r="E2" s="129" t="s">
        <v>3</v>
      </c>
      <c r="F2" s="129" t="s">
        <v>4</v>
      </c>
      <c r="G2" s="129"/>
      <c r="H2" s="133" t="s">
        <v>5</v>
      </c>
      <c r="I2" s="129" t="s">
        <v>6</v>
      </c>
      <c r="J2" s="129"/>
      <c r="K2" s="129"/>
      <c r="L2" s="129"/>
      <c r="M2" s="129"/>
      <c r="N2" s="129"/>
      <c r="O2" s="129"/>
      <c r="P2" s="135"/>
    </row>
    <row r="3" spans="1:76" ht="14.4" x14ac:dyDescent="0.3">
      <c r="A3" s="130"/>
      <c r="B3" s="131"/>
      <c r="C3" s="140"/>
      <c r="D3" s="140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6"/>
    </row>
    <row r="4" spans="1:76" ht="14.4" x14ac:dyDescent="0.3">
      <c r="A4" s="132" t="s">
        <v>7</v>
      </c>
      <c r="B4" s="131"/>
      <c r="C4" s="134" t="s">
        <v>8</v>
      </c>
      <c r="D4" s="131"/>
      <c r="E4" s="131" t="s">
        <v>9</v>
      </c>
      <c r="F4" s="131" t="s">
        <v>10</v>
      </c>
      <c r="G4" s="131"/>
      <c r="H4" s="134" t="s">
        <v>11</v>
      </c>
      <c r="I4" s="131" t="s">
        <v>6</v>
      </c>
      <c r="J4" s="131"/>
      <c r="K4" s="131"/>
      <c r="L4" s="131"/>
      <c r="M4" s="131"/>
      <c r="N4" s="131"/>
      <c r="O4" s="131"/>
      <c r="P4" s="136"/>
    </row>
    <row r="5" spans="1:76" ht="14.4" x14ac:dyDescent="0.3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6"/>
    </row>
    <row r="6" spans="1:76" ht="14.4" x14ac:dyDescent="0.3">
      <c r="A6" s="132" t="s">
        <v>12</v>
      </c>
      <c r="B6" s="131"/>
      <c r="C6" s="134" t="s">
        <v>13</v>
      </c>
      <c r="D6" s="131"/>
      <c r="E6" s="131" t="s">
        <v>14</v>
      </c>
      <c r="F6" s="131" t="s">
        <v>4</v>
      </c>
      <c r="G6" s="131"/>
      <c r="H6" s="134" t="s">
        <v>15</v>
      </c>
      <c r="I6" s="131" t="s">
        <v>6</v>
      </c>
      <c r="J6" s="131"/>
      <c r="K6" s="131"/>
      <c r="L6" s="131"/>
      <c r="M6" s="131"/>
      <c r="N6" s="131"/>
      <c r="O6" s="131"/>
      <c r="P6" s="136"/>
    </row>
    <row r="7" spans="1:76" ht="14.4" x14ac:dyDescent="0.3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6"/>
    </row>
    <row r="8" spans="1:76" ht="14.4" x14ac:dyDescent="0.3">
      <c r="A8" s="132" t="s">
        <v>16</v>
      </c>
      <c r="B8" s="131"/>
      <c r="C8" s="134" t="s">
        <v>4</v>
      </c>
      <c r="D8" s="131"/>
      <c r="E8" s="131" t="s">
        <v>17</v>
      </c>
      <c r="F8" s="131" t="s">
        <v>10</v>
      </c>
      <c r="G8" s="131"/>
      <c r="H8" s="134" t="s">
        <v>18</v>
      </c>
      <c r="I8" s="131" t="s">
        <v>6</v>
      </c>
      <c r="J8" s="131"/>
      <c r="K8" s="131"/>
      <c r="L8" s="131"/>
      <c r="M8" s="131"/>
      <c r="N8" s="131"/>
      <c r="O8" s="131"/>
      <c r="P8" s="136"/>
    </row>
    <row r="9" spans="1:76" ht="14.4" x14ac:dyDescent="0.3">
      <c r="A9" s="178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91"/>
    </row>
    <row r="10" spans="1:76" ht="14.4" x14ac:dyDescent="0.3">
      <c r="A10" s="5" t="s">
        <v>19</v>
      </c>
      <c r="B10" s="6" t="s">
        <v>20</v>
      </c>
      <c r="C10" s="6" t="s">
        <v>21</v>
      </c>
      <c r="D10" s="192" t="s">
        <v>22</v>
      </c>
      <c r="E10" s="193"/>
      <c r="F10" s="6" t="s">
        <v>23</v>
      </c>
      <c r="G10" s="7" t="s">
        <v>24</v>
      </c>
      <c r="H10" s="8" t="s">
        <v>25</v>
      </c>
      <c r="I10" s="9" t="s">
        <v>26</v>
      </c>
      <c r="J10" s="182" t="s">
        <v>27</v>
      </c>
      <c r="K10" s="183"/>
      <c r="L10" s="184"/>
      <c r="M10" s="10" t="s">
        <v>27</v>
      </c>
      <c r="N10" s="185" t="s">
        <v>28</v>
      </c>
      <c r="O10" s="186"/>
      <c r="P10" s="11" t="s">
        <v>29</v>
      </c>
      <c r="BK10" s="12" t="s">
        <v>30</v>
      </c>
      <c r="BL10" s="13" t="s">
        <v>31</v>
      </c>
      <c r="BW10" s="13" t="s">
        <v>32</v>
      </c>
    </row>
    <row r="11" spans="1:76" ht="14.4" x14ac:dyDescent="0.3">
      <c r="A11" s="14" t="s">
        <v>4</v>
      </c>
      <c r="B11" s="15" t="s">
        <v>4</v>
      </c>
      <c r="C11" s="15" t="s">
        <v>4</v>
      </c>
      <c r="D11" s="180" t="s">
        <v>33</v>
      </c>
      <c r="E11" s="181"/>
      <c r="F11" s="15" t="s">
        <v>4</v>
      </c>
      <c r="G11" s="15" t="s">
        <v>4</v>
      </c>
      <c r="H11" s="16" t="s">
        <v>34</v>
      </c>
      <c r="I11" s="17" t="s">
        <v>4</v>
      </c>
      <c r="J11" s="18" t="s">
        <v>35</v>
      </c>
      <c r="K11" s="19" t="s">
        <v>36</v>
      </c>
      <c r="L11" s="20" t="s">
        <v>37</v>
      </c>
      <c r="M11" s="21" t="s">
        <v>38</v>
      </c>
      <c r="N11" s="22" t="s">
        <v>39</v>
      </c>
      <c r="O11" s="23" t="s">
        <v>37</v>
      </c>
      <c r="P11" s="24" t="s">
        <v>40</v>
      </c>
      <c r="Z11" s="12" t="s">
        <v>41</v>
      </c>
      <c r="AA11" s="12" t="s">
        <v>42</v>
      </c>
      <c r="AB11" s="12" t="s">
        <v>43</v>
      </c>
      <c r="AC11" s="12" t="s">
        <v>44</v>
      </c>
      <c r="AD11" s="12" t="s">
        <v>45</v>
      </c>
      <c r="AE11" s="12" t="s">
        <v>46</v>
      </c>
      <c r="AF11" s="12" t="s">
        <v>47</v>
      </c>
      <c r="AG11" s="12" t="s">
        <v>48</v>
      </c>
      <c r="AH11" s="12" t="s">
        <v>49</v>
      </c>
      <c r="BH11" s="12" t="s">
        <v>50</v>
      </c>
      <c r="BI11" s="12" t="s">
        <v>51</v>
      </c>
      <c r="BJ11" s="12" t="s">
        <v>52</v>
      </c>
    </row>
    <row r="12" spans="1:76" ht="14.4" x14ac:dyDescent="0.3">
      <c r="A12" s="25" t="s">
        <v>53</v>
      </c>
      <c r="B12" s="26" t="s">
        <v>54</v>
      </c>
      <c r="C12" s="26" t="s">
        <v>53</v>
      </c>
      <c r="D12" s="187" t="s">
        <v>55</v>
      </c>
      <c r="E12" s="188"/>
      <c r="F12" s="27" t="s">
        <v>4</v>
      </c>
      <c r="G12" s="27" t="s">
        <v>4</v>
      </c>
      <c r="H12" s="27" t="s">
        <v>4</v>
      </c>
      <c r="I12" s="27" t="s">
        <v>4</v>
      </c>
      <c r="J12" s="28">
        <f>J13+J28+J30+J33+J35+J37+J41+J43+J48+J51+J58+J60+J75+J79+J83</f>
        <v>0</v>
      </c>
      <c r="K12" s="28">
        <f>K13+K28+K30+K33+K35+K37+K41+K43+K48+K51+K58+K60+K75+K79+K83</f>
        <v>0</v>
      </c>
      <c r="L12" s="28">
        <f>L13+L28+L30+L33+L35+L37+L41+L43+L48+L51+L58+L60+L75+L79+L83</f>
        <v>0</v>
      </c>
      <c r="M12" s="28">
        <f>M13+M28+M30+M33+M35+M37+M41+M43+M48+M51+M58+M60+M75+M79+M83</f>
        <v>0</v>
      </c>
      <c r="N12" s="29" t="s">
        <v>53</v>
      </c>
      <c r="O12" s="28">
        <f>O13+O28+O30+O33+O35+O37+O41+O43+O48+O51+O58+O60+O75+O79+O83</f>
        <v>978.71286000000009</v>
      </c>
      <c r="P12" s="30" t="s">
        <v>53</v>
      </c>
    </row>
    <row r="13" spans="1:76" ht="14.4" x14ac:dyDescent="0.3">
      <c r="A13" s="31" t="s">
        <v>53</v>
      </c>
      <c r="B13" s="32" t="s">
        <v>54</v>
      </c>
      <c r="C13" s="32" t="s">
        <v>56</v>
      </c>
      <c r="D13" s="189" t="s">
        <v>57</v>
      </c>
      <c r="E13" s="190"/>
      <c r="F13" s="33" t="s">
        <v>4</v>
      </c>
      <c r="G13" s="33" t="s">
        <v>4</v>
      </c>
      <c r="H13" s="33" t="s">
        <v>4</v>
      </c>
      <c r="I13" s="33" t="s">
        <v>4</v>
      </c>
      <c r="J13" s="34">
        <f>SUM(J14:J27)</f>
        <v>0</v>
      </c>
      <c r="K13" s="34">
        <f>SUM(K14:K27)</f>
        <v>0</v>
      </c>
      <c r="L13" s="34">
        <f>SUM(L14:L27)</f>
        <v>0</v>
      </c>
      <c r="M13" s="34">
        <f>SUM(M14:M27)</f>
        <v>0</v>
      </c>
      <c r="N13" s="35" t="s">
        <v>53</v>
      </c>
      <c r="O13" s="34">
        <f>SUM(O14:O27)</f>
        <v>463.72749999999996</v>
      </c>
      <c r="P13" s="36" t="s">
        <v>53</v>
      </c>
      <c r="AI13" s="12" t="s">
        <v>54</v>
      </c>
      <c r="AS13" s="1">
        <f>SUM(AJ14:AJ27)</f>
        <v>0</v>
      </c>
      <c r="AT13" s="1">
        <f>SUM(AK14:AK27)</f>
        <v>0</v>
      </c>
      <c r="AU13" s="1">
        <f>SUM(AL14:AL27)</f>
        <v>0</v>
      </c>
    </row>
    <row r="14" spans="1:76" ht="14.4" x14ac:dyDescent="0.3">
      <c r="A14" s="37" t="s">
        <v>58</v>
      </c>
      <c r="B14" s="38" t="s">
        <v>54</v>
      </c>
      <c r="C14" s="38" t="s">
        <v>59</v>
      </c>
      <c r="D14" s="199" t="s">
        <v>60</v>
      </c>
      <c r="E14" s="200"/>
      <c r="F14" s="38" t="s">
        <v>61</v>
      </c>
      <c r="G14" s="39">
        <v>285</v>
      </c>
      <c r="H14" s="40">
        <v>0</v>
      </c>
      <c r="I14" s="41" t="s">
        <v>62</v>
      </c>
      <c r="J14" s="39">
        <f>G14*AO14</f>
        <v>0</v>
      </c>
      <c r="K14" s="39">
        <f>G14*AP14</f>
        <v>0</v>
      </c>
      <c r="L14" s="39">
        <f>G14*H14</f>
        <v>0</v>
      </c>
      <c r="M14" s="39">
        <f>L14*(1+BW14/100)</f>
        <v>0</v>
      </c>
      <c r="N14" s="39">
        <v>0.27</v>
      </c>
      <c r="O14" s="39">
        <f>G14*N14</f>
        <v>76.95</v>
      </c>
      <c r="P14" s="42" t="s">
        <v>63</v>
      </c>
      <c r="Z14" s="43">
        <f>IF(AQ14="5",BJ14,0)</f>
        <v>0</v>
      </c>
      <c r="AB14" s="43">
        <f>IF(AQ14="1",BH14,0)</f>
        <v>0</v>
      </c>
      <c r="AC14" s="43">
        <f>IF(AQ14="1",BI14,0)</f>
        <v>0</v>
      </c>
      <c r="AD14" s="43">
        <f>IF(AQ14="7",BH14,0)</f>
        <v>0</v>
      </c>
      <c r="AE14" s="43">
        <f>IF(AQ14="7",BI14,0)</f>
        <v>0</v>
      </c>
      <c r="AF14" s="43">
        <f>IF(AQ14="2",BH14,0)</f>
        <v>0</v>
      </c>
      <c r="AG14" s="43">
        <f>IF(AQ14="2",BI14,0)</f>
        <v>0</v>
      </c>
      <c r="AH14" s="43">
        <f>IF(AQ14="0",BJ14,0)</f>
        <v>0</v>
      </c>
      <c r="AI14" s="12" t="s">
        <v>54</v>
      </c>
      <c r="AJ14" s="43">
        <f>IF(AN14=0,L14,0)</f>
        <v>0</v>
      </c>
      <c r="AK14" s="43">
        <f>IF(AN14=12,L14,0)</f>
        <v>0</v>
      </c>
      <c r="AL14" s="43">
        <f>IF(AN14=21,L14,0)</f>
        <v>0</v>
      </c>
      <c r="AN14" s="43">
        <v>21</v>
      </c>
      <c r="AO14" s="43">
        <f>H14*0</f>
        <v>0</v>
      </c>
      <c r="AP14" s="43">
        <f>H14*(1-0)</f>
        <v>0</v>
      </c>
      <c r="AQ14" s="44" t="s">
        <v>58</v>
      </c>
      <c r="AV14" s="43">
        <f>AW14+AX14</f>
        <v>0</v>
      </c>
      <c r="AW14" s="43">
        <f>G14*AO14</f>
        <v>0</v>
      </c>
      <c r="AX14" s="43">
        <f>G14*AP14</f>
        <v>0</v>
      </c>
      <c r="AY14" s="44" t="s">
        <v>64</v>
      </c>
      <c r="AZ14" s="44" t="s">
        <v>65</v>
      </c>
      <c r="BA14" s="12" t="s">
        <v>66</v>
      </c>
      <c r="BC14" s="43">
        <f>AW14+AX14</f>
        <v>0</v>
      </c>
      <c r="BD14" s="43">
        <f>H14/(100-BE14)*100</f>
        <v>0</v>
      </c>
      <c r="BE14" s="43">
        <v>0</v>
      </c>
      <c r="BF14" s="43">
        <f>O14</f>
        <v>76.95</v>
      </c>
      <c r="BH14" s="43">
        <f>G14*AO14</f>
        <v>0</v>
      </c>
      <c r="BI14" s="43">
        <f>G14*AP14</f>
        <v>0</v>
      </c>
      <c r="BJ14" s="43">
        <f>G14*H14</f>
        <v>0</v>
      </c>
      <c r="BK14" s="43"/>
      <c r="BL14" s="43">
        <v>11</v>
      </c>
      <c r="BW14" s="43" t="str">
        <f>I14</f>
        <v>21</v>
      </c>
      <c r="BX14" s="4" t="s">
        <v>60</v>
      </c>
    </row>
    <row r="15" spans="1:76" ht="14.4" x14ac:dyDescent="0.3">
      <c r="A15" s="45" t="s">
        <v>67</v>
      </c>
      <c r="B15" s="46" t="s">
        <v>54</v>
      </c>
      <c r="C15" s="46" t="s">
        <v>68</v>
      </c>
      <c r="D15" s="194" t="s">
        <v>69</v>
      </c>
      <c r="E15" s="195"/>
      <c r="F15" s="46" t="s">
        <v>61</v>
      </c>
      <c r="G15" s="47">
        <v>285</v>
      </c>
      <c r="H15" s="48">
        <v>0</v>
      </c>
      <c r="I15" s="49" t="s">
        <v>62</v>
      </c>
      <c r="J15" s="47">
        <f>G15*AO15</f>
        <v>0</v>
      </c>
      <c r="K15" s="47">
        <f>G15*AP15</f>
        <v>0</v>
      </c>
      <c r="L15" s="47">
        <f>G15*H15</f>
        <v>0</v>
      </c>
      <c r="M15" s="47">
        <f>L15*(1+BW15/100)</f>
        <v>0</v>
      </c>
      <c r="N15" s="47">
        <v>0.125</v>
      </c>
      <c r="O15" s="47">
        <f>G15*N15</f>
        <v>35.625</v>
      </c>
      <c r="P15" s="50" t="s">
        <v>63</v>
      </c>
      <c r="Z15" s="43">
        <f>IF(AQ15="5",BJ15,0)</f>
        <v>0</v>
      </c>
      <c r="AB15" s="43">
        <f>IF(AQ15="1",BH15,0)</f>
        <v>0</v>
      </c>
      <c r="AC15" s="43">
        <f>IF(AQ15="1",BI15,0)</f>
        <v>0</v>
      </c>
      <c r="AD15" s="43">
        <f>IF(AQ15="7",BH15,0)</f>
        <v>0</v>
      </c>
      <c r="AE15" s="43">
        <f>IF(AQ15="7",BI15,0)</f>
        <v>0</v>
      </c>
      <c r="AF15" s="43">
        <f>IF(AQ15="2",BH15,0)</f>
        <v>0</v>
      </c>
      <c r="AG15" s="43">
        <f>IF(AQ15="2",BI15,0)</f>
        <v>0</v>
      </c>
      <c r="AH15" s="43">
        <f>IF(AQ15="0",BJ15,0)</f>
        <v>0</v>
      </c>
      <c r="AI15" s="12" t="s">
        <v>54</v>
      </c>
      <c r="AJ15" s="43">
        <f>IF(AN15=0,L15,0)</f>
        <v>0</v>
      </c>
      <c r="AK15" s="43">
        <f>IF(AN15=12,L15,0)</f>
        <v>0</v>
      </c>
      <c r="AL15" s="43">
        <f>IF(AN15=21,L15,0)</f>
        <v>0</v>
      </c>
      <c r="AN15" s="43">
        <v>21</v>
      </c>
      <c r="AO15" s="43">
        <f>H15*0</f>
        <v>0</v>
      </c>
      <c r="AP15" s="43">
        <f>H15*(1-0)</f>
        <v>0</v>
      </c>
      <c r="AQ15" s="44" t="s">
        <v>58</v>
      </c>
      <c r="AV15" s="43">
        <f>AW15+AX15</f>
        <v>0</v>
      </c>
      <c r="AW15" s="43">
        <f>G15*AO15</f>
        <v>0</v>
      </c>
      <c r="AX15" s="43">
        <f>G15*AP15</f>
        <v>0</v>
      </c>
      <c r="AY15" s="44" t="s">
        <v>64</v>
      </c>
      <c r="AZ15" s="44" t="s">
        <v>65</v>
      </c>
      <c r="BA15" s="12" t="s">
        <v>66</v>
      </c>
      <c r="BC15" s="43">
        <f>AW15+AX15</f>
        <v>0</v>
      </c>
      <c r="BD15" s="43">
        <f>H15/(100-BE15)*100</f>
        <v>0</v>
      </c>
      <c r="BE15" s="43">
        <v>0</v>
      </c>
      <c r="BF15" s="43">
        <f>O15</f>
        <v>35.625</v>
      </c>
      <c r="BH15" s="43">
        <f>G15*AO15</f>
        <v>0</v>
      </c>
      <c r="BI15" s="43">
        <f>G15*AP15</f>
        <v>0</v>
      </c>
      <c r="BJ15" s="43">
        <f>G15*H15</f>
        <v>0</v>
      </c>
      <c r="BK15" s="43"/>
      <c r="BL15" s="43">
        <v>11</v>
      </c>
      <c r="BW15" s="43" t="str">
        <f>I15</f>
        <v>21</v>
      </c>
      <c r="BX15" s="4" t="s">
        <v>69</v>
      </c>
    </row>
    <row r="16" spans="1:76" ht="14.4" x14ac:dyDescent="0.3">
      <c r="A16" s="45" t="s">
        <v>70</v>
      </c>
      <c r="B16" s="46" t="s">
        <v>54</v>
      </c>
      <c r="C16" s="46" t="s">
        <v>71</v>
      </c>
      <c r="D16" s="194" t="s">
        <v>72</v>
      </c>
      <c r="E16" s="195"/>
      <c r="F16" s="46" t="s">
        <v>73</v>
      </c>
      <c r="G16" s="47">
        <v>460</v>
      </c>
      <c r="H16" s="48">
        <v>0</v>
      </c>
      <c r="I16" s="49" t="s">
        <v>62</v>
      </c>
      <c r="J16" s="47">
        <f>G16*AO16</f>
        <v>0</v>
      </c>
      <c r="K16" s="47">
        <f>G16*AP16</f>
        <v>0</v>
      </c>
      <c r="L16" s="47">
        <f>G16*H16</f>
        <v>0</v>
      </c>
      <c r="M16" s="47">
        <f>L16*(1+BW16/100)</f>
        <v>0</v>
      </c>
      <c r="N16" s="47">
        <v>0.35799999999999998</v>
      </c>
      <c r="O16" s="47">
        <f>G16*N16</f>
        <v>164.68</v>
      </c>
      <c r="P16" s="50" t="s">
        <v>63</v>
      </c>
      <c r="Z16" s="43">
        <f>IF(AQ16="5",BJ16,0)</f>
        <v>0</v>
      </c>
      <c r="AB16" s="43">
        <f>IF(AQ16="1",BH16,0)</f>
        <v>0</v>
      </c>
      <c r="AC16" s="43">
        <f>IF(AQ16="1",BI16,0)</f>
        <v>0</v>
      </c>
      <c r="AD16" s="43">
        <f>IF(AQ16="7",BH16,0)</f>
        <v>0</v>
      </c>
      <c r="AE16" s="43">
        <f>IF(AQ16="7",BI16,0)</f>
        <v>0</v>
      </c>
      <c r="AF16" s="43">
        <f>IF(AQ16="2",BH16,0)</f>
        <v>0</v>
      </c>
      <c r="AG16" s="43">
        <f>IF(AQ16="2",BI16,0)</f>
        <v>0</v>
      </c>
      <c r="AH16" s="43">
        <f>IF(AQ16="0",BJ16,0)</f>
        <v>0</v>
      </c>
      <c r="AI16" s="12" t="s">
        <v>54</v>
      </c>
      <c r="AJ16" s="43">
        <f>IF(AN16=0,L16,0)</f>
        <v>0</v>
      </c>
      <c r="AK16" s="43">
        <f>IF(AN16=12,L16,0)</f>
        <v>0</v>
      </c>
      <c r="AL16" s="43">
        <f>IF(AN16=21,L16,0)</f>
        <v>0</v>
      </c>
      <c r="AN16" s="43">
        <v>21</v>
      </c>
      <c r="AO16" s="43">
        <f>H16*0</f>
        <v>0</v>
      </c>
      <c r="AP16" s="43">
        <f>H16*(1-0)</f>
        <v>0</v>
      </c>
      <c r="AQ16" s="44" t="s">
        <v>58</v>
      </c>
      <c r="AV16" s="43">
        <f>AW16+AX16</f>
        <v>0</v>
      </c>
      <c r="AW16" s="43">
        <f>G16*AO16</f>
        <v>0</v>
      </c>
      <c r="AX16" s="43">
        <f>G16*AP16</f>
        <v>0</v>
      </c>
      <c r="AY16" s="44" t="s">
        <v>64</v>
      </c>
      <c r="AZ16" s="44" t="s">
        <v>65</v>
      </c>
      <c r="BA16" s="12" t="s">
        <v>66</v>
      </c>
      <c r="BC16" s="43">
        <f>AW16+AX16</f>
        <v>0</v>
      </c>
      <c r="BD16" s="43">
        <f>H16/(100-BE16)*100</f>
        <v>0</v>
      </c>
      <c r="BE16" s="43">
        <v>0</v>
      </c>
      <c r="BF16" s="43">
        <f>O16</f>
        <v>164.68</v>
      </c>
      <c r="BH16" s="43">
        <f>G16*AO16</f>
        <v>0</v>
      </c>
      <c r="BI16" s="43">
        <f>G16*AP16</f>
        <v>0</v>
      </c>
      <c r="BJ16" s="43">
        <f>G16*H16</f>
        <v>0</v>
      </c>
      <c r="BK16" s="43"/>
      <c r="BL16" s="43">
        <v>11</v>
      </c>
      <c r="BW16" s="43" t="str">
        <f>I16</f>
        <v>21</v>
      </c>
      <c r="BX16" s="4" t="s">
        <v>72</v>
      </c>
    </row>
    <row r="17" spans="1:76" ht="13.5" customHeight="1" x14ac:dyDescent="0.3">
      <c r="A17" s="51"/>
      <c r="D17" s="196" t="s">
        <v>74</v>
      </c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8"/>
    </row>
    <row r="18" spans="1:76" ht="14.4" x14ac:dyDescent="0.3">
      <c r="A18" s="37" t="s">
        <v>75</v>
      </c>
      <c r="B18" s="38" t="s">
        <v>54</v>
      </c>
      <c r="C18" s="38" t="s">
        <v>76</v>
      </c>
      <c r="D18" s="199" t="s">
        <v>77</v>
      </c>
      <c r="E18" s="200"/>
      <c r="F18" s="38" t="s">
        <v>73</v>
      </c>
      <c r="G18" s="39">
        <v>130</v>
      </c>
      <c r="H18" s="40">
        <v>0</v>
      </c>
      <c r="I18" s="41" t="s">
        <v>62</v>
      </c>
      <c r="J18" s="39">
        <f>G18*AO18</f>
        <v>0</v>
      </c>
      <c r="K18" s="39">
        <f>G18*AP18</f>
        <v>0</v>
      </c>
      <c r="L18" s="39">
        <f>G18*H18</f>
        <v>0</v>
      </c>
      <c r="M18" s="39">
        <f>L18*(1+BW18/100)</f>
        <v>0</v>
      </c>
      <c r="N18" s="39">
        <v>0.36</v>
      </c>
      <c r="O18" s="39">
        <f>G18*N18</f>
        <v>46.8</v>
      </c>
      <c r="P18" s="42" t="s">
        <v>63</v>
      </c>
      <c r="Z18" s="43">
        <f>IF(AQ18="5",BJ18,0)</f>
        <v>0</v>
      </c>
      <c r="AB18" s="43">
        <f>IF(AQ18="1",BH18,0)</f>
        <v>0</v>
      </c>
      <c r="AC18" s="43">
        <f>IF(AQ18="1",BI18,0)</f>
        <v>0</v>
      </c>
      <c r="AD18" s="43">
        <f>IF(AQ18="7",BH18,0)</f>
        <v>0</v>
      </c>
      <c r="AE18" s="43">
        <f>IF(AQ18="7",BI18,0)</f>
        <v>0</v>
      </c>
      <c r="AF18" s="43">
        <f>IF(AQ18="2",BH18,0)</f>
        <v>0</v>
      </c>
      <c r="AG18" s="43">
        <f>IF(AQ18="2",BI18,0)</f>
        <v>0</v>
      </c>
      <c r="AH18" s="43">
        <f>IF(AQ18="0",BJ18,0)</f>
        <v>0</v>
      </c>
      <c r="AI18" s="12" t="s">
        <v>54</v>
      </c>
      <c r="AJ18" s="43">
        <f>IF(AN18=0,L18,0)</f>
        <v>0</v>
      </c>
      <c r="AK18" s="43">
        <f>IF(AN18=12,L18,0)</f>
        <v>0</v>
      </c>
      <c r="AL18" s="43">
        <f>IF(AN18=21,L18,0)</f>
        <v>0</v>
      </c>
      <c r="AN18" s="43">
        <v>21</v>
      </c>
      <c r="AO18" s="43">
        <f>H18*0</f>
        <v>0</v>
      </c>
      <c r="AP18" s="43">
        <f>H18*(1-0)</f>
        <v>0</v>
      </c>
      <c r="AQ18" s="44" t="s">
        <v>58</v>
      </c>
      <c r="AV18" s="43">
        <f>AW18+AX18</f>
        <v>0</v>
      </c>
      <c r="AW18" s="43">
        <f>G18*AO18</f>
        <v>0</v>
      </c>
      <c r="AX18" s="43">
        <f>G18*AP18</f>
        <v>0</v>
      </c>
      <c r="AY18" s="44" t="s">
        <v>64</v>
      </c>
      <c r="AZ18" s="44" t="s">
        <v>65</v>
      </c>
      <c r="BA18" s="12" t="s">
        <v>66</v>
      </c>
      <c r="BC18" s="43">
        <f>AW18+AX18</f>
        <v>0</v>
      </c>
      <c r="BD18" s="43">
        <f>H18/(100-BE18)*100</f>
        <v>0</v>
      </c>
      <c r="BE18" s="43">
        <v>0</v>
      </c>
      <c r="BF18" s="43">
        <f>O18</f>
        <v>46.8</v>
      </c>
      <c r="BH18" s="43">
        <f>G18*AO18</f>
        <v>0</v>
      </c>
      <c r="BI18" s="43">
        <f>G18*AP18</f>
        <v>0</v>
      </c>
      <c r="BJ18" s="43">
        <f>G18*H18</f>
        <v>0</v>
      </c>
      <c r="BK18" s="43"/>
      <c r="BL18" s="43">
        <v>11</v>
      </c>
      <c r="BW18" s="43" t="str">
        <f>I18</f>
        <v>21</v>
      </c>
      <c r="BX18" s="4" t="s">
        <v>77</v>
      </c>
    </row>
    <row r="19" spans="1:76" ht="14.4" x14ac:dyDescent="0.3">
      <c r="A19" s="45" t="s">
        <v>78</v>
      </c>
      <c r="B19" s="46" t="s">
        <v>54</v>
      </c>
      <c r="C19" s="46" t="s">
        <v>79</v>
      </c>
      <c r="D19" s="194" t="s">
        <v>80</v>
      </c>
      <c r="E19" s="195"/>
      <c r="F19" s="46" t="s">
        <v>73</v>
      </c>
      <c r="G19" s="47">
        <v>71.25</v>
      </c>
      <c r="H19" s="48">
        <v>0</v>
      </c>
      <c r="I19" s="49" t="s">
        <v>62</v>
      </c>
      <c r="J19" s="47">
        <f>G19*AO19</f>
        <v>0</v>
      </c>
      <c r="K19" s="47">
        <f>G19*AP19</f>
        <v>0</v>
      </c>
      <c r="L19" s="47">
        <f>G19*H19</f>
        <v>0</v>
      </c>
      <c r="M19" s="47">
        <f>L19*(1+BW19/100)</f>
        <v>0</v>
      </c>
      <c r="N19" s="47">
        <v>0.13800000000000001</v>
      </c>
      <c r="O19" s="47">
        <f>G19*N19</f>
        <v>9.8325000000000014</v>
      </c>
      <c r="P19" s="50" t="s">
        <v>63</v>
      </c>
      <c r="Z19" s="43">
        <f>IF(AQ19="5",BJ19,0)</f>
        <v>0</v>
      </c>
      <c r="AB19" s="43">
        <f>IF(AQ19="1",BH19,0)</f>
        <v>0</v>
      </c>
      <c r="AC19" s="43">
        <f>IF(AQ19="1",BI19,0)</f>
        <v>0</v>
      </c>
      <c r="AD19" s="43">
        <f>IF(AQ19="7",BH19,0)</f>
        <v>0</v>
      </c>
      <c r="AE19" s="43">
        <f>IF(AQ19="7",BI19,0)</f>
        <v>0</v>
      </c>
      <c r="AF19" s="43">
        <f>IF(AQ19="2",BH19,0)</f>
        <v>0</v>
      </c>
      <c r="AG19" s="43">
        <f>IF(AQ19="2",BI19,0)</f>
        <v>0</v>
      </c>
      <c r="AH19" s="43">
        <f>IF(AQ19="0",BJ19,0)</f>
        <v>0</v>
      </c>
      <c r="AI19" s="12" t="s">
        <v>54</v>
      </c>
      <c r="AJ19" s="43">
        <f>IF(AN19=0,L19,0)</f>
        <v>0</v>
      </c>
      <c r="AK19" s="43">
        <f>IF(AN19=12,L19,0)</f>
        <v>0</v>
      </c>
      <c r="AL19" s="43">
        <f>IF(AN19=21,L19,0)</f>
        <v>0</v>
      </c>
      <c r="AN19" s="43">
        <v>21</v>
      </c>
      <c r="AO19" s="43">
        <f>H19*0</f>
        <v>0</v>
      </c>
      <c r="AP19" s="43">
        <f>H19*(1-0)</f>
        <v>0</v>
      </c>
      <c r="AQ19" s="44" t="s">
        <v>58</v>
      </c>
      <c r="AV19" s="43">
        <f>AW19+AX19</f>
        <v>0</v>
      </c>
      <c r="AW19" s="43">
        <f>G19*AO19</f>
        <v>0</v>
      </c>
      <c r="AX19" s="43">
        <f>G19*AP19</f>
        <v>0</v>
      </c>
      <c r="AY19" s="44" t="s">
        <v>64</v>
      </c>
      <c r="AZ19" s="44" t="s">
        <v>65</v>
      </c>
      <c r="BA19" s="12" t="s">
        <v>66</v>
      </c>
      <c r="BC19" s="43">
        <f>AW19+AX19</f>
        <v>0</v>
      </c>
      <c r="BD19" s="43">
        <f>H19/(100-BE19)*100</f>
        <v>0</v>
      </c>
      <c r="BE19" s="43">
        <v>0</v>
      </c>
      <c r="BF19" s="43">
        <f>O19</f>
        <v>9.8325000000000014</v>
      </c>
      <c r="BH19" s="43">
        <f>G19*AO19</f>
        <v>0</v>
      </c>
      <c r="BI19" s="43">
        <f>G19*AP19</f>
        <v>0</v>
      </c>
      <c r="BJ19" s="43">
        <f>G19*H19</f>
        <v>0</v>
      </c>
      <c r="BK19" s="43"/>
      <c r="BL19" s="43">
        <v>11</v>
      </c>
      <c r="BW19" s="43" t="str">
        <f>I19</f>
        <v>21</v>
      </c>
      <c r="BX19" s="4" t="s">
        <v>80</v>
      </c>
    </row>
    <row r="20" spans="1:76" ht="14.4" x14ac:dyDescent="0.3">
      <c r="A20" s="45" t="s">
        <v>81</v>
      </c>
      <c r="B20" s="46" t="s">
        <v>54</v>
      </c>
      <c r="C20" s="46" t="s">
        <v>82</v>
      </c>
      <c r="D20" s="194" t="s">
        <v>83</v>
      </c>
      <c r="E20" s="195"/>
      <c r="F20" s="46" t="s">
        <v>73</v>
      </c>
      <c r="G20" s="47">
        <v>144</v>
      </c>
      <c r="H20" s="48">
        <v>0</v>
      </c>
      <c r="I20" s="49" t="s">
        <v>62</v>
      </c>
      <c r="J20" s="47">
        <f>G20*AO20</f>
        <v>0</v>
      </c>
      <c r="K20" s="47">
        <f>G20*AP20</f>
        <v>0</v>
      </c>
      <c r="L20" s="47">
        <f>G20*H20</f>
        <v>0</v>
      </c>
      <c r="M20" s="47">
        <f>L20*(1+BW20/100)</f>
        <v>0</v>
      </c>
      <c r="N20" s="47">
        <v>0.11</v>
      </c>
      <c r="O20" s="47">
        <f>G20*N20</f>
        <v>15.84</v>
      </c>
      <c r="P20" s="50" t="s">
        <v>63</v>
      </c>
      <c r="Z20" s="43">
        <f>IF(AQ20="5",BJ20,0)</f>
        <v>0</v>
      </c>
      <c r="AB20" s="43">
        <f>IF(AQ20="1",BH20,0)</f>
        <v>0</v>
      </c>
      <c r="AC20" s="43">
        <f>IF(AQ20="1",BI20,0)</f>
        <v>0</v>
      </c>
      <c r="AD20" s="43">
        <f>IF(AQ20="7",BH20,0)</f>
        <v>0</v>
      </c>
      <c r="AE20" s="43">
        <f>IF(AQ20="7",BI20,0)</f>
        <v>0</v>
      </c>
      <c r="AF20" s="43">
        <f>IF(AQ20="2",BH20,0)</f>
        <v>0</v>
      </c>
      <c r="AG20" s="43">
        <f>IF(AQ20="2",BI20,0)</f>
        <v>0</v>
      </c>
      <c r="AH20" s="43">
        <f>IF(AQ20="0",BJ20,0)</f>
        <v>0</v>
      </c>
      <c r="AI20" s="12" t="s">
        <v>54</v>
      </c>
      <c r="AJ20" s="43">
        <f>IF(AN20=0,L20,0)</f>
        <v>0</v>
      </c>
      <c r="AK20" s="43">
        <f>IF(AN20=12,L20,0)</f>
        <v>0</v>
      </c>
      <c r="AL20" s="43">
        <f>IF(AN20=21,L20,0)</f>
        <v>0</v>
      </c>
      <c r="AN20" s="43">
        <v>21</v>
      </c>
      <c r="AO20" s="43">
        <f>H20*0</f>
        <v>0</v>
      </c>
      <c r="AP20" s="43">
        <f>H20*(1-0)</f>
        <v>0</v>
      </c>
      <c r="AQ20" s="44" t="s">
        <v>58</v>
      </c>
      <c r="AV20" s="43">
        <f>AW20+AX20</f>
        <v>0</v>
      </c>
      <c r="AW20" s="43">
        <f>G20*AO20</f>
        <v>0</v>
      </c>
      <c r="AX20" s="43">
        <f>G20*AP20</f>
        <v>0</v>
      </c>
      <c r="AY20" s="44" t="s">
        <v>64</v>
      </c>
      <c r="AZ20" s="44" t="s">
        <v>65</v>
      </c>
      <c r="BA20" s="12" t="s">
        <v>66</v>
      </c>
      <c r="BC20" s="43">
        <f>AW20+AX20</f>
        <v>0</v>
      </c>
      <c r="BD20" s="43">
        <f>H20/(100-BE20)*100</f>
        <v>0</v>
      </c>
      <c r="BE20" s="43">
        <v>0</v>
      </c>
      <c r="BF20" s="43">
        <f>O20</f>
        <v>15.84</v>
      </c>
      <c r="BH20" s="43">
        <f>G20*AO20</f>
        <v>0</v>
      </c>
      <c r="BI20" s="43">
        <f>G20*AP20</f>
        <v>0</v>
      </c>
      <c r="BJ20" s="43">
        <f>G20*H20</f>
        <v>0</v>
      </c>
      <c r="BK20" s="43"/>
      <c r="BL20" s="43">
        <v>11</v>
      </c>
      <c r="BW20" s="43" t="str">
        <f>I20</f>
        <v>21</v>
      </c>
      <c r="BX20" s="4" t="s">
        <v>83</v>
      </c>
    </row>
    <row r="21" spans="1:76" ht="14.4" x14ac:dyDescent="0.3">
      <c r="A21" s="45" t="s">
        <v>84</v>
      </c>
      <c r="B21" s="46" t="s">
        <v>54</v>
      </c>
      <c r="C21" s="46" t="s">
        <v>85</v>
      </c>
      <c r="D21" s="194" t="s">
        <v>86</v>
      </c>
      <c r="E21" s="195"/>
      <c r="F21" s="46" t="s">
        <v>87</v>
      </c>
      <c r="G21" s="47">
        <v>15.84</v>
      </c>
      <c r="H21" s="48">
        <v>0</v>
      </c>
      <c r="I21" s="49" t="s">
        <v>62</v>
      </c>
      <c r="J21" s="47">
        <f>G21*AO21</f>
        <v>0</v>
      </c>
      <c r="K21" s="47">
        <f>G21*AP21</f>
        <v>0</v>
      </c>
      <c r="L21" s="47">
        <f>G21*H21</f>
        <v>0</v>
      </c>
      <c r="M21" s="47">
        <f>L21*(1+BW21/100)</f>
        <v>0</v>
      </c>
      <c r="N21" s="47">
        <v>0</v>
      </c>
      <c r="O21" s="47">
        <f>G21*N21</f>
        <v>0</v>
      </c>
      <c r="P21" s="50" t="s">
        <v>63</v>
      </c>
      <c r="Z21" s="43">
        <f>IF(AQ21="5",BJ21,0)</f>
        <v>0</v>
      </c>
      <c r="AB21" s="43">
        <f>IF(AQ21="1",BH21,0)</f>
        <v>0</v>
      </c>
      <c r="AC21" s="43">
        <f>IF(AQ21="1",BI21,0)</f>
        <v>0</v>
      </c>
      <c r="AD21" s="43">
        <f>IF(AQ21="7",BH21,0)</f>
        <v>0</v>
      </c>
      <c r="AE21" s="43">
        <f>IF(AQ21="7",BI21,0)</f>
        <v>0</v>
      </c>
      <c r="AF21" s="43">
        <f>IF(AQ21="2",BH21,0)</f>
        <v>0</v>
      </c>
      <c r="AG21" s="43">
        <f>IF(AQ21="2",BI21,0)</f>
        <v>0</v>
      </c>
      <c r="AH21" s="43">
        <f>IF(AQ21="0",BJ21,0)</f>
        <v>0</v>
      </c>
      <c r="AI21" s="12" t="s">
        <v>54</v>
      </c>
      <c r="AJ21" s="43">
        <f>IF(AN21=0,L21,0)</f>
        <v>0</v>
      </c>
      <c r="AK21" s="43">
        <f>IF(AN21=12,L21,0)</f>
        <v>0</v>
      </c>
      <c r="AL21" s="43">
        <f>IF(AN21=21,L21,0)</f>
        <v>0</v>
      </c>
      <c r="AN21" s="43">
        <v>21</v>
      </c>
      <c r="AO21" s="43">
        <f>H21*0</f>
        <v>0</v>
      </c>
      <c r="AP21" s="43">
        <f>H21*(1-0)</f>
        <v>0</v>
      </c>
      <c r="AQ21" s="44" t="s">
        <v>78</v>
      </c>
      <c r="AV21" s="43">
        <f>AW21+AX21</f>
        <v>0</v>
      </c>
      <c r="AW21" s="43">
        <f>G21*AO21</f>
        <v>0</v>
      </c>
      <c r="AX21" s="43">
        <f>G21*AP21</f>
        <v>0</v>
      </c>
      <c r="AY21" s="44" t="s">
        <v>64</v>
      </c>
      <c r="AZ21" s="44" t="s">
        <v>65</v>
      </c>
      <c r="BA21" s="12" t="s">
        <v>66</v>
      </c>
      <c r="BC21" s="43">
        <f>AW21+AX21</f>
        <v>0</v>
      </c>
      <c r="BD21" s="43">
        <f>H21/(100-BE21)*100</f>
        <v>0</v>
      </c>
      <c r="BE21" s="43">
        <v>0</v>
      </c>
      <c r="BF21" s="43">
        <f>O21</f>
        <v>0</v>
      </c>
      <c r="BH21" s="43">
        <f>G21*AO21</f>
        <v>0</v>
      </c>
      <c r="BI21" s="43">
        <f>G21*AP21</f>
        <v>0</v>
      </c>
      <c r="BJ21" s="43">
        <f>G21*H21</f>
        <v>0</v>
      </c>
      <c r="BK21" s="43"/>
      <c r="BL21" s="43">
        <v>11</v>
      </c>
      <c r="BW21" s="43" t="str">
        <f>I21</f>
        <v>21</v>
      </c>
      <c r="BX21" s="4" t="s">
        <v>86</v>
      </c>
    </row>
    <row r="22" spans="1:76" ht="14.4" x14ac:dyDescent="0.3">
      <c r="A22" s="45" t="s">
        <v>88</v>
      </c>
      <c r="B22" s="46" t="s">
        <v>54</v>
      </c>
      <c r="C22" s="46" t="s">
        <v>89</v>
      </c>
      <c r="D22" s="194" t="s">
        <v>90</v>
      </c>
      <c r="E22" s="195"/>
      <c r="F22" s="46" t="s">
        <v>91</v>
      </c>
      <c r="G22" s="47">
        <v>45.6</v>
      </c>
      <c r="H22" s="48">
        <v>0</v>
      </c>
      <c r="I22" s="49" t="s">
        <v>62</v>
      </c>
      <c r="J22" s="47">
        <f>G22*AO22</f>
        <v>0</v>
      </c>
      <c r="K22" s="47">
        <f>G22*AP22</f>
        <v>0</v>
      </c>
      <c r="L22" s="47">
        <f>G22*H22</f>
        <v>0</v>
      </c>
      <c r="M22" s="47">
        <f>L22*(1+BW22/100)</f>
        <v>0</v>
      </c>
      <c r="N22" s="47">
        <v>2.5</v>
      </c>
      <c r="O22" s="47">
        <f>G22*N22</f>
        <v>114</v>
      </c>
      <c r="P22" s="50" t="s">
        <v>63</v>
      </c>
      <c r="Z22" s="43">
        <f>IF(AQ22="5",BJ22,0)</f>
        <v>0</v>
      </c>
      <c r="AB22" s="43">
        <f>IF(AQ22="1",BH22,0)</f>
        <v>0</v>
      </c>
      <c r="AC22" s="43">
        <f>IF(AQ22="1",BI22,0)</f>
        <v>0</v>
      </c>
      <c r="AD22" s="43">
        <f>IF(AQ22="7",BH22,0)</f>
        <v>0</v>
      </c>
      <c r="AE22" s="43">
        <f>IF(AQ22="7",BI22,0)</f>
        <v>0</v>
      </c>
      <c r="AF22" s="43">
        <f>IF(AQ22="2",BH22,0)</f>
        <v>0</v>
      </c>
      <c r="AG22" s="43">
        <f>IF(AQ22="2",BI22,0)</f>
        <v>0</v>
      </c>
      <c r="AH22" s="43">
        <f>IF(AQ22="0",BJ22,0)</f>
        <v>0</v>
      </c>
      <c r="AI22" s="12" t="s">
        <v>54</v>
      </c>
      <c r="AJ22" s="43">
        <f>IF(AN22=0,L22,0)</f>
        <v>0</v>
      </c>
      <c r="AK22" s="43">
        <f>IF(AN22=12,L22,0)</f>
        <v>0</v>
      </c>
      <c r="AL22" s="43">
        <f>IF(AN22=21,L22,0)</f>
        <v>0</v>
      </c>
      <c r="AN22" s="43">
        <v>21</v>
      </c>
      <c r="AO22" s="43">
        <f>H22*0</f>
        <v>0</v>
      </c>
      <c r="AP22" s="43">
        <f>H22*(1-0)</f>
        <v>0</v>
      </c>
      <c r="AQ22" s="44" t="s">
        <v>58</v>
      </c>
      <c r="AV22" s="43">
        <f>AW22+AX22</f>
        <v>0</v>
      </c>
      <c r="AW22" s="43">
        <f>G22*AO22</f>
        <v>0</v>
      </c>
      <c r="AX22" s="43">
        <f>G22*AP22</f>
        <v>0</v>
      </c>
      <c r="AY22" s="44" t="s">
        <v>64</v>
      </c>
      <c r="AZ22" s="44" t="s">
        <v>65</v>
      </c>
      <c r="BA22" s="12" t="s">
        <v>66</v>
      </c>
      <c r="BC22" s="43">
        <f>AW22+AX22</f>
        <v>0</v>
      </c>
      <c r="BD22" s="43">
        <f>H22/(100-BE22)*100</f>
        <v>0</v>
      </c>
      <c r="BE22" s="43">
        <v>0</v>
      </c>
      <c r="BF22" s="43">
        <f>O22</f>
        <v>114</v>
      </c>
      <c r="BH22" s="43">
        <f>G22*AO22</f>
        <v>0</v>
      </c>
      <c r="BI22" s="43">
        <f>G22*AP22</f>
        <v>0</v>
      </c>
      <c r="BJ22" s="43">
        <f>G22*H22</f>
        <v>0</v>
      </c>
      <c r="BK22" s="43"/>
      <c r="BL22" s="43">
        <v>11</v>
      </c>
      <c r="BW22" s="43" t="str">
        <f>I22</f>
        <v>21</v>
      </c>
      <c r="BX22" s="4" t="s">
        <v>90</v>
      </c>
    </row>
    <row r="23" spans="1:76" ht="13.5" customHeight="1" x14ac:dyDescent="0.3">
      <c r="A23" s="51"/>
      <c r="D23" s="196" t="s">
        <v>92</v>
      </c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8"/>
    </row>
    <row r="24" spans="1:76" ht="14.4" x14ac:dyDescent="0.3">
      <c r="A24" s="37" t="s">
        <v>93</v>
      </c>
      <c r="B24" s="38" t="s">
        <v>54</v>
      </c>
      <c r="C24" s="38" t="s">
        <v>94</v>
      </c>
      <c r="D24" s="199" t="s">
        <v>95</v>
      </c>
      <c r="E24" s="200"/>
      <c r="F24" s="38" t="s">
        <v>87</v>
      </c>
      <c r="G24" s="39">
        <v>463.72750000000002</v>
      </c>
      <c r="H24" s="40">
        <v>0</v>
      </c>
      <c r="I24" s="41" t="s">
        <v>62</v>
      </c>
      <c r="J24" s="39">
        <f>G24*AO24</f>
        <v>0</v>
      </c>
      <c r="K24" s="39">
        <f>G24*AP24</f>
        <v>0</v>
      </c>
      <c r="L24" s="39">
        <f>G24*H24</f>
        <v>0</v>
      </c>
      <c r="M24" s="39">
        <f>L24*(1+BW24/100)</f>
        <v>0</v>
      </c>
      <c r="N24" s="39">
        <v>0</v>
      </c>
      <c r="O24" s="39">
        <f>G24*N24</f>
        <v>0</v>
      </c>
      <c r="P24" s="42" t="s">
        <v>63</v>
      </c>
      <c r="Z24" s="43">
        <f>IF(AQ24="5",BJ24,0)</f>
        <v>0</v>
      </c>
      <c r="AB24" s="43">
        <f>IF(AQ24="1",BH24,0)</f>
        <v>0</v>
      </c>
      <c r="AC24" s="43">
        <f>IF(AQ24="1",BI24,0)</f>
        <v>0</v>
      </c>
      <c r="AD24" s="43">
        <f>IF(AQ24="7",BH24,0)</f>
        <v>0</v>
      </c>
      <c r="AE24" s="43">
        <f>IF(AQ24="7",BI24,0)</f>
        <v>0</v>
      </c>
      <c r="AF24" s="43">
        <f>IF(AQ24="2",BH24,0)</f>
        <v>0</v>
      </c>
      <c r="AG24" s="43">
        <f>IF(AQ24="2",BI24,0)</f>
        <v>0</v>
      </c>
      <c r="AH24" s="43">
        <f>IF(AQ24="0",BJ24,0)</f>
        <v>0</v>
      </c>
      <c r="AI24" s="12" t="s">
        <v>54</v>
      </c>
      <c r="AJ24" s="43">
        <f>IF(AN24=0,L24,0)</f>
        <v>0</v>
      </c>
      <c r="AK24" s="43">
        <f>IF(AN24=12,L24,0)</f>
        <v>0</v>
      </c>
      <c r="AL24" s="43">
        <f>IF(AN24=21,L24,0)</f>
        <v>0</v>
      </c>
      <c r="AN24" s="43">
        <v>21</v>
      </c>
      <c r="AO24" s="43">
        <f>H24*0</f>
        <v>0</v>
      </c>
      <c r="AP24" s="43">
        <f>H24*(1-0)</f>
        <v>0</v>
      </c>
      <c r="AQ24" s="44" t="s">
        <v>78</v>
      </c>
      <c r="AV24" s="43">
        <f>AW24+AX24</f>
        <v>0</v>
      </c>
      <c r="AW24" s="43">
        <f>G24*AO24</f>
        <v>0</v>
      </c>
      <c r="AX24" s="43">
        <f>G24*AP24</f>
        <v>0</v>
      </c>
      <c r="AY24" s="44" t="s">
        <v>64</v>
      </c>
      <c r="AZ24" s="44" t="s">
        <v>65</v>
      </c>
      <c r="BA24" s="12" t="s">
        <v>66</v>
      </c>
      <c r="BC24" s="43">
        <f>AW24+AX24</f>
        <v>0</v>
      </c>
      <c r="BD24" s="43">
        <f>H24/(100-BE24)*100</f>
        <v>0</v>
      </c>
      <c r="BE24" s="43">
        <v>0</v>
      </c>
      <c r="BF24" s="43">
        <f>O24</f>
        <v>0</v>
      </c>
      <c r="BH24" s="43">
        <f>G24*AO24</f>
        <v>0</v>
      </c>
      <c r="BI24" s="43">
        <f>G24*AP24</f>
        <v>0</v>
      </c>
      <c r="BJ24" s="43">
        <f>G24*H24</f>
        <v>0</v>
      </c>
      <c r="BK24" s="43"/>
      <c r="BL24" s="43">
        <v>11</v>
      </c>
      <c r="BW24" s="43" t="str">
        <f>I24</f>
        <v>21</v>
      </c>
      <c r="BX24" s="4" t="s">
        <v>95</v>
      </c>
    </row>
    <row r="25" spans="1:76" ht="14.4" x14ac:dyDescent="0.3">
      <c r="A25" s="45" t="s">
        <v>96</v>
      </c>
      <c r="B25" s="46" t="s">
        <v>54</v>
      </c>
      <c r="C25" s="46" t="s">
        <v>97</v>
      </c>
      <c r="D25" s="194" t="s">
        <v>98</v>
      </c>
      <c r="E25" s="195"/>
      <c r="F25" s="46" t="s">
        <v>87</v>
      </c>
      <c r="G25" s="47">
        <v>463.72750000000002</v>
      </c>
      <c r="H25" s="48">
        <v>0</v>
      </c>
      <c r="I25" s="49" t="s">
        <v>62</v>
      </c>
      <c r="J25" s="47">
        <f>G25*AO25</f>
        <v>0</v>
      </c>
      <c r="K25" s="47">
        <f>G25*AP25</f>
        <v>0</v>
      </c>
      <c r="L25" s="47">
        <f>G25*H25</f>
        <v>0</v>
      </c>
      <c r="M25" s="47">
        <f>L25*(1+BW25/100)</f>
        <v>0</v>
      </c>
      <c r="N25" s="47">
        <v>0</v>
      </c>
      <c r="O25" s="47">
        <f>G25*N25</f>
        <v>0</v>
      </c>
      <c r="P25" s="50" t="s">
        <v>63</v>
      </c>
      <c r="Z25" s="43">
        <f>IF(AQ25="5",BJ25,0)</f>
        <v>0</v>
      </c>
      <c r="AB25" s="43">
        <f>IF(AQ25="1",BH25,0)</f>
        <v>0</v>
      </c>
      <c r="AC25" s="43">
        <f>IF(AQ25="1",BI25,0)</f>
        <v>0</v>
      </c>
      <c r="AD25" s="43">
        <f>IF(AQ25="7",BH25,0)</f>
        <v>0</v>
      </c>
      <c r="AE25" s="43">
        <f>IF(AQ25="7",BI25,0)</f>
        <v>0</v>
      </c>
      <c r="AF25" s="43">
        <f>IF(AQ25="2",BH25,0)</f>
        <v>0</v>
      </c>
      <c r="AG25" s="43">
        <f>IF(AQ25="2",BI25,0)</f>
        <v>0</v>
      </c>
      <c r="AH25" s="43">
        <f>IF(AQ25="0",BJ25,0)</f>
        <v>0</v>
      </c>
      <c r="AI25" s="12" t="s">
        <v>54</v>
      </c>
      <c r="AJ25" s="43">
        <f>IF(AN25=0,L25,0)</f>
        <v>0</v>
      </c>
      <c r="AK25" s="43">
        <f>IF(AN25=12,L25,0)</f>
        <v>0</v>
      </c>
      <c r="AL25" s="43">
        <f>IF(AN25=21,L25,0)</f>
        <v>0</v>
      </c>
      <c r="AN25" s="43">
        <v>21</v>
      </c>
      <c r="AO25" s="43">
        <f>H25*0</f>
        <v>0</v>
      </c>
      <c r="AP25" s="43">
        <f>H25*(1-0)</f>
        <v>0</v>
      </c>
      <c r="AQ25" s="44" t="s">
        <v>78</v>
      </c>
      <c r="AV25" s="43">
        <f>AW25+AX25</f>
        <v>0</v>
      </c>
      <c r="AW25" s="43">
        <f>G25*AO25</f>
        <v>0</v>
      </c>
      <c r="AX25" s="43">
        <f>G25*AP25</f>
        <v>0</v>
      </c>
      <c r="AY25" s="44" t="s">
        <v>64</v>
      </c>
      <c r="AZ25" s="44" t="s">
        <v>65</v>
      </c>
      <c r="BA25" s="12" t="s">
        <v>66</v>
      </c>
      <c r="BC25" s="43">
        <f>AW25+AX25</f>
        <v>0</v>
      </c>
      <c r="BD25" s="43">
        <f>H25/(100-BE25)*100</f>
        <v>0</v>
      </c>
      <c r="BE25" s="43">
        <v>0</v>
      </c>
      <c r="BF25" s="43">
        <f>O25</f>
        <v>0</v>
      </c>
      <c r="BH25" s="43">
        <f>G25*AO25</f>
        <v>0</v>
      </c>
      <c r="BI25" s="43">
        <f>G25*AP25</f>
        <v>0</v>
      </c>
      <c r="BJ25" s="43">
        <f>G25*H25</f>
        <v>0</v>
      </c>
      <c r="BK25" s="43"/>
      <c r="BL25" s="43">
        <v>11</v>
      </c>
      <c r="BW25" s="43" t="str">
        <f>I25</f>
        <v>21</v>
      </c>
      <c r="BX25" s="4" t="s">
        <v>98</v>
      </c>
    </row>
    <row r="26" spans="1:76" ht="14.4" x14ac:dyDescent="0.3">
      <c r="A26" s="45" t="s">
        <v>56</v>
      </c>
      <c r="B26" s="46" t="s">
        <v>54</v>
      </c>
      <c r="C26" s="46" t="s">
        <v>99</v>
      </c>
      <c r="D26" s="194" t="s">
        <v>100</v>
      </c>
      <c r="E26" s="195"/>
      <c r="F26" s="46" t="s">
        <v>87</v>
      </c>
      <c r="G26" s="47">
        <v>463.72750000000002</v>
      </c>
      <c r="H26" s="48">
        <v>0</v>
      </c>
      <c r="I26" s="49" t="s">
        <v>62</v>
      </c>
      <c r="J26" s="47">
        <f>G26*AO26</f>
        <v>0</v>
      </c>
      <c r="K26" s="47">
        <f>G26*AP26</f>
        <v>0</v>
      </c>
      <c r="L26" s="47">
        <f>G26*H26</f>
        <v>0</v>
      </c>
      <c r="M26" s="47">
        <f>L26*(1+BW26/100)</f>
        <v>0</v>
      </c>
      <c r="N26" s="47">
        <v>0</v>
      </c>
      <c r="O26" s="47">
        <f>G26*N26</f>
        <v>0</v>
      </c>
      <c r="P26" s="50" t="s">
        <v>63</v>
      </c>
      <c r="Z26" s="43">
        <f>IF(AQ26="5",BJ26,0)</f>
        <v>0</v>
      </c>
      <c r="AB26" s="43">
        <f>IF(AQ26="1",BH26,0)</f>
        <v>0</v>
      </c>
      <c r="AC26" s="43">
        <f>IF(AQ26="1",BI26,0)</f>
        <v>0</v>
      </c>
      <c r="AD26" s="43">
        <f>IF(AQ26="7",BH26,0)</f>
        <v>0</v>
      </c>
      <c r="AE26" s="43">
        <f>IF(AQ26="7",BI26,0)</f>
        <v>0</v>
      </c>
      <c r="AF26" s="43">
        <f>IF(AQ26="2",BH26,0)</f>
        <v>0</v>
      </c>
      <c r="AG26" s="43">
        <f>IF(AQ26="2",BI26,0)</f>
        <v>0</v>
      </c>
      <c r="AH26" s="43">
        <f>IF(AQ26="0",BJ26,0)</f>
        <v>0</v>
      </c>
      <c r="AI26" s="12" t="s">
        <v>54</v>
      </c>
      <c r="AJ26" s="43">
        <f>IF(AN26=0,L26,0)</f>
        <v>0</v>
      </c>
      <c r="AK26" s="43">
        <f>IF(AN26=12,L26,0)</f>
        <v>0</v>
      </c>
      <c r="AL26" s="43">
        <f>IF(AN26=21,L26,0)</f>
        <v>0</v>
      </c>
      <c r="AN26" s="43">
        <v>21</v>
      </c>
      <c r="AO26" s="43">
        <f>H26*0</f>
        <v>0</v>
      </c>
      <c r="AP26" s="43">
        <f>H26*(1-0)</f>
        <v>0</v>
      </c>
      <c r="AQ26" s="44" t="s">
        <v>78</v>
      </c>
      <c r="AV26" s="43">
        <f>AW26+AX26</f>
        <v>0</v>
      </c>
      <c r="AW26" s="43">
        <f>G26*AO26</f>
        <v>0</v>
      </c>
      <c r="AX26" s="43">
        <f>G26*AP26</f>
        <v>0</v>
      </c>
      <c r="AY26" s="44" t="s">
        <v>64</v>
      </c>
      <c r="AZ26" s="44" t="s">
        <v>65</v>
      </c>
      <c r="BA26" s="12" t="s">
        <v>66</v>
      </c>
      <c r="BC26" s="43">
        <f>AW26+AX26</f>
        <v>0</v>
      </c>
      <c r="BD26" s="43">
        <f>H26/(100-BE26)*100</f>
        <v>0</v>
      </c>
      <c r="BE26" s="43">
        <v>0</v>
      </c>
      <c r="BF26" s="43">
        <f>O26</f>
        <v>0</v>
      </c>
      <c r="BH26" s="43">
        <f>G26*AO26</f>
        <v>0</v>
      </c>
      <c r="BI26" s="43">
        <f>G26*AP26</f>
        <v>0</v>
      </c>
      <c r="BJ26" s="43">
        <f>G26*H26</f>
        <v>0</v>
      </c>
      <c r="BK26" s="43"/>
      <c r="BL26" s="43">
        <v>11</v>
      </c>
      <c r="BW26" s="43" t="str">
        <f>I26</f>
        <v>21</v>
      </c>
      <c r="BX26" s="4" t="s">
        <v>100</v>
      </c>
    </row>
    <row r="27" spans="1:76" ht="14.4" x14ac:dyDescent="0.3">
      <c r="A27" s="45" t="s">
        <v>101</v>
      </c>
      <c r="B27" s="46" t="s">
        <v>54</v>
      </c>
      <c r="C27" s="46" t="s">
        <v>102</v>
      </c>
      <c r="D27" s="194" t="s">
        <v>103</v>
      </c>
      <c r="E27" s="195"/>
      <c r="F27" s="46" t="s">
        <v>87</v>
      </c>
      <c r="G27" s="47">
        <v>447.88749999999999</v>
      </c>
      <c r="H27" s="48">
        <v>0</v>
      </c>
      <c r="I27" s="49" t="s">
        <v>62</v>
      </c>
      <c r="J27" s="47">
        <f>G27*AO27</f>
        <v>0</v>
      </c>
      <c r="K27" s="47">
        <f>G27*AP27</f>
        <v>0</v>
      </c>
      <c r="L27" s="47">
        <f>G27*H27</f>
        <v>0</v>
      </c>
      <c r="M27" s="47">
        <f>L27*(1+BW27/100)</f>
        <v>0</v>
      </c>
      <c r="N27" s="47">
        <v>0</v>
      </c>
      <c r="O27" s="47">
        <f>G27*N27</f>
        <v>0</v>
      </c>
      <c r="P27" s="50" t="s">
        <v>63</v>
      </c>
      <c r="Z27" s="43">
        <f>IF(AQ27="5",BJ27,0)</f>
        <v>0</v>
      </c>
      <c r="AB27" s="43">
        <f>IF(AQ27="1",BH27,0)</f>
        <v>0</v>
      </c>
      <c r="AC27" s="43">
        <f>IF(AQ27="1",BI27,0)</f>
        <v>0</v>
      </c>
      <c r="AD27" s="43">
        <f>IF(AQ27="7",BH27,0)</f>
        <v>0</v>
      </c>
      <c r="AE27" s="43">
        <f>IF(AQ27="7",BI27,0)</f>
        <v>0</v>
      </c>
      <c r="AF27" s="43">
        <f>IF(AQ27="2",BH27,0)</f>
        <v>0</v>
      </c>
      <c r="AG27" s="43">
        <f>IF(AQ27="2",BI27,0)</f>
        <v>0</v>
      </c>
      <c r="AH27" s="43">
        <f>IF(AQ27="0",BJ27,0)</f>
        <v>0</v>
      </c>
      <c r="AI27" s="12" t="s">
        <v>54</v>
      </c>
      <c r="AJ27" s="43">
        <f>IF(AN27=0,L27,0)</f>
        <v>0</v>
      </c>
      <c r="AK27" s="43">
        <f>IF(AN27=12,L27,0)</f>
        <v>0</v>
      </c>
      <c r="AL27" s="43">
        <f>IF(AN27=21,L27,0)</f>
        <v>0</v>
      </c>
      <c r="AN27" s="43">
        <v>21</v>
      </c>
      <c r="AO27" s="43">
        <f>H27*0</f>
        <v>0</v>
      </c>
      <c r="AP27" s="43">
        <f>H27*(1-0)</f>
        <v>0</v>
      </c>
      <c r="AQ27" s="44" t="s">
        <v>78</v>
      </c>
      <c r="AV27" s="43">
        <f>AW27+AX27</f>
        <v>0</v>
      </c>
      <c r="AW27" s="43">
        <f>G27*AO27</f>
        <v>0</v>
      </c>
      <c r="AX27" s="43">
        <f>G27*AP27</f>
        <v>0</v>
      </c>
      <c r="AY27" s="44" t="s">
        <v>64</v>
      </c>
      <c r="AZ27" s="44" t="s">
        <v>65</v>
      </c>
      <c r="BA27" s="12" t="s">
        <v>66</v>
      </c>
      <c r="BC27" s="43">
        <f>AW27+AX27</f>
        <v>0</v>
      </c>
      <c r="BD27" s="43">
        <f>H27/(100-BE27)*100</f>
        <v>0</v>
      </c>
      <c r="BE27" s="43">
        <v>0</v>
      </c>
      <c r="BF27" s="43">
        <f>O27</f>
        <v>0</v>
      </c>
      <c r="BH27" s="43">
        <f>G27*AO27</f>
        <v>0</v>
      </c>
      <c r="BI27" s="43">
        <f>G27*AP27</f>
        <v>0</v>
      </c>
      <c r="BJ27" s="43">
        <f>G27*H27</f>
        <v>0</v>
      </c>
      <c r="BK27" s="43"/>
      <c r="BL27" s="43">
        <v>11</v>
      </c>
      <c r="BW27" s="43" t="str">
        <f>I27</f>
        <v>21</v>
      </c>
      <c r="BX27" s="4" t="s">
        <v>103</v>
      </c>
    </row>
    <row r="28" spans="1:76" ht="14.4" x14ac:dyDescent="0.3">
      <c r="A28" s="52" t="s">
        <v>53</v>
      </c>
      <c r="B28" s="53" t="s">
        <v>54</v>
      </c>
      <c r="C28" s="53" t="s">
        <v>101</v>
      </c>
      <c r="D28" s="201" t="s">
        <v>104</v>
      </c>
      <c r="E28" s="202"/>
      <c r="F28" s="54" t="s">
        <v>4</v>
      </c>
      <c r="G28" s="54" t="s">
        <v>4</v>
      </c>
      <c r="H28" s="55" t="s">
        <v>4</v>
      </c>
      <c r="I28" s="56" t="s">
        <v>4</v>
      </c>
      <c r="J28" s="57">
        <f>SUM(J29:J29)</f>
        <v>0</v>
      </c>
      <c r="K28" s="57">
        <f>SUM(K29:K29)</f>
        <v>0</v>
      </c>
      <c r="L28" s="57">
        <f>SUM(L29:L29)</f>
        <v>0</v>
      </c>
      <c r="M28" s="57">
        <f>SUM(M29:M29)</f>
        <v>0</v>
      </c>
      <c r="N28" s="58" t="s">
        <v>53</v>
      </c>
      <c r="O28" s="57">
        <f>SUM(O29:O29)</f>
        <v>0</v>
      </c>
      <c r="P28" s="59" t="s">
        <v>53</v>
      </c>
      <c r="AI28" s="12" t="s">
        <v>54</v>
      </c>
      <c r="AS28" s="1">
        <f>SUM(AJ29:AJ29)</f>
        <v>0</v>
      </c>
      <c r="AT28" s="1">
        <f>SUM(AK29:AK29)</f>
        <v>0</v>
      </c>
      <c r="AU28" s="1">
        <f>SUM(AL29:AL29)</f>
        <v>0</v>
      </c>
    </row>
    <row r="29" spans="1:76" ht="14.4" x14ac:dyDescent="0.3">
      <c r="A29" s="45" t="s">
        <v>105</v>
      </c>
      <c r="B29" s="46" t="s">
        <v>54</v>
      </c>
      <c r="C29" s="46" t="s">
        <v>106</v>
      </c>
      <c r="D29" s="194" t="s">
        <v>107</v>
      </c>
      <c r="E29" s="195"/>
      <c r="F29" s="46" t="s">
        <v>91</v>
      </c>
      <c r="G29" s="47">
        <v>64.400000000000006</v>
      </c>
      <c r="H29" s="48">
        <v>0</v>
      </c>
      <c r="I29" s="49" t="s">
        <v>62</v>
      </c>
      <c r="J29" s="47">
        <f>G29*AO29</f>
        <v>0</v>
      </c>
      <c r="K29" s="47">
        <f>G29*AP29</f>
        <v>0</v>
      </c>
      <c r="L29" s="47">
        <f>G29*H29</f>
        <v>0</v>
      </c>
      <c r="M29" s="47">
        <f>L29*(1+BW29/100)</f>
        <v>0</v>
      </c>
      <c r="N29" s="47">
        <v>0</v>
      </c>
      <c r="O29" s="47">
        <f>G29*N29</f>
        <v>0</v>
      </c>
      <c r="P29" s="50" t="s">
        <v>63</v>
      </c>
      <c r="Z29" s="43">
        <f>IF(AQ29="5",BJ29,0)</f>
        <v>0</v>
      </c>
      <c r="AB29" s="43">
        <f>IF(AQ29="1",BH29,0)</f>
        <v>0</v>
      </c>
      <c r="AC29" s="43">
        <f>IF(AQ29="1",BI29,0)</f>
        <v>0</v>
      </c>
      <c r="AD29" s="43">
        <f>IF(AQ29="7",BH29,0)</f>
        <v>0</v>
      </c>
      <c r="AE29" s="43">
        <f>IF(AQ29="7",BI29,0)</f>
        <v>0</v>
      </c>
      <c r="AF29" s="43">
        <f>IF(AQ29="2",BH29,0)</f>
        <v>0</v>
      </c>
      <c r="AG29" s="43">
        <f>IF(AQ29="2",BI29,0)</f>
        <v>0</v>
      </c>
      <c r="AH29" s="43">
        <f>IF(AQ29="0",BJ29,0)</f>
        <v>0</v>
      </c>
      <c r="AI29" s="12" t="s">
        <v>54</v>
      </c>
      <c r="AJ29" s="43">
        <f>IF(AN29=0,L29,0)</f>
        <v>0</v>
      </c>
      <c r="AK29" s="43">
        <f>IF(AN29=12,L29,0)</f>
        <v>0</v>
      </c>
      <c r="AL29" s="43">
        <f>IF(AN29=21,L29,0)</f>
        <v>0</v>
      </c>
      <c r="AN29" s="43">
        <v>21</v>
      </c>
      <c r="AO29" s="43">
        <f>H29*0</f>
        <v>0</v>
      </c>
      <c r="AP29" s="43">
        <f>H29*(1-0)</f>
        <v>0</v>
      </c>
      <c r="AQ29" s="44" t="s">
        <v>58</v>
      </c>
      <c r="AV29" s="43">
        <f>AW29+AX29</f>
        <v>0</v>
      </c>
      <c r="AW29" s="43">
        <f>G29*AO29</f>
        <v>0</v>
      </c>
      <c r="AX29" s="43">
        <f>G29*AP29</f>
        <v>0</v>
      </c>
      <c r="AY29" s="44" t="s">
        <v>108</v>
      </c>
      <c r="AZ29" s="44" t="s">
        <v>65</v>
      </c>
      <c r="BA29" s="12" t="s">
        <v>66</v>
      </c>
      <c r="BC29" s="43">
        <f>AW29+AX29</f>
        <v>0</v>
      </c>
      <c r="BD29" s="43">
        <f>H29/(100-BE29)*100</f>
        <v>0</v>
      </c>
      <c r="BE29" s="43">
        <v>0</v>
      </c>
      <c r="BF29" s="43">
        <f>O29</f>
        <v>0</v>
      </c>
      <c r="BH29" s="43">
        <f>G29*AO29</f>
        <v>0</v>
      </c>
      <c r="BI29" s="43">
        <f>G29*AP29</f>
        <v>0</v>
      </c>
      <c r="BJ29" s="43">
        <f>G29*H29</f>
        <v>0</v>
      </c>
      <c r="BK29" s="43"/>
      <c r="BL29" s="43">
        <v>12</v>
      </c>
      <c r="BW29" s="43" t="str">
        <f>I29</f>
        <v>21</v>
      </c>
      <c r="BX29" s="4" t="s">
        <v>107</v>
      </c>
    </row>
    <row r="30" spans="1:76" ht="14.4" x14ac:dyDescent="0.3">
      <c r="A30" s="52" t="s">
        <v>53</v>
      </c>
      <c r="B30" s="53" t="s">
        <v>54</v>
      </c>
      <c r="C30" s="53" t="s">
        <v>105</v>
      </c>
      <c r="D30" s="201" t="s">
        <v>109</v>
      </c>
      <c r="E30" s="202"/>
      <c r="F30" s="54" t="s">
        <v>4</v>
      </c>
      <c r="G30" s="54" t="s">
        <v>4</v>
      </c>
      <c r="H30" s="55" t="s">
        <v>4</v>
      </c>
      <c r="I30" s="56" t="s">
        <v>4</v>
      </c>
      <c r="J30" s="57">
        <f>SUM(J31:J32)</f>
        <v>0</v>
      </c>
      <c r="K30" s="57">
        <f>SUM(K31:K32)</f>
        <v>0</v>
      </c>
      <c r="L30" s="57">
        <f>SUM(L31:L32)</f>
        <v>0</v>
      </c>
      <c r="M30" s="57">
        <f>SUM(M31:M32)</f>
        <v>0</v>
      </c>
      <c r="N30" s="58" t="s">
        <v>53</v>
      </c>
      <c r="O30" s="57">
        <f>SUM(O31:O32)</f>
        <v>0</v>
      </c>
      <c r="P30" s="59" t="s">
        <v>53</v>
      </c>
      <c r="AI30" s="12" t="s">
        <v>54</v>
      </c>
      <c r="AS30" s="1">
        <f>SUM(AJ31:AJ32)</f>
        <v>0</v>
      </c>
      <c r="AT30" s="1">
        <f>SUM(AK31:AK32)</f>
        <v>0</v>
      </c>
      <c r="AU30" s="1">
        <f>SUM(AL31:AL32)</f>
        <v>0</v>
      </c>
    </row>
    <row r="31" spans="1:76" ht="14.4" x14ac:dyDescent="0.3">
      <c r="A31" s="45" t="s">
        <v>110</v>
      </c>
      <c r="B31" s="46" t="s">
        <v>54</v>
      </c>
      <c r="C31" s="46" t="s">
        <v>111</v>
      </c>
      <c r="D31" s="194" t="s">
        <v>112</v>
      </c>
      <c r="E31" s="195"/>
      <c r="F31" s="46" t="s">
        <v>91</v>
      </c>
      <c r="G31" s="47">
        <v>32.200000000000003</v>
      </c>
      <c r="H31" s="48">
        <v>0</v>
      </c>
      <c r="I31" s="49" t="s">
        <v>62</v>
      </c>
      <c r="J31" s="47">
        <f>G31*AO31</f>
        <v>0</v>
      </c>
      <c r="K31" s="47">
        <f>G31*AP31</f>
        <v>0</v>
      </c>
      <c r="L31" s="47">
        <f>G31*H31</f>
        <v>0</v>
      </c>
      <c r="M31" s="47">
        <f>L31*(1+BW31/100)</f>
        <v>0</v>
      </c>
      <c r="N31" s="47">
        <v>0</v>
      </c>
      <c r="O31" s="47">
        <f>G31*N31</f>
        <v>0</v>
      </c>
      <c r="P31" s="50" t="s">
        <v>63</v>
      </c>
      <c r="Z31" s="43">
        <f>IF(AQ31="5",BJ31,0)</f>
        <v>0</v>
      </c>
      <c r="AB31" s="43">
        <f>IF(AQ31="1",BH31,0)</f>
        <v>0</v>
      </c>
      <c r="AC31" s="43">
        <f>IF(AQ31="1",BI31,0)</f>
        <v>0</v>
      </c>
      <c r="AD31" s="43">
        <f>IF(AQ31="7",BH31,0)</f>
        <v>0</v>
      </c>
      <c r="AE31" s="43">
        <f>IF(AQ31="7",BI31,0)</f>
        <v>0</v>
      </c>
      <c r="AF31" s="43">
        <f>IF(AQ31="2",BH31,0)</f>
        <v>0</v>
      </c>
      <c r="AG31" s="43">
        <f>IF(AQ31="2",BI31,0)</f>
        <v>0</v>
      </c>
      <c r="AH31" s="43">
        <f>IF(AQ31="0",BJ31,0)</f>
        <v>0</v>
      </c>
      <c r="AI31" s="12" t="s">
        <v>54</v>
      </c>
      <c r="AJ31" s="43">
        <f>IF(AN31=0,L31,0)</f>
        <v>0</v>
      </c>
      <c r="AK31" s="43">
        <f>IF(AN31=12,L31,0)</f>
        <v>0</v>
      </c>
      <c r="AL31" s="43">
        <f>IF(AN31=21,L31,0)</f>
        <v>0</v>
      </c>
      <c r="AN31" s="43">
        <v>21</v>
      </c>
      <c r="AO31" s="43">
        <f>H31*0</f>
        <v>0</v>
      </c>
      <c r="AP31" s="43">
        <f>H31*(1-0)</f>
        <v>0</v>
      </c>
      <c r="AQ31" s="44" t="s">
        <v>58</v>
      </c>
      <c r="AV31" s="43">
        <f>AW31+AX31</f>
        <v>0</v>
      </c>
      <c r="AW31" s="43">
        <f>G31*AO31</f>
        <v>0</v>
      </c>
      <c r="AX31" s="43">
        <f>G31*AP31</f>
        <v>0</v>
      </c>
      <c r="AY31" s="44" t="s">
        <v>113</v>
      </c>
      <c r="AZ31" s="44" t="s">
        <v>65</v>
      </c>
      <c r="BA31" s="12" t="s">
        <v>66</v>
      </c>
      <c r="BC31" s="43">
        <f>AW31+AX31</f>
        <v>0</v>
      </c>
      <c r="BD31" s="43">
        <f>H31/(100-BE31)*100</f>
        <v>0</v>
      </c>
      <c r="BE31" s="43">
        <v>0</v>
      </c>
      <c r="BF31" s="43">
        <f>O31</f>
        <v>0</v>
      </c>
      <c r="BH31" s="43">
        <f>G31*AO31</f>
        <v>0</v>
      </c>
      <c r="BI31" s="43">
        <f>G31*AP31</f>
        <v>0</v>
      </c>
      <c r="BJ31" s="43">
        <f>G31*H31</f>
        <v>0</v>
      </c>
      <c r="BK31" s="43"/>
      <c r="BL31" s="43">
        <v>13</v>
      </c>
      <c r="BW31" s="43" t="str">
        <f>I31</f>
        <v>21</v>
      </c>
      <c r="BX31" s="4" t="s">
        <v>112</v>
      </c>
    </row>
    <row r="32" spans="1:76" ht="14.4" x14ac:dyDescent="0.3">
      <c r="A32" s="45" t="s">
        <v>114</v>
      </c>
      <c r="B32" s="46" t="s">
        <v>54</v>
      </c>
      <c r="C32" s="46" t="s">
        <v>115</v>
      </c>
      <c r="D32" s="194" t="s">
        <v>116</v>
      </c>
      <c r="E32" s="195"/>
      <c r="F32" s="46" t="s">
        <v>87</v>
      </c>
      <c r="G32" s="47">
        <v>4637.2749999999996</v>
      </c>
      <c r="H32" s="48">
        <v>0</v>
      </c>
      <c r="I32" s="49" t="s">
        <v>62</v>
      </c>
      <c r="J32" s="47">
        <f>G32*AO32</f>
        <v>0</v>
      </c>
      <c r="K32" s="47">
        <f>G32*AP32</f>
        <v>0</v>
      </c>
      <c r="L32" s="47">
        <f>G32*H32</f>
        <v>0</v>
      </c>
      <c r="M32" s="47">
        <f>L32*(1+BW32/100)</f>
        <v>0</v>
      </c>
      <c r="N32" s="47">
        <v>0</v>
      </c>
      <c r="O32" s="47">
        <f>G32*N32</f>
        <v>0</v>
      </c>
      <c r="P32" s="50" t="s">
        <v>63</v>
      </c>
      <c r="Z32" s="43">
        <f>IF(AQ32="5",BJ32,0)</f>
        <v>0</v>
      </c>
      <c r="AB32" s="43">
        <f>IF(AQ32="1",BH32,0)</f>
        <v>0</v>
      </c>
      <c r="AC32" s="43">
        <f>IF(AQ32="1",BI32,0)</f>
        <v>0</v>
      </c>
      <c r="AD32" s="43">
        <f>IF(AQ32="7",BH32,0)</f>
        <v>0</v>
      </c>
      <c r="AE32" s="43">
        <f>IF(AQ32="7",BI32,0)</f>
        <v>0</v>
      </c>
      <c r="AF32" s="43">
        <f>IF(AQ32="2",BH32,0)</f>
        <v>0</v>
      </c>
      <c r="AG32" s="43">
        <f>IF(AQ32="2",BI32,0)</f>
        <v>0</v>
      </c>
      <c r="AH32" s="43">
        <f>IF(AQ32="0",BJ32,0)</f>
        <v>0</v>
      </c>
      <c r="AI32" s="12" t="s">
        <v>54</v>
      </c>
      <c r="AJ32" s="43">
        <f>IF(AN32=0,L32,0)</f>
        <v>0</v>
      </c>
      <c r="AK32" s="43">
        <f>IF(AN32=12,L32,0)</f>
        <v>0</v>
      </c>
      <c r="AL32" s="43">
        <f>IF(AN32=21,L32,0)</f>
        <v>0</v>
      </c>
      <c r="AN32" s="43">
        <v>21</v>
      </c>
      <c r="AO32" s="43">
        <f>H32*0</f>
        <v>0</v>
      </c>
      <c r="AP32" s="43">
        <f>H32*(1-0)</f>
        <v>0</v>
      </c>
      <c r="AQ32" s="44" t="s">
        <v>78</v>
      </c>
      <c r="AV32" s="43">
        <f>AW32+AX32</f>
        <v>0</v>
      </c>
      <c r="AW32" s="43">
        <f>G32*AO32</f>
        <v>0</v>
      </c>
      <c r="AX32" s="43">
        <f>G32*AP32</f>
        <v>0</v>
      </c>
      <c r="AY32" s="44" t="s">
        <v>113</v>
      </c>
      <c r="AZ32" s="44" t="s">
        <v>65</v>
      </c>
      <c r="BA32" s="12" t="s">
        <v>66</v>
      </c>
      <c r="BC32" s="43">
        <f>AW32+AX32</f>
        <v>0</v>
      </c>
      <c r="BD32" s="43">
        <f>H32/(100-BE32)*100</f>
        <v>0</v>
      </c>
      <c r="BE32" s="43">
        <v>0</v>
      </c>
      <c r="BF32" s="43">
        <f>O32</f>
        <v>0</v>
      </c>
      <c r="BH32" s="43">
        <f>G32*AO32</f>
        <v>0</v>
      </c>
      <c r="BI32" s="43">
        <f>G32*AP32</f>
        <v>0</v>
      </c>
      <c r="BJ32" s="43">
        <f>G32*H32</f>
        <v>0</v>
      </c>
      <c r="BK32" s="43"/>
      <c r="BL32" s="43">
        <v>13</v>
      </c>
      <c r="BW32" s="43" t="str">
        <f>I32</f>
        <v>21</v>
      </c>
      <c r="BX32" s="4" t="s">
        <v>116</v>
      </c>
    </row>
    <row r="33" spans="1:76" ht="14.4" x14ac:dyDescent="0.3">
      <c r="A33" s="52" t="s">
        <v>53</v>
      </c>
      <c r="B33" s="53" t="s">
        <v>54</v>
      </c>
      <c r="C33" s="53" t="s">
        <v>117</v>
      </c>
      <c r="D33" s="201" t="s">
        <v>118</v>
      </c>
      <c r="E33" s="202"/>
      <c r="F33" s="54" t="s">
        <v>4</v>
      </c>
      <c r="G33" s="54" t="s">
        <v>4</v>
      </c>
      <c r="H33" s="55" t="s">
        <v>4</v>
      </c>
      <c r="I33" s="56" t="s">
        <v>4</v>
      </c>
      <c r="J33" s="57">
        <f>SUM(J34:J34)</f>
        <v>0</v>
      </c>
      <c r="K33" s="57">
        <f>SUM(K34:K34)</f>
        <v>0</v>
      </c>
      <c r="L33" s="57">
        <f>SUM(L34:L34)</f>
        <v>0</v>
      </c>
      <c r="M33" s="57">
        <f>SUM(M34:M34)</f>
        <v>0</v>
      </c>
      <c r="N33" s="58" t="s">
        <v>53</v>
      </c>
      <c r="O33" s="57">
        <f>SUM(O34:O34)</f>
        <v>0</v>
      </c>
      <c r="P33" s="59" t="s">
        <v>53</v>
      </c>
      <c r="AI33" s="12" t="s">
        <v>54</v>
      </c>
      <c r="AS33" s="1">
        <f>SUM(AJ34:AJ34)</f>
        <v>0</v>
      </c>
      <c r="AT33" s="1">
        <f>SUM(AK34:AK34)</f>
        <v>0</v>
      </c>
      <c r="AU33" s="1">
        <f>SUM(AL34:AL34)</f>
        <v>0</v>
      </c>
    </row>
    <row r="34" spans="1:76" ht="14.4" x14ac:dyDescent="0.3">
      <c r="A34" s="45" t="s">
        <v>117</v>
      </c>
      <c r="B34" s="46" t="s">
        <v>54</v>
      </c>
      <c r="C34" s="46" t="s">
        <v>119</v>
      </c>
      <c r="D34" s="194" t="s">
        <v>120</v>
      </c>
      <c r="E34" s="195"/>
      <c r="F34" s="46" t="s">
        <v>91</v>
      </c>
      <c r="G34" s="47">
        <v>64.400000000000006</v>
      </c>
      <c r="H34" s="48">
        <v>0</v>
      </c>
      <c r="I34" s="49" t="s">
        <v>62</v>
      </c>
      <c r="J34" s="47">
        <f>G34*AO34</f>
        <v>0</v>
      </c>
      <c r="K34" s="47">
        <f>G34*AP34</f>
        <v>0</v>
      </c>
      <c r="L34" s="47">
        <f>G34*H34</f>
        <v>0</v>
      </c>
      <c r="M34" s="47">
        <f>L34*(1+BW34/100)</f>
        <v>0</v>
      </c>
      <c r="N34" s="47">
        <v>0</v>
      </c>
      <c r="O34" s="47">
        <f>G34*N34</f>
        <v>0</v>
      </c>
      <c r="P34" s="50" t="s">
        <v>63</v>
      </c>
      <c r="Z34" s="43">
        <f>IF(AQ34="5",BJ34,0)</f>
        <v>0</v>
      </c>
      <c r="AB34" s="43">
        <f>IF(AQ34="1",BH34,0)</f>
        <v>0</v>
      </c>
      <c r="AC34" s="43">
        <f>IF(AQ34="1",BI34,0)</f>
        <v>0</v>
      </c>
      <c r="AD34" s="43">
        <f>IF(AQ34="7",BH34,0)</f>
        <v>0</v>
      </c>
      <c r="AE34" s="43">
        <f>IF(AQ34="7",BI34,0)</f>
        <v>0</v>
      </c>
      <c r="AF34" s="43">
        <f>IF(AQ34="2",BH34,0)</f>
        <v>0</v>
      </c>
      <c r="AG34" s="43">
        <f>IF(AQ34="2",BI34,0)</f>
        <v>0</v>
      </c>
      <c r="AH34" s="43">
        <f>IF(AQ34="0",BJ34,0)</f>
        <v>0</v>
      </c>
      <c r="AI34" s="12" t="s">
        <v>54</v>
      </c>
      <c r="AJ34" s="43">
        <f>IF(AN34=0,L34,0)</f>
        <v>0</v>
      </c>
      <c r="AK34" s="43">
        <f>IF(AN34=12,L34,0)</f>
        <v>0</v>
      </c>
      <c r="AL34" s="43">
        <f>IF(AN34=21,L34,0)</f>
        <v>0</v>
      </c>
      <c r="AN34" s="43">
        <v>21</v>
      </c>
      <c r="AO34" s="43">
        <f>H34*0</f>
        <v>0</v>
      </c>
      <c r="AP34" s="43">
        <f>H34*(1-0)</f>
        <v>0</v>
      </c>
      <c r="AQ34" s="44" t="s">
        <v>58</v>
      </c>
      <c r="AV34" s="43">
        <f>AW34+AX34</f>
        <v>0</v>
      </c>
      <c r="AW34" s="43">
        <f>G34*AO34</f>
        <v>0</v>
      </c>
      <c r="AX34" s="43">
        <f>G34*AP34</f>
        <v>0</v>
      </c>
      <c r="AY34" s="44" t="s">
        <v>121</v>
      </c>
      <c r="AZ34" s="44" t="s">
        <v>65</v>
      </c>
      <c r="BA34" s="12" t="s">
        <v>66</v>
      </c>
      <c r="BC34" s="43">
        <f>AW34+AX34</f>
        <v>0</v>
      </c>
      <c r="BD34" s="43">
        <f>H34/(100-BE34)*100</f>
        <v>0</v>
      </c>
      <c r="BE34" s="43">
        <v>0</v>
      </c>
      <c r="BF34" s="43">
        <f>O34</f>
        <v>0</v>
      </c>
      <c r="BH34" s="43">
        <f>G34*AO34</f>
        <v>0</v>
      </c>
      <c r="BI34" s="43">
        <f>G34*AP34</f>
        <v>0</v>
      </c>
      <c r="BJ34" s="43">
        <f>G34*H34</f>
        <v>0</v>
      </c>
      <c r="BK34" s="43"/>
      <c r="BL34" s="43">
        <v>16</v>
      </c>
      <c r="BW34" s="43" t="str">
        <f>I34</f>
        <v>21</v>
      </c>
      <c r="BX34" s="4" t="s">
        <v>120</v>
      </c>
    </row>
    <row r="35" spans="1:76" ht="14.4" x14ac:dyDescent="0.3">
      <c r="A35" s="52" t="s">
        <v>53</v>
      </c>
      <c r="B35" s="53" t="s">
        <v>54</v>
      </c>
      <c r="C35" s="53" t="s">
        <v>122</v>
      </c>
      <c r="D35" s="201" t="s">
        <v>123</v>
      </c>
      <c r="E35" s="202"/>
      <c r="F35" s="54" t="s">
        <v>4</v>
      </c>
      <c r="G35" s="54" t="s">
        <v>4</v>
      </c>
      <c r="H35" s="55" t="s">
        <v>4</v>
      </c>
      <c r="I35" s="56" t="s">
        <v>4</v>
      </c>
      <c r="J35" s="57">
        <f>SUM(J36:J36)</f>
        <v>0</v>
      </c>
      <c r="K35" s="57">
        <f>SUM(K36:K36)</f>
        <v>0</v>
      </c>
      <c r="L35" s="57">
        <f>SUM(L36:L36)</f>
        <v>0</v>
      </c>
      <c r="M35" s="57">
        <f>SUM(M36:M36)</f>
        <v>0</v>
      </c>
      <c r="N35" s="58" t="s">
        <v>53</v>
      </c>
      <c r="O35" s="57">
        <f>SUM(O36:O36)</f>
        <v>0</v>
      </c>
      <c r="P35" s="59" t="s">
        <v>53</v>
      </c>
      <c r="AI35" s="12" t="s">
        <v>54</v>
      </c>
      <c r="AS35" s="1">
        <f>SUM(AJ36:AJ36)</f>
        <v>0</v>
      </c>
      <c r="AT35" s="1">
        <f>SUM(AK36:AK36)</f>
        <v>0</v>
      </c>
      <c r="AU35" s="1">
        <f>SUM(AL36:AL36)</f>
        <v>0</v>
      </c>
    </row>
    <row r="36" spans="1:76" ht="14.4" x14ac:dyDescent="0.3">
      <c r="A36" s="45" t="s">
        <v>122</v>
      </c>
      <c r="B36" s="46" t="s">
        <v>54</v>
      </c>
      <c r="C36" s="46" t="s">
        <v>124</v>
      </c>
      <c r="D36" s="194" t="s">
        <v>125</v>
      </c>
      <c r="E36" s="195"/>
      <c r="F36" s="46" t="s">
        <v>91</v>
      </c>
      <c r="G36" s="47">
        <v>64.400000000000006</v>
      </c>
      <c r="H36" s="48">
        <v>0</v>
      </c>
      <c r="I36" s="49" t="s">
        <v>62</v>
      </c>
      <c r="J36" s="47">
        <f>G36*AO36</f>
        <v>0</v>
      </c>
      <c r="K36" s="47">
        <f>G36*AP36</f>
        <v>0</v>
      </c>
      <c r="L36" s="47">
        <f>G36*H36</f>
        <v>0</v>
      </c>
      <c r="M36" s="47">
        <f>L36*(1+BW36/100)</f>
        <v>0</v>
      </c>
      <c r="N36" s="47">
        <v>0</v>
      </c>
      <c r="O36" s="47">
        <f>G36*N36</f>
        <v>0</v>
      </c>
      <c r="P36" s="50" t="s">
        <v>63</v>
      </c>
      <c r="Z36" s="43">
        <f>IF(AQ36="5",BJ36,0)</f>
        <v>0</v>
      </c>
      <c r="AB36" s="43">
        <f>IF(AQ36="1",BH36,0)</f>
        <v>0</v>
      </c>
      <c r="AC36" s="43">
        <f>IF(AQ36="1",BI36,0)</f>
        <v>0</v>
      </c>
      <c r="AD36" s="43">
        <f>IF(AQ36="7",BH36,0)</f>
        <v>0</v>
      </c>
      <c r="AE36" s="43">
        <f>IF(AQ36="7",BI36,0)</f>
        <v>0</v>
      </c>
      <c r="AF36" s="43">
        <f>IF(AQ36="2",BH36,0)</f>
        <v>0</v>
      </c>
      <c r="AG36" s="43">
        <f>IF(AQ36="2",BI36,0)</f>
        <v>0</v>
      </c>
      <c r="AH36" s="43">
        <f>IF(AQ36="0",BJ36,0)</f>
        <v>0</v>
      </c>
      <c r="AI36" s="12" t="s">
        <v>54</v>
      </c>
      <c r="AJ36" s="43">
        <f>IF(AN36=0,L36,0)</f>
        <v>0</v>
      </c>
      <c r="AK36" s="43">
        <f>IF(AN36=12,L36,0)</f>
        <v>0</v>
      </c>
      <c r="AL36" s="43">
        <f>IF(AN36=21,L36,0)</f>
        <v>0</v>
      </c>
      <c r="AN36" s="43">
        <v>21</v>
      </c>
      <c r="AO36" s="43">
        <f>H36*0</f>
        <v>0</v>
      </c>
      <c r="AP36" s="43">
        <f>H36*(1-0)</f>
        <v>0</v>
      </c>
      <c r="AQ36" s="44" t="s">
        <v>58</v>
      </c>
      <c r="AV36" s="43">
        <f>AW36+AX36</f>
        <v>0</v>
      </c>
      <c r="AW36" s="43">
        <f>G36*AO36</f>
        <v>0</v>
      </c>
      <c r="AX36" s="43">
        <f>G36*AP36</f>
        <v>0</v>
      </c>
      <c r="AY36" s="44" t="s">
        <v>126</v>
      </c>
      <c r="AZ36" s="44" t="s">
        <v>65</v>
      </c>
      <c r="BA36" s="12" t="s">
        <v>66</v>
      </c>
      <c r="BC36" s="43">
        <f>AW36+AX36</f>
        <v>0</v>
      </c>
      <c r="BD36" s="43">
        <f>H36/(100-BE36)*100</f>
        <v>0</v>
      </c>
      <c r="BE36" s="43">
        <v>0</v>
      </c>
      <c r="BF36" s="43">
        <f>O36</f>
        <v>0</v>
      </c>
      <c r="BH36" s="43">
        <f>G36*AO36</f>
        <v>0</v>
      </c>
      <c r="BI36" s="43">
        <f>G36*AP36</f>
        <v>0</v>
      </c>
      <c r="BJ36" s="43">
        <f>G36*H36</f>
        <v>0</v>
      </c>
      <c r="BK36" s="43"/>
      <c r="BL36" s="43">
        <v>17</v>
      </c>
      <c r="BW36" s="43" t="str">
        <f>I36</f>
        <v>21</v>
      </c>
      <c r="BX36" s="4" t="s">
        <v>125</v>
      </c>
    </row>
    <row r="37" spans="1:76" ht="14.4" x14ac:dyDescent="0.3">
      <c r="A37" s="52" t="s">
        <v>53</v>
      </c>
      <c r="B37" s="53" t="s">
        <v>54</v>
      </c>
      <c r="C37" s="53" t="s">
        <v>127</v>
      </c>
      <c r="D37" s="201" t="s">
        <v>128</v>
      </c>
      <c r="E37" s="202"/>
      <c r="F37" s="54" t="s">
        <v>4</v>
      </c>
      <c r="G37" s="54" t="s">
        <v>4</v>
      </c>
      <c r="H37" s="55" t="s">
        <v>4</v>
      </c>
      <c r="I37" s="56" t="s">
        <v>4</v>
      </c>
      <c r="J37" s="57">
        <f>SUM(J38:J39)</f>
        <v>0</v>
      </c>
      <c r="K37" s="57">
        <f>SUM(K38:K39)</f>
        <v>0</v>
      </c>
      <c r="L37" s="57">
        <f>SUM(L38:L39)</f>
        <v>0</v>
      </c>
      <c r="M37" s="57">
        <f>SUM(M38:M39)</f>
        <v>0</v>
      </c>
      <c r="N37" s="58" t="s">
        <v>53</v>
      </c>
      <c r="O37" s="57">
        <f>SUM(O38:O39)</f>
        <v>1.23E-3</v>
      </c>
      <c r="P37" s="59" t="s">
        <v>53</v>
      </c>
      <c r="AI37" s="12" t="s">
        <v>54</v>
      </c>
      <c r="AS37" s="1">
        <f>SUM(AJ38:AJ39)</f>
        <v>0</v>
      </c>
      <c r="AT37" s="1">
        <f>SUM(AK38:AK39)</f>
        <v>0</v>
      </c>
      <c r="AU37" s="1">
        <f>SUM(AL38:AL39)</f>
        <v>0</v>
      </c>
    </row>
    <row r="38" spans="1:76" ht="14.4" x14ac:dyDescent="0.3">
      <c r="A38" s="45" t="s">
        <v>127</v>
      </c>
      <c r="B38" s="46" t="s">
        <v>54</v>
      </c>
      <c r="C38" s="46" t="s">
        <v>129</v>
      </c>
      <c r="D38" s="194" t="s">
        <v>130</v>
      </c>
      <c r="E38" s="195"/>
      <c r="F38" s="46" t="s">
        <v>73</v>
      </c>
      <c r="G38" s="47">
        <v>460</v>
      </c>
      <c r="H38" s="48">
        <v>0</v>
      </c>
      <c r="I38" s="49" t="s">
        <v>62</v>
      </c>
      <c r="J38" s="47">
        <f>G38*AO38</f>
        <v>0</v>
      </c>
      <c r="K38" s="47">
        <f>G38*AP38</f>
        <v>0</v>
      </c>
      <c r="L38" s="47">
        <f>G38*H38</f>
        <v>0</v>
      </c>
      <c r="M38" s="47">
        <f>L38*(1+BW38/100)</f>
        <v>0</v>
      </c>
      <c r="N38" s="47">
        <v>0</v>
      </c>
      <c r="O38" s="47">
        <f>G38*N38</f>
        <v>0</v>
      </c>
      <c r="P38" s="50" t="s">
        <v>63</v>
      </c>
      <c r="Z38" s="43">
        <f>IF(AQ38="5",BJ38,0)</f>
        <v>0</v>
      </c>
      <c r="AB38" s="43">
        <f>IF(AQ38="1",BH38,0)</f>
        <v>0</v>
      </c>
      <c r="AC38" s="43">
        <f>IF(AQ38="1",BI38,0)</f>
        <v>0</v>
      </c>
      <c r="AD38" s="43">
        <f>IF(AQ38="7",BH38,0)</f>
        <v>0</v>
      </c>
      <c r="AE38" s="43">
        <f>IF(AQ38="7",BI38,0)</f>
        <v>0</v>
      </c>
      <c r="AF38" s="43">
        <f>IF(AQ38="2",BH38,0)</f>
        <v>0</v>
      </c>
      <c r="AG38" s="43">
        <f>IF(AQ38="2",BI38,0)</f>
        <v>0</v>
      </c>
      <c r="AH38" s="43">
        <f>IF(AQ38="0",BJ38,0)</f>
        <v>0</v>
      </c>
      <c r="AI38" s="12" t="s">
        <v>54</v>
      </c>
      <c r="AJ38" s="43">
        <f>IF(AN38=0,L38,0)</f>
        <v>0</v>
      </c>
      <c r="AK38" s="43">
        <f>IF(AN38=12,L38,0)</f>
        <v>0</v>
      </c>
      <c r="AL38" s="43">
        <f>IF(AN38=21,L38,0)</f>
        <v>0</v>
      </c>
      <c r="AN38" s="43">
        <v>21</v>
      </c>
      <c r="AO38" s="43">
        <f>H38*0</f>
        <v>0</v>
      </c>
      <c r="AP38" s="43">
        <f>H38*(1-0)</f>
        <v>0</v>
      </c>
      <c r="AQ38" s="44" t="s">
        <v>58</v>
      </c>
      <c r="AV38" s="43">
        <f>AW38+AX38</f>
        <v>0</v>
      </c>
      <c r="AW38" s="43">
        <f>G38*AO38</f>
        <v>0</v>
      </c>
      <c r="AX38" s="43">
        <f>G38*AP38</f>
        <v>0</v>
      </c>
      <c r="AY38" s="44" t="s">
        <v>131</v>
      </c>
      <c r="AZ38" s="44" t="s">
        <v>65</v>
      </c>
      <c r="BA38" s="12" t="s">
        <v>66</v>
      </c>
      <c r="BC38" s="43">
        <f>AW38+AX38</f>
        <v>0</v>
      </c>
      <c r="BD38" s="43">
        <f>H38/(100-BE38)*100</f>
        <v>0</v>
      </c>
      <c r="BE38" s="43">
        <v>0</v>
      </c>
      <c r="BF38" s="43">
        <f>O38</f>
        <v>0</v>
      </c>
      <c r="BH38" s="43">
        <f>G38*AO38</f>
        <v>0</v>
      </c>
      <c r="BI38" s="43">
        <f>G38*AP38</f>
        <v>0</v>
      </c>
      <c r="BJ38" s="43">
        <f>G38*H38</f>
        <v>0</v>
      </c>
      <c r="BK38" s="43"/>
      <c r="BL38" s="43">
        <v>18</v>
      </c>
      <c r="BW38" s="43" t="str">
        <f>I38</f>
        <v>21</v>
      </c>
      <c r="BX38" s="4" t="s">
        <v>130</v>
      </c>
    </row>
    <row r="39" spans="1:76" ht="14.4" x14ac:dyDescent="0.3">
      <c r="A39" s="45" t="s">
        <v>132</v>
      </c>
      <c r="B39" s="46" t="s">
        <v>54</v>
      </c>
      <c r="C39" s="46" t="s">
        <v>133</v>
      </c>
      <c r="D39" s="194" t="s">
        <v>134</v>
      </c>
      <c r="E39" s="195"/>
      <c r="F39" s="46" t="s">
        <v>73</v>
      </c>
      <c r="G39" s="47">
        <v>41</v>
      </c>
      <c r="H39" s="48">
        <v>0</v>
      </c>
      <c r="I39" s="49" t="s">
        <v>62</v>
      </c>
      <c r="J39" s="47">
        <f>G39*AO39</f>
        <v>0</v>
      </c>
      <c r="K39" s="47">
        <f>G39*AP39</f>
        <v>0</v>
      </c>
      <c r="L39" s="47">
        <f>G39*H39</f>
        <v>0</v>
      </c>
      <c r="M39" s="47">
        <f>L39*(1+BW39/100)</f>
        <v>0</v>
      </c>
      <c r="N39" s="47">
        <v>3.0000000000000001E-5</v>
      </c>
      <c r="O39" s="47">
        <f>G39*N39</f>
        <v>1.23E-3</v>
      </c>
      <c r="P39" s="50" t="s">
        <v>63</v>
      </c>
      <c r="Z39" s="43">
        <f>IF(AQ39="5",BJ39,0)</f>
        <v>0</v>
      </c>
      <c r="AB39" s="43">
        <f>IF(AQ39="1",BH39,0)</f>
        <v>0</v>
      </c>
      <c r="AC39" s="43">
        <f>IF(AQ39="1",BI39,0)</f>
        <v>0</v>
      </c>
      <c r="AD39" s="43">
        <f>IF(AQ39="7",BH39,0)</f>
        <v>0</v>
      </c>
      <c r="AE39" s="43">
        <f>IF(AQ39="7",BI39,0)</f>
        <v>0</v>
      </c>
      <c r="AF39" s="43">
        <f>IF(AQ39="2",BH39,0)</f>
        <v>0</v>
      </c>
      <c r="AG39" s="43">
        <f>IF(AQ39="2",BI39,0)</f>
        <v>0</v>
      </c>
      <c r="AH39" s="43">
        <f>IF(AQ39="0",BJ39,0)</f>
        <v>0</v>
      </c>
      <c r="AI39" s="12" t="s">
        <v>54</v>
      </c>
      <c r="AJ39" s="43">
        <f>IF(AN39=0,L39,0)</f>
        <v>0</v>
      </c>
      <c r="AK39" s="43">
        <f>IF(AN39=12,L39,0)</f>
        <v>0</v>
      </c>
      <c r="AL39" s="43">
        <f>IF(AN39=21,L39,0)</f>
        <v>0</v>
      </c>
      <c r="AN39" s="43">
        <v>21</v>
      </c>
      <c r="AO39" s="43">
        <f>H39*0.041056029</f>
        <v>0</v>
      </c>
      <c r="AP39" s="43">
        <f>H39*(1-0.041056029)</f>
        <v>0</v>
      </c>
      <c r="AQ39" s="44" t="s">
        <v>58</v>
      </c>
      <c r="AV39" s="43">
        <f>AW39+AX39</f>
        <v>0</v>
      </c>
      <c r="AW39" s="43">
        <f>G39*AO39</f>
        <v>0</v>
      </c>
      <c r="AX39" s="43">
        <f>G39*AP39</f>
        <v>0</v>
      </c>
      <c r="AY39" s="44" t="s">
        <v>131</v>
      </c>
      <c r="AZ39" s="44" t="s">
        <v>65</v>
      </c>
      <c r="BA39" s="12" t="s">
        <v>66</v>
      </c>
      <c r="BC39" s="43">
        <f>AW39+AX39</f>
        <v>0</v>
      </c>
      <c r="BD39" s="43">
        <f>H39/(100-BE39)*100</f>
        <v>0</v>
      </c>
      <c r="BE39" s="43">
        <v>0</v>
      </c>
      <c r="BF39" s="43">
        <f>O39</f>
        <v>1.23E-3</v>
      </c>
      <c r="BH39" s="43">
        <f>G39*AO39</f>
        <v>0</v>
      </c>
      <c r="BI39" s="43">
        <f>G39*AP39</f>
        <v>0</v>
      </c>
      <c r="BJ39" s="43">
        <f>G39*H39</f>
        <v>0</v>
      </c>
      <c r="BK39" s="43"/>
      <c r="BL39" s="43">
        <v>18</v>
      </c>
      <c r="BW39" s="43" t="str">
        <f>I39</f>
        <v>21</v>
      </c>
      <c r="BX39" s="4" t="s">
        <v>134</v>
      </c>
    </row>
    <row r="40" spans="1:76" ht="13.5" customHeight="1" x14ac:dyDescent="0.3">
      <c r="A40" s="51"/>
      <c r="D40" s="196" t="s">
        <v>135</v>
      </c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8"/>
    </row>
    <row r="41" spans="1:76" ht="14.4" x14ac:dyDescent="0.3">
      <c r="A41" s="60" t="s">
        <v>53</v>
      </c>
      <c r="B41" s="61" t="s">
        <v>54</v>
      </c>
      <c r="C41" s="61" t="s">
        <v>132</v>
      </c>
      <c r="D41" s="203" t="s">
        <v>136</v>
      </c>
      <c r="E41" s="204"/>
      <c r="F41" s="62" t="s">
        <v>4</v>
      </c>
      <c r="G41" s="62" t="s">
        <v>4</v>
      </c>
      <c r="H41" s="63" t="s">
        <v>4</v>
      </c>
      <c r="I41" s="64" t="s">
        <v>4</v>
      </c>
      <c r="J41" s="65">
        <f>SUM(J42:J42)</f>
        <v>0</v>
      </c>
      <c r="K41" s="65">
        <f>SUM(K42:K42)</f>
        <v>0</v>
      </c>
      <c r="L41" s="65">
        <f>SUM(L42:L42)</f>
        <v>0</v>
      </c>
      <c r="M41" s="65">
        <f>SUM(M42:M42)</f>
        <v>0</v>
      </c>
      <c r="N41" s="66" t="s">
        <v>53</v>
      </c>
      <c r="O41" s="65">
        <f>SUM(O42:O42)</f>
        <v>0</v>
      </c>
      <c r="P41" s="67" t="s">
        <v>53</v>
      </c>
      <c r="AI41" s="12" t="s">
        <v>54</v>
      </c>
      <c r="AS41" s="1">
        <f>SUM(AJ42:AJ42)</f>
        <v>0</v>
      </c>
      <c r="AT41" s="1">
        <f>SUM(AK42:AK42)</f>
        <v>0</v>
      </c>
      <c r="AU41" s="1">
        <f>SUM(AL42:AL42)</f>
        <v>0</v>
      </c>
    </row>
    <row r="42" spans="1:76" ht="14.4" x14ac:dyDescent="0.3">
      <c r="A42" s="45" t="s">
        <v>137</v>
      </c>
      <c r="B42" s="46" t="s">
        <v>54</v>
      </c>
      <c r="C42" s="46" t="s">
        <v>138</v>
      </c>
      <c r="D42" s="194" t="s">
        <v>139</v>
      </c>
      <c r="E42" s="195"/>
      <c r="F42" s="46" t="s">
        <v>91</v>
      </c>
      <c r="G42" s="47">
        <v>64.400000000000006</v>
      </c>
      <c r="H42" s="48">
        <v>0</v>
      </c>
      <c r="I42" s="49" t="s">
        <v>62</v>
      </c>
      <c r="J42" s="47">
        <f>G42*AO42</f>
        <v>0</v>
      </c>
      <c r="K42" s="47">
        <f>G42*AP42</f>
        <v>0</v>
      </c>
      <c r="L42" s="47">
        <f>G42*H42</f>
        <v>0</v>
      </c>
      <c r="M42" s="47">
        <f>L42*(1+BW42/100)</f>
        <v>0</v>
      </c>
      <c r="N42" s="47">
        <v>0</v>
      </c>
      <c r="O42" s="47">
        <f>G42*N42</f>
        <v>0</v>
      </c>
      <c r="P42" s="50" t="s">
        <v>63</v>
      </c>
      <c r="Z42" s="43">
        <f>IF(AQ42="5",BJ42,0)</f>
        <v>0</v>
      </c>
      <c r="AB42" s="43">
        <f>IF(AQ42="1",BH42,0)</f>
        <v>0</v>
      </c>
      <c r="AC42" s="43">
        <f>IF(AQ42="1",BI42,0)</f>
        <v>0</v>
      </c>
      <c r="AD42" s="43">
        <f>IF(AQ42="7",BH42,0)</f>
        <v>0</v>
      </c>
      <c r="AE42" s="43">
        <f>IF(AQ42="7",BI42,0)</f>
        <v>0</v>
      </c>
      <c r="AF42" s="43">
        <f>IF(AQ42="2",BH42,0)</f>
        <v>0</v>
      </c>
      <c r="AG42" s="43">
        <f>IF(AQ42="2",BI42,0)</f>
        <v>0</v>
      </c>
      <c r="AH42" s="43">
        <f>IF(AQ42="0",BJ42,0)</f>
        <v>0</v>
      </c>
      <c r="AI42" s="12" t="s">
        <v>54</v>
      </c>
      <c r="AJ42" s="43">
        <f>IF(AN42=0,L42,0)</f>
        <v>0</v>
      </c>
      <c r="AK42" s="43">
        <f>IF(AN42=12,L42,0)</f>
        <v>0</v>
      </c>
      <c r="AL42" s="43">
        <f>IF(AN42=21,L42,0)</f>
        <v>0</v>
      </c>
      <c r="AN42" s="43">
        <v>21</v>
      </c>
      <c r="AO42" s="43">
        <f>H42*0</f>
        <v>0</v>
      </c>
      <c r="AP42" s="43">
        <f>H42*(1-0)</f>
        <v>0</v>
      </c>
      <c r="AQ42" s="44" t="s">
        <v>58</v>
      </c>
      <c r="AV42" s="43">
        <f>AW42+AX42</f>
        <v>0</v>
      </c>
      <c r="AW42" s="43">
        <f>G42*AO42</f>
        <v>0</v>
      </c>
      <c r="AX42" s="43">
        <f>G42*AP42</f>
        <v>0</v>
      </c>
      <c r="AY42" s="44" t="s">
        <v>140</v>
      </c>
      <c r="AZ42" s="44" t="s">
        <v>65</v>
      </c>
      <c r="BA42" s="12" t="s">
        <v>66</v>
      </c>
      <c r="BC42" s="43">
        <f>AW42+AX42</f>
        <v>0</v>
      </c>
      <c r="BD42" s="43">
        <f>H42/(100-BE42)*100</f>
        <v>0</v>
      </c>
      <c r="BE42" s="43">
        <v>0</v>
      </c>
      <c r="BF42" s="43">
        <f>O42</f>
        <v>0</v>
      </c>
      <c r="BH42" s="43">
        <f>G42*AO42</f>
        <v>0</v>
      </c>
      <c r="BI42" s="43">
        <f>G42*AP42</f>
        <v>0</v>
      </c>
      <c r="BJ42" s="43">
        <f>G42*H42</f>
        <v>0</v>
      </c>
      <c r="BK42" s="43"/>
      <c r="BL42" s="43">
        <v>19</v>
      </c>
      <c r="BW42" s="43" t="str">
        <f>I42</f>
        <v>21</v>
      </c>
      <c r="BX42" s="4" t="s">
        <v>139</v>
      </c>
    </row>
    <row r="43" spans="1:76" ht="14.4" x14ac:dyDescent="0.3">
      <c r="A43" s="52" t="s">
        <v>53</v>
      </c>
      <c r="B43" s="53" t="s">
        <v>54</v>
      </c>
      <c r="C43" s="53" t="s">
        <v>141</v>
      </c>
      <c r="D43" s="201" t="s">
        <v>142</v>
      </c>
      <c r="E43" s="202"/>
      <c r="F43" s="54" t="s">
        <v>4</v>
      </c>
      <c r="G43" s="54" t="s">
        <v>4</v>
      </c>
      <c r="H43" s="55" t="s">
        <v>4</v>
      </c>
      <c r="I43" s="56" t="s">
        <v>4</v>
      </c>
      <c r="J43" s="57">
        <f>SUM(J44:J47)</f>
        <v>0</v>
      </c>
      <c r="K43" s="57">
        <f>SUM(K44:K47)</f>
        <v>0</v>
      </c>
      <c r="L43" s="57">
        <f>SUM(L44:L47)</f>
        <v>0</v>
      </c>
      <c r="M43" s="57">
        <f>SUM(M44:M47)</f>
        <v>0</v>
      </c>
      <c r="N43" s="58" t="s">
        <v>53</v>
      </c>
      <c r="O43" s="57">
        <f>SUM(O44:O47)</f>
        <v>256.87302</v>
      </c>
      <c r="P43" s="59" t="s">
        <v>53</v>
      </c>
      <c r="AI43" s="12" t="s">
        <v>54</v>
      </c>
      <c r="AS43" s="1">
        <f>SUM(AJ44:AJ47)</f>
        <v>0</v>
      </c>
      <c r="AT43" s="1">
        <f>SUM(AK44:AK47)</f>
        <v>0</v>
      </c>
      <c r="AU43" s="1">
        <f>SUM(AL44:AL47)</f>
        <v>0</v>
      </c>
    </row>
    <row r="44" spans="1:76" ht="14.4" x14ac:dyDescent="0.3">
      <c r="A44" s="45" t="s">
        <v>62</v>
      </c>
      <c r="B44" s="46" t="s">
        <v>54</v>
      </c>
      <c r="C44" s="46" t="s">
        <v>143</v>
      </c>
      <c r="D44" s="194" t="s">
        <v>144</v>
      </c>
      <c r="E44" s="195"/>
      <c r="F44" s="46" t="s">
        <v>73</v>
      </c>
      <c r="G44" s="47">
        <v>460</v>
      </c>
      <c r="H44" s="48">
        <v>0</v>
      </c>
      <c r="I44" s="49" t="s">
        <v>62</v>
      </c>
      <c r="J44" s="47">
        <f>G44*AO44</f>
        <v>0</v>
      </c>
      <c r="K44" s="47">
        <f>G44*AP44</f>
        <v>0</v>
      </c>
      <c r="L44" s="47">
        <f>G44*H44</f>
        <v>0</v>
      </c>
      <c r="M44" s="47">
        <f>L44*(1+BW44/100)</f>
        <v>0</v>
      </c>
      <c r="N44" s="47">
        <v>0.41399999999999998</v>
      </c>
      <c r="O44" s="47">
        <f>G44*N44</f>
        <v>190.44</v>
      </c>
      <c r="P44" s="50" t="s">
        <v>63</v>
      </c>
      <c r="Z44" s="43">
        <f>IF(AQ44="5",BJ44,0)</f>
        <v>0</v>
      </c>
      <c r="AB44" s="43">
        <f>IF(AQ44="1",BH44,0)</f>
        <v>0</v>
      </c>
      <c r="AC44" s="43">
        <f>IF(AQ44="1",BI44,0)</f>
        <v>0</v>
      </c>
      <c r="AD44" s="43">
        <f>IF(AQ44="7",BH44,0)</f>
        <v>0</v>
      </c>
      <c r="AE44" s="43">
        <f>IF(AQ44="7",BI44,0)</f>
        <v>0</v>
      </c>
      <c r="AF44" s="43">
        <f>IF(AQ44="2",BH44,0)</f>
        <v>0</v>
      </c>
      <c r="AG44" s="43">
        <f>IF(AQ44="2",BI44,0)</f>
        <v>0</v>
      </c>
      <c r="AH44" s="43">
        <f>IF(AQ44="0",BJ44,0)</f>
        <v>0</v>
      </c>
      <c r="AI44" s="12" t="s">
        <v>54</v>
      </c>
      <c r="AJ44" s="43">
        <f>IF(AN44=0,L44,0)</f>
        <v>0</v>
      </c>
      <c r="AK44" s="43">
        <f>IF(AN44=12,L44,0)</f>
        <v>0</v>
      </c>
      <c r="AL44" s="43">
        <f>IF(AN44=21,L44,0)</f>
        <v>0</v>
      </c>
      <c r="AN44" s="43">
        <v>21</v>
      </c>
      <c r="AO44" s="43">
        <f>H44*0.833894128</f>
        <v>0</v>
      </c>
      <c r="AP44" s="43">
        <f>H44*(1-0.833894128)</f>
        <v>0</v>
      </c>
      <c r="AQ44" s="44" t="s">
        <v>58</v>
      </c>
      <c r="AV44" s="43">
        <f>AW44+AX44</f>
        <v>0</v>
      </c>
      <c r="AW44" s="43">
        <f>G44*AO44</f>
        <v>0</v>
      </c>
      <c r="AX44" s="43">
        <f>G44*AP44</f>
        <v>0</v>
      </c>
      <c r="AY44" s="44" t="s">
        <v>145</v>
      </c>
      <c r="AZ44" s="44" t="s">
        <v>146</v>
      </c>
      <c r="BA44" s="12" t="s">
        <v>66</v>
      </c>
      <c r="BC44" s="43">
        <f>AW44+AX44</f>
        <v>0</v>
      </c>
      <c r="BD44" s="43">
        <f>H44/(100-BE44)*100</f>
        <v>0</v>
      </c>
      <c r="BE44" s="43">
        <v>0</v>
      </c>
      <c r="BF44" s="43">
        <f>O44</f>
        <v>190.44</v>
      </c>
      <c r="BH44" s="43">
        <f>G44*AO44</f>
        <v>0</v>
      </c>
      <c r="BI44" s="43">
        <f>G44*AP44</f>
        <v>0</v>
      </c>
      <c r="BJ44" s="43">
        <f>G44*H44</f>
        <v>0</v>
      </c>
      <c r="BK44" s="43"/>
      <c r="BL44" s="43">
        <v>56</v>
      </c>
      <c r="BW44" s="43" t="str">
        <f>I44</f>
        <v>21</v>
      </c>
      <c r="BX44" s="4" t="s">
        <v>144</v>
      </c>
    </row>
    <row r="45" spans="1:76" ht="13.5" customHeight="1" x14ac:dyDescent="0.3">
      <c r="A45" s="51"/>
      <c r="D45" s="196" t="s">
        <v>147</v>
      </c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8"/>
    </row>
    <row r="46" spans="1:76" ht="14.4" x14ac:dyDescent="0.3">
      <c r="A46" s="37" t="s">
        <v>148</v>
      </c>
      <c r="B46" s="38" t="s">
        <v>54</v>
      </c>
      <c r="C46" s="38" t="s">
        <v>149</v>
      </c>
      <c r="D46" s="199" t="s">
        <v>150</v>
      </c>
      <c r="E46" s="200"/>
      <c r="F46" s="38" t="s">
        <v>73</v>
      </c>
      <c r="G46" s="39">
        <v>130</v>
      </c>
      <c r="H46" s="40">
        <v>0</v>
      </c>
      <c r="I46" s="41" t="s">
        <v>62</v>
      </c>
      <c r="J46" s="39">
        <f>G46*AO46</f>
        <v>0</v>
      </c>
      <c r="K46" s="39">
        <f>G46*AP46</f>
        <v>0</v>
      </c>
      <c r="L46" s="39">
        <f>G46*H46</f>
        <v>0</v>
      </c>
      <c r="M46" s="39">
        <f>L46*(1+BW46/100)</f>
        <v>0</v>
      </c>
      <c r="N46" s="39">
        <v>0.30651</v>
      </c>
      <c r="O46" s="39">
        <f>G46*N46</f>
        <v>39.846299999999999</v>
      </c>
      <c r="P46" s="42" t="s">
        <v>63</v>
      </c>
      <c r="Z46" s="43">
        <f>IF(AQ46="5",BJ46,0)</f>
        <v>0</v>
      </c>
      <c r="AB46" s="43">
        <f>IF(AQ46="1",BH46,0)</f>
        <v>0</v>
      </c>
      <c r="AC46" s="43">
        <f>IF(AQ46="1",BI46,0)</f>
        <v>0</v>
      </c>
      <c r="AD46" s="43">
        <f>IF(AQ46="7",BH46,0)</f>
        <v>0</v>
      </c>
      <c r="AE46" s="43">
        <f>IF(AQ46="7",BI46,0)</f>
        <v>0</v>
      </c>
      <c r="AF46" s="43">
        <f>IF(AQ46="2",BH46,0)</f>
        <v>0</v>
      </c>
      <c r="AG46" s="43">
        <f>IF(AQ46="2",BI46,0)</f>
        <v>0</v>
      </c>
      <c r="AH46" s="43">
        <f>IF(AQ46="0",BJ46,0)</f>
        <v>0</v>
      </c>
      <c r="AI46" s="12" t="s">
        <v>54</v>
      </c>
      <c r="AJ46" s="43">
        <f>IF(AN46=0,L46,0)</f>
        <v>0</v>
      </c>
      <c r="AK46" s="43">
        <f>IF(AN46=12,L46,0)</f>
        <v>0</v>
      </c>
      <c r="AL46" s="43">
        <f>IF(AN46=21,L46,0)</f>
        <v>0</v>
      </c>
      <c r="AN46" s="43">
        <v>21</v>
      </c>
      <c r="AO46" s="43">
        <f>H46*0.891857708</f>
        <v>0</v>
      </c>
      <c r="AP46" s="43">
        <f>H46*(1-0.891857708)</f>
        <v>0</v>
      </c>
      <c r="AQ46" s="44" t="s">
        <v>58</v>
      </c>
      <c r="AV46" s="43">
        <f>AW46+AX46</f>
        <v>0</v>
      </c>
      <c r="AW46" s="43">
        <f>G46*AO46</f>
        <v>0</v>
      </c>
      <c r="AX46" s="43">
        <f>G46*AP46</f>
        <v>0</v>
      </c>
      <c r="AY46" s="44" t="s">
        <v>145</v>
      </c>
      <c r="AZ46" s="44" t="s">
        <v>146</v>
      </c>
      <c r="BA46" s="12" t="s">
        <v>66</v>
      </c>
      <c r="BC46" s="43">
        <f>AW46+AX46</f>
        <v>0</v>
      </c>
      <c r="BD46" s="43">
        <f>H46/(100-BE46)*100</f>
        <v>0</v>
      </c>
      <c r="BE46" s="43">
        <v>0</v>
      </c>
      <c r="BF46" s="43">
        <f>O46</f>
        <v>39.846299999999999</v>
      </c>
      <c r="BH46" s="43">
        <f>G46*AO46</f>
        <v>0</v>
      </c>
      <c r="BI46" s="43">
        <f>G46*AP46</f>
        <v>0</v>
      </c>
      <c r="BJ46" s="43">
        <f>G46*H46</f>
        <v>0</v>
      </c>
      <c r="BK46" s="43"/>
      <c r="BL46" s="43">
        <v>56</v>
      </c>
      <c r="BW46" s="43" t="str">
        <f>I46</f>
        <v>21</v>
      </c>
      <c r="BX46" s="4" t="s">
        <v>150</v>
      </c>
    </row>
    <row r="47" spans="1:76" ht="14.4" x14ac:dyDescent="0.3">
      <c r="A47" s="45" t="s">
        <v>151</v>
      </c>
      <c r="B47" s="46" t="s">
        <v>54</v>
      </c>
      <c r="C47" s="46" t="s">
        <v>152</v>
      </c>
      <c r="D47" s="194" t="s">
        <v>153</v>
      </c>
      <c r="E47" s="195"/>
      <c r="F47" s="46" t="s">
        <v>73</v>
      </c>
      <c r="G47" s="47">
        <v>144</v>
      </c>
      <c r="H47" s="48">
        <v>0</v>
      </c>
      <c r="I47" s="49" t="s">
        <v>62</v>
      </c>
      <c r="J47" s="47">
        <f>G47*AO47</f>
        <v>0</v>
      </c>
      <c r="K47" s="47">
        <f>G47*AP47</f>
        <v>0</v>
      </c>
      <c r="L47" s="47">
        <f>G47*H47</f>
        <v>0</v>
      </c>
      <c r="M47" s="47">
        <f>L47*(1+BW47/100)</f>
        <v>0</v>
      </c>
      <c r="N47" s="47">
        <v>0.18462999999999999</v>
      </c>
      <c r="O47" s="47">
        <f>G47*N47</f>
        <v>26.58672</v>
      </c>
      <c r="P47" s="50" t="s">
        <v>63</v>
      </c>
      <c r="Z47" s="43">
        <f>IF(AQ47="5",BJ47,0)</f>
        <v>0</v>
      </c>
      <c r="AB47" s="43">
        <f>IF(AQ47="1",BH47,0)</f>
        <v>0</v>
      </c>
      <c r="AC47" s="43">
        <f>IF(AQ47="1",BI47,0)</f>
        <v>0</v>
      </c>
      <c r="AD47" s="43">
        <f>IF(AQ47="7",BH47,0)</f>
        <v>0</v>
      </c>
      <c r="AE47" s="43">
        <f>IF(AQ47="7",BI47,0)</f>
        <v>0</v>
      </c>
      <c r="AF47" s="43">
        <f>IF(AQ47="2",BH47,0)</f>
        <v>0</v>
      </c>
      <c r="AG47" s="43">
        <f>IF(AQ47="2",BI47,0)</f>
        <v>0</v>
      </c>
      <c r="AH47" s="43">
        <f>IF(AQ47="0",BJ47,0)</f>
        <v>0</v>
      </c>
      <c r="AI47" s="12" t="s">
        <v>54</v>
      </c>
      <c r="AJ47" s="43">
        <f>IF(AN47=0,L47,0)</f>
        <v>0</v>
      </c>
      <c r="AK47" s="43">
        <f>IF(AN47=12,L47,0)</f>
        <v>0</v>
      </c>
      <c r="AL47" s="43">
        <f>IF(AN47=21,L47,0)</f>
        <v>0</v>
      </c>
      <c r="AN47" s="43">
        <v>21</v>
      </c>
      <c r="AO47" s="43">
        <f>H47*0.815678808</f>
        <v>0</v>
      </c>
      <c r="AP47" s="43">
        <f>H47*(1-0.815678808)</f>
        <v>0</v>
      </c>
      <c r="AQ47" s="44" t="s">
        <v>58</v>
      </c>
      <c r="AV47" s="43">
        <f>AW47+AX47</f>
        <v>0</v>
      </c>
      <c r="AW47" s="43">
        <f>G47*AO47</f>
        <v>0</v>
      </c>
      <c r="AX47" s="43">
        <f>G47*AP47</f>
        <v>0</v>
      </c>
      <c r="AY47" s="44" t="s">
        <v>145</v>
      </c>
      <c r="AZ47" s="44" t="s">
        <v>146</v>
      </c>
      <c r="BA47" s="12" t="s">
        <v>66</v>
      </c>
      <c r="BC47" s="43">
        <f>AW47+AX47</f>
        <v>0</v>
      </c>
      <c r="BD47" s="43">
        <f>H47/(100-BE47)*100</f>
        <v>0</v>
      </c>
      <c r="BE47" s="43">
        <v>0</v>
      </c>
      <c r="BF47" s="43">
        <f>O47</f>
        <v>26.58672</v>
      </c>
      <c r="BH47" s="43">
        <f>G47*AO47</f>
        <v>0</v>
      </c>
      <c r="BI47" s="43">
        <f>G47*AP47</f>
        <v>0</v>
      </c>
      <c r="BJ47" s="43">
        <f>G47*H47</f>
        <v>0</v>
      </c>
      <c r="BK47" s="43"/>
      <c r="BL47" s="43">
        <v>56</v>
      </c>
      <c r="BW47" s="43" t="str">
        <f>I47</f>
        <v>21</v>
      </c>
      <c r="BX47" s="4" t="s">
        <v>153</v>
      </c>
    </row>
    <row r="48" spans="1:76" ht="14.4" x14ac:dyDescent="0.3">
      <c r="A48" s="52" t="s">
        <v>53</v>
      </c>
      <c r="B48" s="53" t="s">
        <v>54</v>
      </c>
      <c r="C48" s="53" t="s">
        <v>154</v>
      </c>
      <c r="D48" s="201" t="s">
        <v>155</v>
      </c>
      <c r="E48" s="202"/>
      <c r="F48" s="54" t="s">
        <v>4</v>
      </c>
      <c r="G48" s="54" t="s">
        <v>4</v>
      </c>
      <c r="H48" s="55" t="s">
        <v>4</v>
      </c>
      <c r="I48" s="56" t="s">
        <v>4</v>
      </c>
      <c r="J48" s="57">
        <f>SUM(J49:J50)</f>
        <v>0</v>
      </c>
      <c r="K48" s="57">
        <f>SUM(K49:K50)</f>
        <v>0</v>
      </c>
      <c r="L48" s="57">
        <f>SUM(L49:L50)</f>
        <v>0</v>
      </c>
      <c r="M48" s="57">
        <f>SUM(M49:M50)</f>
        <v>0</v>
      </c>
      <c r="N48" s="58" t="s">
        <v>53</v>
      </c>
      <c r="O48" s="57">
        <f>SUM(O49:O50)</f>
        <v>15.009119999999999</v>
      </c>
      <c r="P48" s="59" t="s">
        <v>53</v>
      </c>
      <c r="AI48" s="12" t="s">
        <v>54</v>
      </c>
      <c r="AS48" s="1">
        <f>SUM(AJ49:AJ50)</f>
        <v>0</v>
      </c>
      <c r="AT48" s="1">
        <f>SUM(AK49:AK50)</f>
        <v>0</v>
      </c>
      <c r="AU48" s="1">
        <f>SUM(AL49:AL50)</f>
        <v>0</v>
      </c>
    </row>
    <row r="49" spans="1:76" ht="14.4" x14ac:dyDescent="0.3">
      <c r="A49" s="45" t="s">
        <v>156</v>
      </c>
      <c r="B49" s="46" t="s">
        <v>54</v>
      </c>
      <c r="C49" s="46" t="s">
        <v>157</v>
      </c>
      <c r="D49" s="194" t="s">
        <v>158</v>
      </c>
      <c r="E49" s="195"/>
      <c r="F49" s="46" t="s">
        <v>73</v>
      </c>
      <c r="G49" s="47">
        <v>144</v>
      </c>
      <c r="H49" s="48">
        <v>0</v>
      </c>
      <c r="I49" s="49" t="s">
        <v>62</v>
      </c>
      <c r="J49" s="47">
        <f>G49*AO49</f>
        <v>0</v>
      </c>
      <c r="K49" s="47">
        <f>G49*AP49</f>
        <v>0</v>
      </c>
      <c r="L49" s="47">
        <f>G49*H49</f>
        <v>0</v>
      </c>
      <c r="M49" s="47">
        <f>L49*(1+BW49/100)</f>
        <v>0</v>
      </c>
      <c r="N49" s="47">
        <v>0.10373</v>
      </c>
      <c r="O49" s="47">
        <f>G49*N49</f>
        <v>14.93712</v>
      </c>
      <c r="P49" s="50" t="s">
        <v>63</v>
      </c>
      <c r="Z49" s="43">
        <f>IF(AQ49="5",BJ49,0)</f>
        <v>0</v>
      </c>
      <c r="AB49" s="43">
        <f>IF(AQ49="1",BH49,0)</f>
        <v>0</v>
      </c>
      <c r="AC49" s="43">
        <f>IF(AQ49="1",BI49,0)</f>
        <v>0</v>
      </c>
      <c r="AD49" s="43">
        <f>IF(AQ49="7",BH49,0)</f>
        <v>0</v>
      </c>
      <c r="AE49" s="43">
        <f>IF(AQ49="7",BI49,0)</f>
        <v>0</v>
      </c>
      <c r="AF49" s="43">
        <f>IF(AQ49="2",BH49,0)</f>
        <v>0</v>
      </c>
      <c r="AG49" s="43">
        <f>IF(AQ49="2",BI49,0)</f>
        <v>0</v>
      </c>
      <c r="AH49" s="43">
        <f>IF(AQ49="0",BJ49,0)</f>
        <v>0</v>
      </c>
      <c r="AI49" s="12" t="s">
        <v>54</v>
      </c>
      <c r="AJ49" s="43">
        <f>IF(AN49=0,L49,0)</f>
        <v>0</v>
      </c>
      <c r="AK49" s="43">
        <f>IF(AN49=12,L49,0)</f>
        <v>0</v>
      </c>
      <c r="AL49" s="43">
        <f>IF(AN49=21,L49,0)</f>
        <v>0</v>
      </c>
      <c r="AN49" s="43">
        <v>21</v>
      </c>
      <c r="AO49" s="43">
        <f>H49*0.763317928</f>
        <v>0</v>
      </c>
      <c r="AP49" s="43">
        <f>H49*(1-0.763317928)</f>
        <v>0</v>
      </c>
      <c r="AQ49" s="44" t="s">
        <v>58</v>
      </c>
      <c r="AV49" s="43">
        <f>AW49+AX49</f>
        <v>0</v>
      </c>
      <c r="AW49" s="43">
        <f>G49*AO49</f>
        <v>0</v>
      </c>
      <c r="AX49" s="43">
        <f>G49*AP49</f>
        <v>0</v>
      </c>
      <c r="AY49" s="44" t="s">
        <v>159</v>
      </c>
      <c r="AZ49" s="44" t="s">
        <v>146</v>
      </c>
      <c r="BA49" s="12" t="s">
        <v>66</v>
      </c>
      <c r="BC49" s="43">
        <f>AW49+AX49</f>
        <v>0</v>
      </c>
      <c r="BD49" s="43">
        <f>H49/(100-BE49)*100</f>
        <v>0</v>
      </c>
      <c r="BE49" s="43">
        <v>0</v>
      </c>
      <c r="BF49" s="43">
        <f>O49</f>
        <v>14.93712</v>
      </c>
      <c r="BH49" s="43">
        <f>G49*AO49</f>
        <v>0</v>
      </c>
      <c r="BI49" s="43">
        <f>G49*AP49</f>
        <v>0</v>
      </c>
      <c r="BJ49" s="43">
        <f>G49*H49</f>
        <v>0</v>
      </c>
      <c r="BK49" s="43"/>
      <c r="BL49" s="43">
        <v>57</v>
      </c>
      <c r="BW49" s="43" t="str">
        <f>I49</f>
        <v>21</v>
      </c>
      <c r="BX49" s="4" t="s">
        <v>158</v>
      </c>
    </row>
    <row r="50" spans="1:76" ht="14.4" x14ac:dyDescent="0.3">
      <c r="A50" s="45" t="s">
        <v>160</v>
      </c>
      <c r="B50" s="46" t="s">
        <v>54</v>
      </c>
      <c r="C50" s="46" t="s">
        <v>161</v>
      </c>
      <c r="D50" s="194" t="s">
        <v>162</v>
      </c>
      <c r="E50" s="195"/>
      <c r="F50" s="46" t="s">
        <v>73</v>
      </c>
      <c r="G50" s="47">
        <v>144</v>
      </c>
      <c r="H50" s="48">
        <v>0</v>
      </c>
      <c r="I50" s="49" t="s">
        <v>62</v>
      </c>
      <c r="J50" s="47">
        <f>G50*AO50</f>
        <v>0</v>
      </c>
      <c r="K50" s="47">
        <f>G50*AP50</f>
        <v>0</v>
      </c>
      <c r="L50" s="47">
        <f>G50*H50</f>
        <v>0</v>
      </c>
      <c r="M50" s="47">
        <f>L50*(1+BW50/100)</f>
        <v>0</v>
      </c>
      <c r="N50" s="47">
        <v>5.0000000000000001E-4</v>
      </c>
      <c r="O50" s="47">
        <f>G50*N50</f>
        <v>7.2000000000000008E-2</v>
      </c>
      <c r="P50" s="50" t="s">
        <v>63</v>
      </c>
      <c r="Z50" s="43">
        <f>IF(AQ50="5",BJ50,0)</f>
        <v>0</v>
      </c>
      <c r="AB50" s="43">
        <f>IF(AQ50="1",BH50,0)</f>
        <v>0</v>
      </c>
      <c r="AC50" s="43">
        <f>IF(AQ50="1",BI50,0)</f>
        <v>0</v>
      </c>
      <c r="AD50" s="43">
        <f>IF(AQ50="7",BH50,0)</f>
        <v>0</v>
      </c>
      <c r="AE50" s="43">
        <f>IF(AQ50="7",BI50,0)</f>
        <v>0</v>
      </c>
      <c r="AF50" s="43">
        <f>IF(AQ50="2",BH50,0)</f>
        <v>0</v>
      </c>
      <c r="AG50" s="43">
        <f>IF(AQ50="2",BI50,0)</f>
        <v>0</v>
      </c>
      <c r="AH50" s="43">
        <f>IF(AQ50="0",BJ50,0)</f>
        <v>0</v>
      </c>
      <c r="AI50" s="12" t="s">
        <v>54</v>
      </c>
      <c r="AJ50" s="43">
        <f>IF(AN50=0,L50,0)</f>
        <v>0</v>
      </c>
      <c r="AK50" s="43">
        <f>IF(AN50=12,L50,0)</f>
        <v>0</v>
      </c>
      <c r="AL50" s="43">
        <f>IF(AN50=21,L50,0)</f>
        <v>0</v>
      </c>
      <c r="AN50" s="43">
        <v>21</v>
      </c>
      <c r="AO50" s="43">
        <f>H50*0.9</f>
        <v>0</v>
      </c>
      <c r="AP50" s="43">
        <f>H50*(1-0.9)</f>
        <v>0</v>
      </c>
      <c r="AQ50" s="44" t="s">
        <v>58</v>
      </c>
      <c r="AV50" s="43">
        <f>AW50+AX50</f>
        <v>0</v>
      </c>
      <c r="AW50" s="43">
        <f>G50*AO50</f>
        <v>0</v>
      </c>
      <c r="AX50" s="43">
        <f>G50*AP50</f>
        <v>0</v>
      </c>
      <c r="AY50" s="44" t="s">
        <v>159</v>
      </c>
      <c r="AZ50" s="44" t="s">
        <v>146</v>
      </c>
      <c r="BA50" s="12" t="s">
        <v>66</v>
      </c>
      <c r="BC50" s="43">
        <f>AW50+AX50</f>
        <v>0</v>
      </c>
      <c r="BD50" s="43">
        <f>H50/(100-BE50)*100</f>
        <v>0</v>
      </c>
      <c r="BE50" s="43">
        <v>0</v>
      </c>
      <c r="BF50" s="43">
        <f>O50</f>
        <v>7.2000000000000008E-2</v>
      </c>
      <c r="BH50" s="43">
        <f>G50*AO50</f>
        <v>0</v>
      </c>
      <c r="BI50" s="43">
        <f>G50*AP50</f>
        <v>0</v>
      </c>
      <c r="BJ50" s="43">
        <f>G50*H50</f>
        <v>0</v>
      </c>
      <c r="BK50" s="43"/>
      <c r="BL50" s="43">
        <v>57</v>
      </c>
      <c r="BW50" s="43" t="str">
        <f>I50</f>
        <v>21</v>
      </c>
      <c r="BX50" s="4" t="s">
        <v>162</v>
      </c>
    </row>
    <row r="51" spans="1:76" ht="14.4" x14ac:dyDescent="0.3">
      <c r="A51" s="52" t="s">
        <v>53</v>
      </c>
      <c r="B51" s="53" t="s">
        <v>54</v>
      </c>
      <c r="C51" s="53" t="s">
        <v>163</v>
      </c>
      <c r="D51" s="201" t="s">
        <v>164</v>
      </c>
      <c r="E51" s="202"/>
      <c r="F51" s="54" t="s">
        <v>4</v>
      </c>
      <c r="G51" s="54" t="s">
        <v>4</v>
      </c>
      <c r="H51" s="55" t="s">
        <v>4</v>
      </c>
      <c r="I51" s="56" t="s">
        <v>4</v>
      </c>
      <c r="J51" s="57">
        <f>SUM(J52:J57)</f>
        <v>0</v>
      </c>
      <c r="K51" s="57">
        <f>SUM(K52:K57)</f>
        <v>0</v>
      </c>
      <c r="L51" s="57">
        <f>SUM(L52:L57)</f>
        <v>0</v>
      </c>
      <c r="M51" s="57">
        <f>SUM(M52:M57)</f>
        <v>0</v>
      </c>
      <c r="N51" s="58" t="s">
        <v>53</v>
      </c>
      <c r="O51" s="57">
        <f>SUM(O52:O57)</f>
        <v>100.20659999999999</v>
      </c>
      <c r="P51" s="59" t="s">
        <v>53</v>
      </c>
      <c r="AI51" s="12" t="s">
        <v>54</v>
      </c>
      <c r="AS51" s="1">
        <f>SUM(AJ52:AJ57)</f>
        <v>0</v>
      </c>
      <c r="AT51" s="1">
        <f>SUM(AK52:AK57)</f>
        <v>0</v>
      </c>
      <c r="AU51" s="1">
        <f>SUM(AL52:AL57)</f>
        <v>0</v>
      </c>
    </row>
    <row r="52" spans="1:76" ht="14.4" x14ac:dyDescent="0.3">
      <c r="A52" s="45" t="s">
        <v>165</v>
      </c>
      <c r="B52" s="46" t="s">
        <v>54</v>
      </c>
      <c r="C52" s="46" t="s">
        <v>166</v>
      </c>
      <c r="D52" s="194" t="s">
        <v>167</v>
      </c>
      <c r="E52" s="195"/>
      <c r="F52" s="46" t="s">
        <v>73</v>
      </c>
      <c r="G52" s="47">
        <v>330</v>
      </c>
      <c r="H52" s="48">
        <v>0</v>
      </c>
      <c r="I52" s="49" t="s">
        <v>62</v>
      </c>
      <c r="J52" s="47">
        <f t="shared" ref="J52:J57" si="0">G52*AO52</f>
        <v>0</v>
      </c>
      <c r="K52" s="47">
        <f t="shared" ref="K52:K57" si="1">G52*AP52</f>
        <v>0</v>
      </c>
      <c r="L52" s="47">
        <f t="shared" ref="L52:L57" si="2">G52*H52</f>
        <v>0</v>
      </c>
      <c r="M52" s="47">
        <f t="shared" ref="M52:M57" si="3">L52*(1+BW52/100)</f>
        <v>0</v>
      </c>
      <c r="N52" s="47">
        <v>7.3899999999999993E-2</v>
      </c>
      <c r="O52" s="47">
        <f t="shared" ref="O52:O57" si="4">G52*N52</f>
        <v>24.386999999999997</v>
      </c>
      <c r="P52" s="50" t="s">
        <v>63</v>
      </c>
      <c r="Z52" s="43">
        <f t="shared" ref="Z52:Z57" si="5">IF(AQ52="5",BJ52,0)</f>
        <v>0</v>
      </c>
      <c r="AB52" s="43">
        <f t="shared" ref="AB52:AB57" si="6">IF(AQ52="1",BH52,0)</f>
        <v>0</v>
      </c>
      <c r="AC52" s="43">
        <f t="shared" ref="AC52:AC57" si="7">IF(AQ52="1",BI52,0)</f>
        <v>0</v>
      </c>
      <c r="AD52" s="43">
        <f t="shared" ref="AD52:AD57" si="8">IF(AQ52="7",BH52,0)</f>
        <v>0</v>
      </c>
      <c r="AE52" s="43">
        <f t="shared" ref="AE52:AE57" si="9">IF(AQ52="7",BI52,0)</f>
        <v>0</v>
      </c>
      <c r="AF52" s="43">
        <f t="shared" ref="AF52:AF57" si="10">IF(AQ52="2",BH52,0)</f>
        <v>0</v>
      </c>
      <c r="AG52" s="43">
        <f t="shared" ref="AG52:AG57" si="11">IF(AQ52="2",BI52,0)</f>
        <v>0</v>
      </c>
      <c r="AH52" s="43">
        <f t="shared" ref="AH52:AH57" si="12">IF(AQ52="0",BJ52,0)</f>
        <v>0</v>
      </c>
      <c r="AI52" s="12" t="s">
        <v>54</v>
      </c>
      <c r="AJ52" s="43">
        <f t="shared" ref="AJ52:AJ57" si="13">IF(AN52=0,L52,0)</f>
        <v>0</v>
      </c>
      <c r="AK52" s="43">
        <f t="shared" ref="AK52:AK57" si="14">IF(AN52=12,L52,0)</f>
        <v>0</v>
      </c>
      <c r="AL52" s="43">
        <f t="shared" ref="AL52:AL57" si="15">IF(AN52=21,L52,0)</f>
        <v>0</v>
      </c>
      <c r="AN52" s="43">
        <v>21</v>
      </c>
      <c r="AO52" s="43">
        <f>H52*0.161892285</f>
        <v>0</v>
      </c>
      <c r="AP52" s="43">
        <f>H52*(1-0.161892285)</f>
        <v>0</v>
      </c>
      <c r="AQ52" s="44" t="s">
        <v>58</v>
      </c>
      <c r="AV52" s="43">
        <f t="shared" ref="AV52:AV57" si="16">AW52+AX52</f>
        <v>0</v>
      </c>
      <c r="AW52" s="43">
        <f t="shared" ref="AW52:AW57" si="17">G52*AO52</f>
        <v>0</v>
      </c>
      <c r="AX52" s="43">
        <f t="shared" ref="AX52:AX57" si="18">G52*AP52</f>
        <v>0</v>
      </c>
      <c r="AY52" s="44" t="s">
        <v>168</v>
      </c>
      <c r="AZ52" s="44" t="s">
        <v>146</v>
      </c>
      <c r="BA52" s="12" t="s">
        <v>66</v>
      </c>
      <c r="BC52" s="43">
        <f t="shared" ref="BC52:BC57" si="19">AW52+AX52</f>
        <v>0</v>
      </c>
      <c r="BD52" s="43">
        <f t="shared" ref="BD52:BD57" si="20">H52/(100-BE52)*100</f>
        <v>0</v>
      </c>
      <c r="BE52" s="43">
        <v>0</v>
      </c>
      <c r="BF52" s="43">
        <f t="shared" ref="BF52:BF57" si="21">O52</f>
        <v>24.386999999999997</v>
      </c>
      <c r="BH52" s="43">
        <f t="shared" ref="BH52:BH57" si="22">G52*AO52</f>
        <v>0</v>
      </c>
      <c r="BI52" s="43">
        <f t="shared" ref="BI52:BI57" si="23">G52*AP52</f>
        <v>0</v>
      </c>
      <c r="BJ52" s="43">
        <f t="shared" ref="BJ52:BJ57" si="24">G52*H52</f>
        <v>0</v>
      </c>
      <c r="BK52" s="43"/>
      <c r="BL52" s="43">
        <v>59</v>
      </c>
      <c r="BW52" s="43" t="str">
        <f t="shared" ref="BW52:BW57" si="25">I52</f>
        <v>21</v>
      </c>
      <c r="BX52" s="4" t="s">
        <v>167</v>
      </c>
    </row>
    <row r="53" spans="1:76" ht="14.4" x14ac:dyDescent="0.3">
      <c r="A53" s="45" t="s">
        <v>169</v>
      </c>
      <c r="B53" s="46" t="s">
        <v>54</v>
      </c>
      <c r="C53" s="46" t="s">
        <v>170</v>
      </c>
      <c r="D53" s="194" t="s">
        <v>438</v>
      </c>
      <c r="E53" s="195"/>
      <c r="F53" s="46" t="s">
        <v>73</v>
      </c>
      <c r="G53" s="47">
        <v>330</v>
      </c>
      <c r="H53" s="48">
        <v>0</v>
      </c>
      <c r="I53" s="49" t="s">
        <v>62</v>
      </c>
      <c r="J53" s="47">
        <f t="shared" si="0"/>
        <v>0</v>
      </c>
      <c r="K53" s="47">
        <f t="shared" si="1"/>
        <v>0</v>
      </c>
      <c r="L53" s="47">
        <f t="shared" si="2"/>
        <v>0</v>
      </c>
      <c r="M53" s="47">
        <f t="shared" si="3"/>
        <v>0</v>
      </c>
      <c r="N53" s="47">
        <v>0.13100000000000001</v>
      </c>
      <c r="O53" s="47">
        <f t="shared" si="4"/>
        <v>43.230000000000004</v>
      </c>
      <c r="P53" s="50" t="s">
        <v>63</v>
      </c>
      <c r="Z53" s="43">
        <f t="shared" si="5"/>
        <v>0</v>
      </c>
      <c r="AB53" s="43">
        <f t="shared" si="6"/>
        <v>0</v>
      </c>
      <c r="AC53" s="43">
        <f t="shared" si="7"/>
        <v>0</v>
      </c>
      <c r="AD53" s="43">
        <f t="shared" si="8"/>
        <v>0</v>
      </c>
      <c r="AE53" s="43">
        <f t="shared" si="9"/>
        <v>0</v>
      </c>
      <c r="AF53" s="43">
        <f t="shared" si="10"/>
        <v>0</v>
      </c>
      <c r="AG53" s="43">
        <f t="shared" si="11"/>
        <v>0</v>
      </c>
      <c r="AH53" s="43">
        <f t="shared" si="12"/>
        <v>0</v>
      </c>
      <c r="AI53" s="12" t="s">
        <v>54</v>
      </c>
      <c r="AJ53" s="43">
        <f t="shared" si="13"/>
        <v>0</v>
      </c>
      <c r="AK53" s="43">
        <f t="shared" si="14"/>
        <v>0</v>
      </c>
      <c r="AL53" s="43">
        <f t="shared" si="15"/>
        <v>0</v>
      </c>
      <c r="AN53" s="43">
        <v>21</v>
      </c>
      <c r="AO53" s="43">
        <f>H53*1</f>
        <v>0</v>
      </c>
      <c r="AP53" s="43">
        <f>H53*(1-1)</f>
        <v>0</v>
      </c>
      <c r="AQ53" s="44" t="s">
        <v>58</v>
      </c>
      <c r="AV53" s="43">
        <f t="shared" si="16"/>
        <v>0</v>
      </c>
      <c r="AW53" s="43">
        <f t="shared" si="17"/>
        <v>0</v>
      </c>
      <c r="AX53" s="43">
        <f t="shared" si="18"/>
        <v>0</v>
      </c>
      <c r="AY53" s="44" t="s">
        <v>168</v>
      </c>
      <c r="AZ53" s="44" t="s">
        <v>146</v>
      </c>
      <c r="BA53" s="12" t="s">
        <v>66</v>
      </c>
      <c r="BC53" s="43">
        <f t="shared" si="19"/>
        <v>0</v>
      </c>
      <c r="BD53" s="43">
        <f t="shared" si="20"/>
        <v>0</v>
      </c>
      <c r="BE53" s="43">
        <v>0</v>
      </c>
      <c r="BF53" s="43">
        <f t="shared" si="21"/>
        <v>43.230000000000004</v>
      </c>
      <c r="BH53" s="43">
        <f t="shared" si="22"/>
        <v>0</v>
      </c>
      <c r="BI53" s="43">
        <f t="shared" si="23"/>
        <v>0</v>
      </c>
      <c r="BJ53" s="43">
        <f t="shared" si="24"/>
        <v>0</v>
      </c>
      <c r="BK53" s="43"/>
      <c r="BL53" s="43">
        <v>59</v>
      </c>
      <c r="BW53" s="43" t="str">
        <f t="shared" si="25"/>
        <v>21</v>
      </c>
      <c r="BX53" s="4" t="s">
        <v>171</v>
      </c>
    </row>
    <row r="54" spans="1:76" ht="14.4" x14ac:dyDescent="0.3">
      <c r="A54" s="45" t="s">
        <v>172</v>
      </c>
      <c r="B54" s="46" t="s">
        <v>54</v>
      </c>
      <c r="C54" s="46" t="s">
        <v>173</v>
      </c>
      <c r="D54" s="194" t="s">
        <v>174</v>
      </c>
      <c r="E54" s="195"/>
      <c r="F54" s="46" t="s">
        <v>73</v>
      </c>
      <c r="G54" s="47">
        <v>130</v>
      </c>
      <c r="H54" s="48">
        <v>0</v>
      </c>
      <c r="I54" s="49" t="s">
        <v>62</v>
      </c>
      <c r="J54" s="47">
        <f t="shared" si="0"/>
        <v>0</v>
      </c>
      <c r="K54" s="47">
        <f t="shared" si="1"/>
        <v>0</v>
      </c>
      <c r="L54" s="47">
        <f t="shared" si="2"/>
        <v>0</v>
      </c>
      <c r="M54" s="47">
        <f t="shared" si="3"/>
        <v>0</v>
      </c>
      <c r="N54" s="47">
        <v>7.3899999999999993E-2</v>
      </c>
      <c r="O54" s="47">
        <f t="shared" si="4"/>
        <v>9.6069999999999993</v>
      </c>
      <c r="P54" s="50" t="s">
        <v>63</v>
      </c>
      <c r="Z54" s="43">
        <f t="shared" si="5"/>
        <v>0</v>
      </c>
      <c r="AB54" s="43">
        <f t="shared" si="6"/>
        <v>0</v>
      </c>
      <c r="AC54" s="43">
        <f t="shared" si="7"/>
        <v>0</v>
      </c>
      <c r="AD54" s="43">
        <f t="shared" si="8"/>
        <v>0</v>
      </c>
      <c r="AE54" s="43">
        <f t="shared" si="9"/>
        <v>0</v>
      </c>
      <c r="AF54" s="43">
        <f t="shared" si="10"/>
        <v>0</v>
      </c>
      <c r="AG54" s="43">
        <f t="shared" si="11"/>
        <v>0</v>
      </c>
      <c r="AH54" s="43">
        <f t="shared" si="12"/>
        <v>0</v>
      </c>
      <c r="AI54" s="12" t="s">
        <v>54</v>
      </c>
      <c r="AJ54" s="43">
        <f t="shared" si="13"/>
        <v>0</v>
      </c>
      <c r="AK54" s="43">
        <f t="shared" si="14"/>
        <v>0</v>
      </c>
      <c r="AL54" s="43">
        <f t="shared" si="15"/>
        <v>0</v>
      </c>
      <c r="AN54" s="43">
        <v>21</v>
      </c>
      <c r="AO54" s="43">
        <f>H54*0.154257975</f>
        <v>0</v>
      </c>
      <c r="AP54" s="43">
        <f>H54*(1-0.154257975)</f>
        <v>0</v>
      </c>
      <c r="AQ54" s="44" t="s">
        <v>58</v>
      </c>
      <c r="AV54" s="43">
        <f t="shared" si="16"/>
        <v>0</v>
      </c>
      <c r="AW54" s="43">
        <f t="shared" si="17"/>
        <v>0</v>
      </c>
      <c r="AX54" s="43">
        <f t="shared" si="18"/>
        <v>0</v>
      </c>
      <c r="AY54" s="44" t="s">
        <v>168</v>
      </c>
      <c r="AZ54" s="44" t="s">
        <v>146</v>
      </c>
      <c r="BA54" s="12" t="s">
        <v>66</v>
      </c>
      <c r="BC54" s="43">
        <f t="shared" si="19"/>
        <v>0</v>
      </c>
      <c r="BD54" s="43">
        <f t="shared" si="20"/>
        <v>0</v>
      </c>
      <c r="BE54" s="43">
        <v>0</v>
      </c>
      <c r="BF54" s="43">
        <f t="shared" si="21"/>
        <v>9.6069999999999993</v>
      </c>
      <c r="BH54" s="43">
        <f t="shared" si="22"/>
        <v>0</v>
      </c>
      <c r="BI54" s="43">
        <f t="shared" si="23"/>
        <v>0</v>
      </c>
      <c r="BJ54" s="43">
        <f t="shared" si="24"/>
        <v>0</v>
      </c>
      <c r="BK54" s="43"/>
      <c r="BL54" s="43">
        <v>59</v>
      </c>
      <c r="BW54" s="43" t="str">
        <f t="shared" si="25"/>
        <v>21</v>
      </c>
      <c r="BX54" s="4" t="s">
        <v>174</v>
      </c>
    </row>
    <row r="55" spans="1:76" ht="14.4" x14ac:dyDescent="0.3">
      <c r="A55" s="45" t="s">
        <v>175</v>
      </c>
      <c r="B55" s="46" t="s">
        <v>54</v>
      </c>
      <c r="C55" s="46" t="s">
        <v>176</v>
      </c>
      <c r="D55" s="194" t="s">
        <v>439</v>
      </c>
      <c r="E55" s="195"/>
      <c r="F55" s="46" t="s">
        <v>73</v>
      </c>
      <c r="G55" s="47">
        <v>42</v>
      </c>
      <c r="H55" s="48">
        <v>0</v>
      </c>
      <c r="I55" s="49" t="s">
        <v>62</v>
      </c>
      <c r="J55" s="47">
        <f t="shared" si="0"/>
        <v>0</v>
      </c>
      <c r="K55" s="47">
        <f t="shared" si="1"/>
        <v>0</v>
      </c>
      <c r="L55" s="47">
        <f t="shared" si="2"/>
        <v>0</v>
      </c>
      <c r="M55" s="47">
        <f t="shared" si="3"/>
        <v>0</v>
      </c>
      <c r="N55" s="47">
        <v>0.17599999999999999</v>
      </c>
      <c r="O55" s="47">
        <f t="shared" si="4"/>
        <v>7.3919999999999995</v>
      </c>
      <c r="P55" s="50" t="s">
        <v>63</v>
      </c>
      <c r="Z55" s="43">
        <f t="shared" si="5"/>
        <v>0</v>
      </c>
      <c r="AB55" s="43">
        <f t="shared" si="6"/>
        <v>0</v>
      </c>
      <c r="AC55" s="43">
        <f t="shared" si="7"/>
        <v>0</v>
      </c>
      <c r="AD55" s="43">
        <f t="shared" si="8"/>
        <v>0</v>
      </c>
      <c r="AE55" s="43">
        <f t="shared" si="9"/>
        <v>0</v>
      </c>
      <c r="AF55" s="43">
        <f t="shared" si="10"/>
        <v>0</v>
      </c>
      <c r="AG55" s="43">
        <f t="shared" si="11"/>
        <v>0</v>
      </c>
      <c r="AH55" s="43">
        <f t="shared" si="12"/>
        <v>0</v>
      </c>
      <c r="AI55" s="12" t="s">
        <v>54</v>
      </c>
      <c r="AJ55" s="43">
        <f t="shared" si="13"/>
        <v>0</v>
      </c>
      <c r="AK55" s="43">
        <f t="shared" si="14"/>
        <v>0</v>
      </c>
      <c r="AL55" s="43">
        <f t="shared" si="15"/>
        <v>0</v>
      </c>
      <c r="AN55" s="43">
        <v>21</v>
      </c>
      <c r="AO55" s="43">
        <f>H55*1</f>
        <v>0</v>
      </c>
      <c r="AP55" s="43">
        <f>H55*(1-1)</f>
        <v>0</v>
      </c>
      <c r="AQ55" s="44" t="s">
        <v>58</v>
      </c>
      <c r="AV55" s="43">
        <f t="shared" si="16"/>
        <v>0</v>
      </c>
      <c r="AW55" s="43">
        <f t="shared" si="17"/>
        <v>0</v>
      </c>
      <c r="AX55" s="43">
        <f t="shared" si="18"/>
        <v>0</v>
      </c>
      <c r="AY55" s="44" t="s">
        <v>168</v>
      </c>
      <c r="AZ55" s="44" t="s">
        <v>146</v>
      </c>
      <c r="BA55" s="12" t="s">
        <v>66</v>
      </c>
      <c r="BC55" s="43">
        <f t="shared" si="19"/>
        <v>0</v>
      </c>
      <c r="BD55" s="43">
        <f t="shared" si="20"/>
        <v>0</v>
      </c>
      <c r="BE55" s="43">
        <v>0</v>
      </c>
      <c r="BF55" s="43">
        <f t="shared" si="21"/>
        <v>7.3919999999999995</v>
      </c>
      <c r="BH55" s="43">
        <f t="shared" si="22"/>
        <v>0</v>
      </c>
      <c r="BI55" s="43">
        <f t="shared" si="23"/>
        <v>0</v>
      </c>
      <c r="BJ55" s="43">
        <f t="shared" si="24"/>
        <v>0</v>
      </c>
      <c r="BK55" s="43"/>
      <c r="BL55" s="43">
        <v>59</v>
      </c>
      <c r="BW55" s="43" t="str">
        <f t="shared" si="25"/>
        <v>21</v>
      </c>
      <c r="BX55" s="4" t="s">
        <v>177</v>
      </c>
    </row>
    <row r="56" spans="1:76" ht="14.4" x14ac:dyDescent="0.3">
      <c r="A56" s="45" t="s">
        <v>178</v>
      </c>
      <c r="B56" s="46" t="s">
        <v>54</v>
      </c>
      <c r="C56" s="46" t="s">
        <v>179</v>
      </c>
      <c r="D56" s="194" t="s">
        <v>440</v>
      </c>
      <c r="E56" s="195"/>
      <c r="F56" s="46" t="s">
        <v>73</v>
      </c>
      <c r="G56" s="47">
        <v>88</v>
      </c>
      <c r="H56" s="48">
        <v>0</v>
      </c>
      <c r="I56" s="49" t="s">
        <v>62</v>
      </c>
      <c r="J56" s="47">
        <f t="shared" si="0"/>
        <v>0</v>
      </c>
      <c r="K56" s="47">
        <f t="shared" si="1"/>
        <v>0</v>
      </c>
      <c r="L56" s="47">
        <f t="shared" si="2"/>
        <v>0</v>
      </c>
      <c r="M56" s="47">
        <f t="shared" si="3"/>
        <v>0</v>
      </c>
      <c r="N56" s="47">
        <v>0.17599999999999999</v>
      </c>
      <c r="O56" s="47">
        <f t="shared" si="4"/>
        <v>15.488</v>
      </c>
      <c r="P56" s="50" t="s">
        <v>63</v>
      </c>
      <c r="Z56" s="43">
        <f t="shared" si="5"/>
        <v>0</v>
      </c>
      <c r="AB56" s="43">
        <f t="shared" si="6"/>
        <v>0</v>
      </c>
      <c r="AC56" s="43">
        <f t="shared" si="7"/>
        <v>0</v>
      </c>
      <c r="AD56" s="43">
        <f t="shared" si="8"/>
        <v>0</v>
      </c>
      <c r="AE56" s="43">
        <f t="shared" si="9"/>
        <v>0</v>
      </c>
      <c r="AF56" s="43">
        <f t="shared" si="10"/>
        <v>0</v>
      </c>
      <c r="AG56" s="43">
        <f t="shared" si="11"/>
        <v>0</v>
      </c>
      <c r="AH56" s="43">
        <f t="shared" si="12"/>
        <v>0</v>
      </c>
      <c r="AI56" s="12" t="s">
        <v>54</v>
      </c>
      <c r="AJ56" s="43">
        <f t="shared" si="13"/>
        <v>0</v>
      </c>
      <c r="AK56" s="43">
        <f t="shared" si="14"/>
        <v>0</v>
      </c>
      <c r="AL56" s="43">
        <f t="shared" si="15"/>
        <v>0</v>
      </c>
      <c r="AN56" s="43">
        <v>21</v>
      </c>
      <c r="AO56" s="43">
        <f>H56*1</f>
        <v>0</v>
      </c>
      <c r="AP56" s="43">
        <f>H56*(1-1)</f>
        <v>0</v>
      </c>
      <c r="AQ56" s="44" t="s">
        <v>58</v>
      </c>
      <c r="AV56" s="43">
        <f t="shared" si="16"/>
        <v>0</v>
      </c>
      <c r="AW56" s="43">
        <f t="shared" si="17"/>
        <v>0</v>
      </c>
      <c r="AX56" s="43">
        <f t="shared" si="18"/>
        <v>0</v>
      </c>
      <c r="AY56" s="44" t="s">
        <v>168</v>
      </c>
      <c r="AZ56" s="44" t="s">
        <v>146</v>
      </c>
      <c r="BA56" s="12" t="s">
        <v>66</v>
      </c>
      <c r="BC56" s="43">
        <f t="shared" si="19"/>
        <v>0</v>
      </c>
      <c r="BD56" s="43">
        <f t="shared" si="20"/>
        <v>0</v>
      </c>
      <c r="BE56" s="43">
        <v>0</v>
      </c>
      <c r="BF56" s="43">
        <f t="shared" si="21"/>
        <v>15.488</v>
      </c>
      <c r="BH56" s="43">
        <f t="shared" si="22"/>
        <v>0</v>
      </c>
      <c r="BI56" s="43">
        <f t="shared" si="23"/>
        <v>0</v>
      </c>
      <c r="BJ56" s="43">
        <f t="shared" si="24"/>
        <v>0</v>
      </c>
      <c r="BK56" s="43"/>
      <c r="BL56" s="43">
        <v>59</v>
      </c>
      <c r="BW56" s="43" t="str">
        <f t="shared" si="25"/>
        <v>21</v>
      </c>
      <c r="BX56" s="4" t="s">
        <v>180</v>
      </c>
    </row>
    <row r="57" spans="1:76" ht="14.4" x14ac:dyDescent="0.3">
      <c r="A57" s="45" t="s">
        <v>181</v>
      </c>
      <c r="B57" s="46" t="s">
        <v>54</v>
      </c>
      <c r="C57" s="46" t="s">
        <v>182</v>
      </c>
      <c r="D57" s="194" t="s">
        <v>183</v>
      </c>
      <c r="E57" s="195"/>
      <c r="F57" s="46" t="s">
        <v>61</v>
      </c>
      <c r="G57" s="47">
        <v>285</v>
      </c>
      <c r="H57" s="48">
        <v>0</v>
      </c>
      <c r="I57" s="49" t="s">
        <v>62</v>
      </c>
      <c r="J57" s="47">
        <f t="shared" si="0"/>
        <v>0</v>
      </c>
      <c r="K57" s="47">
        <f t="shared" si="1"/>
        <v>0</v>
      </c>
      <c r="L57" s="47">
        <f t="shared" si="2"/>
        <v>0</v>
      </c>
      <c r="M57" s="47">
        <f t="shared" si="3"/>
        <v>0</v>
      </c>
      <c r="N57" s="47">
        <v>3.6000000000000002E-4</v>
      </c>
      <c r="O57" s="47">
        <f t="shared" si="4"/>
        <v>0.10260000000000001</v>
      </c>
      <c r="P57" s="50" t="s">
        <v>63</v>
      </c>
      <c r="Z57" s="43">
        <f t="shared" si="5"/>
        <v>0</v>
      </c>
      <c r="AB57" s="43">
        <f t="shared" si="6"/>
        <v>0</v>
      </c>
      <c r="AC57" s="43">
        <f t="shared" si="7"/>
        <v>0</v>
      </c>
      <c r="AD57" s="43">
        <f t="shared" si="8"/>
        <v>0</v>
      </c>
      <c r="AE57" s="43">
        <f t="shared" si="9"/>
        <v>0</v>
      </c>
      <c r="AF57" s="43">
        <f t="shared" si="10"/>
        <v>0</v>
      </c>
      <c r="AG57" s="43">
        <f t="shared" si="11"/>
        <v>0</v>
      </c>
      <c r="AH57" s="43">
        <f t="shared" si="12"/>
        <v>0</v>
      </c>
      <c r="AI57" s="12" t="s">
        <v>54</v>
      </c>
      <c r="AJ57" s="43">
        <f t="shared" si="13"/>
        <v>0</v>
      </c>
      <c r="AK57" s="43">
        <f t="shared" si="14"/>
        <v>0</v>
      </c>
      <c r="AL57" s="43">
        <f t="shared" si="15"/>
        <v>0</v>
      </c>
      <c r="AN57" s="43">
        <v>21</v>
      </c>
      <c r="AO57" s="43">
        <f>H57*0.051456</f>
        <v>0</v>
      </c>
      <c r="AP57" s="43">
        <f>H57*(1-0.051456)</f>
        <v>0</v>
      </c>
      <c r="AQ57" s="44" t="s">
        <v>58</v>
      </c>
      <c r="AV57" s="43">
        <f t="shared" si="16"/>
        <v>0</v>
      </c>
      <c r="AW57" s="43">
        <f t="shared" si="17"/>
        <v>0</v>
      </c>
      <c r="AX57" s="43">
        <f t="shared" si="18"/>
        <v>0</v>
      </c>
      <c r="AY57" s="44" t="s">
        <v>168</v>
      </c>
      <c r="AZ57" s="44" t="s">
        <v>146</v>
      </c>
      <c r="BA57" s="12" t="s">
        <v>66</v>
      </c>
      <c r="BC57" s="43">
        <f t="shared" si="19"/>
        <v>0</v>
      </c>
      <c r="BD57" s="43">
        <f t="shared" si="20"/>
        <v>0</v>
      </c>
      <c r="BE57" s="43">
        <v>0</v>
      </c>
      <c r="BF57" s="43">
        <f t="shared" si="21"/>
        <v>0.10260000000000001</v>
      </c>
      <c r="BH57" s="43">
        <f t="shared" si="22"/>
        <v>0</v>
      </c>
      <c r="BI57" s="43">
        <f t="shared" si="23"/>
        <v>0</v>
      </c>
      <c r="BJ57" s="43">
        <f t="shared" si="24"/>
        <v>0</v>
      </c>
      <c r="BK57" s="43"/>
      <c r="BL57" s="43">
        <v>59</v>
      </c>
      <c r="BW57" s="43" t="str">
        <f t="shared" si="25"/>
        <v>21</v>
      </c>
      <c r="BX57" s="4" t="s">
        <v>183</v>
      </c>
    </row>
    <row r="58" spans="1:76" ht="14.4" x14ac:dyDescent="0.3">
      <c r="A58" s="52" t="s">
        <v>53</v>
      </c>
      <c r="B58" s="53" t="s">
        <v>54</v>
      </c>
      <c r="C58" s="53" t="s">
        <v>184</v>
      </c>
      <c r="D58" s="201" t="s">
        <v>185</v>
      </c>
      <c r="E58" s="202"/>
      <c r="F58" s="54" t="s">
        <v>4</v>
      </c>
      <c r="G58" s="54" t="s">
        <v>4</v>
      </c>
      <c r="H58" s="55" t="s">
        <v>4</v>
      </c>
      <c r="I58" s="56" t="s">
        <v>4</v>
      </c>
      <c r="J58" s="57">
        <f>SUM(J59:J59)</f>
        <v>0</v>
      </c>
      <c r="K58" s="57">
        <f>SUM(K59:K59)</f>
        <v>0</v>
      </c>
      <c r="L58" s="57">
        <f>SUM(L59:L59)</f>
        <v>0</v>
      </c>
      <c r="M58" s="57">
        <f>SUM(M59:M59)</f>
        <v>0</v>
      </c>
      <c r="N58" s="58" t="s">
        <v>53</v>
      </c>
      <c r="O58" s="57">
        <f>SUM(O59:O59)</f>
        <v>0.86763999999999997</v>
      </c>
      <c r="P58" s="59" t="s">
        <v>53</v>
      </c>
      <c r="AI58" s="12" t="s">
        <v>54</v>
      </c>
      <c r="AS58" s="1">
        <f>SUM(AJ59:AJ59)</f>
        <v>0</v>
      </c>
      <c r="AT58" s="1">
        <f>SUM(AK59:AK59)</f>
        <v>0</v>
      </c>
      <c r="AU58" s="1">
        <f>SUM(AL59:AL59)</f>
        <v>0</v>
      </c>
    </row>
    <row r="59" spans="1:76" ht="14.4" x14ac:dyDescent="0.3">
      <c r="A59" s="45" t="s">
        <v>186</v>
      </c>
      <c r="B59" s="46" t="s">
        <v>54</v>
      </c>
      <c r="C59" s="46" t="s">
        <v>187</v>
      </c>
      <c r="D59" s="194" t="s">
        <v>188</v>
      </c>
      <c r="E59" s="195"/>
      <c r="F59" s="46" t="s">
        <v>189</v>
      </c>
      <c r="G59" s="47">
        <v>2</v>
      </c>
      <c r="H59" s="48">
        <v>0</v>
      </c>
      <c r="I59" s="49" t="s">
        <v>62</v>
      </c>
      <c r="J59" s="47">
        <f>G59*AO59</f>
        <v>0</v>
      </c>
      <c r="K59" s="47">
        <f>G59*AP59</f>
        <v>0</v>
      </c>
      <c r="L59" s="47">
        <f>G59*H59</f>
        <v>0</v>
      </c>
      <c r="M59" s="47">
        <f>L59*(1+BW59/100)</f>
        <v>0</v>
      </c>
      <c r="N59" s="47">
        <v>0.43381999999999998</v>
      </c>
      <c r="O59" s="47">
        <f>G59*N59</f>
        <v>0.86763999999999997</v>
      </c>
      <c r="P59" s="50" t="s">
        <v>63</v>
      </c>
      <c r="Z59" s="43">
        <f>IF(AQ59="5",BJ59,0)</f>
        <v>0</v>
      </c>
      <c r="AB59" s="43">
        <f>IF(AQ59="1",BH59,0)</f>
        <v>0</v>
      </c>
      <c r="AC59" s="43">
        <f>IF(AQ59="1",BI59,0)</f>
        <v>0</v>
      </c>
      <c r="AD59" s="43">
        <f>IF(AQ59="7",BH59,0)</f>
        <v>0</v>
      </c>
      <c r="AE59" s="43">
        <f>IF(AQ59="7",BI59,0)</f>
        <v>0</v>
      </c>
      <c r="AF59" s="43">
        <f>IF(AQ59="2",BH59,0)</f>
        <v>0</v>
      </c>
      <c r="AG59" s="43">
        <f>IF(AQ59="2",BI59,0)</f>
        <v>0</v>
      </c>
      <c r="AH59" s="43">
        <f>IF(AQ59="0",BJ59,0)</f>
        <v>0</v>
      </c>
      <c r="AI59" s="12" t="s">
        <v>54</v>
      </c>
      <c r="AJ59" s="43">
        <f>IF(AN59=0,L59,0)</f>
        <v>0</v>
      </c>
      <c r="AK59" s="43">
        <f>IF(AN59=12,L59,0)</f>
        <v>0</v>
      </c>
      <c r="AL59" s="43">
        <f>IF(AN59=21,L59,0)</f>
        <v>0</v>
      </c>
      <c r="AN59" s="43">
        <v>21</v>
      </c>
      <c r="AO59" s="43">
        <f>H59*0.338885802</f>
        <v>0</v>
      </c>
      <c r="AP59" s="43">
        <f>H59*(1-0.338885802)</f>
        <v>0</v>
      </c>
      <c r="AQ59" s="44" t="s">
        <v>58</v>
      </c>
      <c r="AV59" s="43">
        <f>AW59+AX59</f>
        <v>0</v>
      </c>
      <c r="AW59" s="43">
        <f>G59*AO59</f>
        <v>0</v>
      </c>
      <c r="AX59" s="43">
        <f>G59*AP59</f>
        <v>0</v>
      </c>
      <c r="AY59" s="44" t="s">
        <v>190</v>
      </c>
      <c r="AZ59" s="44" t="s">
        <v>191</v>
      </c>
      <c r="BA59" s="12" t="s">
        <v>66</v>
      </c>
      <c r="BC59" s="43">
        <f>AW59+AX59</f>
        <v>0</v>
      </c>
      <c r="BD59" s="43">
        <f>H59/(100-BE59)*100</f>
        <v>0</v>
      </c>
      <c r="BE59" s="43">
        <v>0</v>
      </c>
      <c r="BF59" s="43">
        <f>O59</f>
        <v>0.86763999999999997</v>
      </c>
      <c r="BH59" s="43">
        <f>G59*AO59</f>
        <v>0</v>
      </c>
      <c r="BI59" s="43">
        <f>G59*AP59</f>
        <v>0</v>
      </c>
      <c r="BJ59" s="43">
        <f>G59*H59</f>
        <v>0</v>
      </c>
      <c r="BK59" s="43"/>
      <c r="BL59" s="43">
        <v>89</v>
      </c>
      <c r="BW59" s="43" t="str">
        <f>I59</f>
        <v>21</v>
      </c>
      <c r="BX59" s="4" t="s">
        <v>188</v>
      </c>
    </row>
    <row r="60" spans="1:76" ht="14.4" x14ac:dyDescent="0.3">
      <c r="A60" s="52" t="s">
        <v>53</v>
      </c>
      <c r="B60" s="53" t="s">
        <v>54</v>
      </c>
      <c r="C60" s="53" t="s">
        <v>192</v>
      </c>
      <c r="D60" s="201" t="s">
        <v>193</v>
      </c>
      <c r="E60" s="202"/>
      <c r="F60" s="54" t="s">
        <v>4</v>
      </c>
      <c r="G60" s="54" t="s">
        <v>4</v>
      </c>
      <c r="H60" s="55" t="s">
        <v>4</v>
      </c>
      <c r="I60" s="56" t="s">
        <v>4</v>
      </c>
      <c r="J60" s="57">
        <f>SUM(J61:J73)</f>
        <v>0</v>
      </c>
      <c r="K60" s="57">
        <f>SUM(K61:K73)</f>
        <v>0</v>
      </c>
      <c r="L60" s="57">
        <f>SUM(L61:L73)</f>
        <v>0</v>
      </c>
      <c r="M60" s="57">
        <f>SUM(M61:M73)</f>
        <v>0</v>
      </c>
      <c r="N60" s="58" t="s">
        <v>53</v>
      </c>
      <c r="O60" s="57">
        <f>SUM(O61:O73)</f>
        <v>142.02775000000003</v>
      </c>
      <c r="P60" s="59" t="s">
        <v>53</v>
      </c>
      <c r="AI60" s="12" t="s">
        <v>54</v>
      </c>
      <c r="AS60" s="1">
        <f>SUM(AJ61:AJ73)</f>
        <v>0</v>
      </c>
      <c r="AT60" s="1">
        <f>SUM(AK61:AK73)</f>
        <v>0</v>
      </c>
      <c r="AU60" s="1">
        <f>SUM(AL61:AL73)</f>
        <v>0</v>
      </c>
    </row>
    <row r="61" spans="1:76" ht="26.4" x14ac:dyDescent="0.3">
      <c r="A61" s="45" t="s">
        <v>194</v>
      </c>
      <c r="B61" s="46" t="s">
        <v>54</v>
      </c>
      <c r="C61" s="46" t="s">
        <v>195</v>
      </c>
      <c r="D61" s="194" t="s">
        <v>196</v>
      </c>
      <c r="E61" s="195"/>
      <c r="F61" s="46" t="s">
        <v>61</v>
      </c>
      <c r="G61" s="47">
        <v>80</v>
      </c>
      <c r="H61" s="48">
        <v>0</v>
      </c>
      <c r="I61" s="49" t="s">
        <v>62</v>
      </c>
      <c r="J61" s="47">
        <f>G61*AO61</f>
        <v>0</v>
      </c>
      <c r="K61" s="47">
        <f>G61*AP61</f>
        <v>0</v>
      </c>
      <c r="L61" s="47">
        <f>G61*H61</f>
        <v>0</v>
      </c>
      <c r="M61" s="47">
        <f>L61*(1+BW61/100)</f>
        <v>0</v>
      </c>
      <c r="N61" s="47">
        <v>0.19520000000000001</v>
      </c>
      <c r="O61" s="47">
        <f>G61*N61</f>
        <v>15.616000000000001</v>
      </c>
      <c r="P61" s="50" t="s">
        <v>63</v>
      </c>
      <c r="Z61" s="43">
        <f>IF(AQ61="5",BJ61,0)</f>
        <v>0</v>
      </c>
      <c r="AB61" s="43">
        <f>IF(AQ61="1",BH61,0)</f>
        <v>0</v>
      </c>
      <c r="AC61" s="43">
        <f>IF(AQ61="1",BI61,0)</f>
        <v>0</v>
      </c>
      <c r="AD61" s="43">
        <f>IF(AQ61="7",BH61,0)</f>
        <v>0</v>
      </c>
      <c r="AE61" s="43">
        <f>IF(AQ61="7",BI61,0)</f>
        <v>0</v>
      </c>
      <c r="AF61" s="43">
        <f>IF(AQ61="2",BH61,0)</f>
        <v>0</v>
      </c>
      <c r="AG61" s="43">
        <f>IF(AQ61="2",BI61,0)</f>
        <v>0</v>
      </c>
      <c r="AH61" s="43">
        <f>IF(AQ61="0",BJ61,0)</f>
        <v>0</v>
      </c>
      <c r="AI61" s="12" t="s">
        <v>54</v>
      </c>
      <c r="AJ61" s="43">
        <f>IF(AN61=0,L61,0)</f>
        <v>0</v>
      </c>
      <c r="AK61" s="43">
        <f>IF(AN61=12,L61,0)</f>
        <v>0</v>
      </c>
      <c r="AL61" s="43">
        <f>IF(AN61=21,L61,0)</f>
        <v>0</v>
      </c>
      <c r="AN61" s="43">
        <v>21</v>
      </c>
      <c r="AO61" s="43">
        <f>H61*0.709524648</f>
        <v>0</v>
      </c>
      <c r="AP61" s="43">
        <f>H61*(1-0.709524648)</f>
        <v>0</v>
      </c>
      <c r="AQ61" s="44" t="s">
        <v>58</v>
      </c>
      <c r="AV61" s="43">
        <f>AW61+AX61</f>
        <v>0</v>
      </c>
      <c r="AW61" s="43">
        <f>G61*AO61</f>
        <v>0</v>
      </c>
      <c r="AX61" s="43">
        <f>G61*AP61</f>
        <v>0</v>
      </c>
      <c r="AY61" s="44" t="s">
        <v>197</v>
      </c>
      <c r="AZ61" s="44" t="s">
        <v>198</v>
      </c>
      <c r="BA61" s="12" t="s">
        <v>66</v>
      </c>
      <c r="BC61" s="43">
        <f>AW61+AX61</f>
        <v>0</v>
      </c>
      <c r="BD61" s="43">
        <f>H61/(100-BE61)*100</f>
        <v>0</v>
      </c>
      <c r="BE61" s="43">
        <v>0</v>
      </c>
      <c r="BF61" s="43">
        <f>O61</f>
        <v>15.616000000000001</v>
      </c>
      <c r="BH61" s="43">
        <f>G61*AO61</f>
        <v>0</v>
      </c>
      <c r="BI61" s="43">
        <f>G61*AP61</f>
        <v>0</v>
      </c>
      <c r="BJ61" s="43">
        <f>G61*H61</f>
        <v>0</v>
      </c>
      <c r="BK61" s="43"/>
      <c r="BL61" s="43">
        <v>91</v>
      </c>
      <c r="BW61" s="43" t="str">
        <f>I61</f>
        <v>21</v>
      </c>
      <c r="BX61" s="4" t="s">
        <v>196</v>
      </c>
    </row>
    <row r="62" spans="1:76" ht="13.5" customHeight="1" x14ac:dyDescent="0.3">
      <c r="A62" s="51"/>
      <c r="D62" s="196" t="s">
        <v>199</v>
      </c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8"/>
    </row>
    <row r="63" spans="1:76" ht="26.4" x14ac:dyDescent="0.3">
      <c r="A63" s="37" t="s">
        <v>200</v>
      </c>
      <c r="B63" s="38" t="s">
        <v>54</v>
      </c>
      <c r="C63" s="38" t="s">
        <v>201</v>
      </c>
      <c r="D63" s="199" t="s">
        <v>196</v>
      </c>
      <c r="E63" s="200"/>
      <c r="F63" s="38" t="s">
        <v>61</v>
      </c>
      <c r="G63" s="39">
        <v>38</v>
      </c>
      <c r="H63" s="40">
        <v>0</v>
      </c>
      <c r="I63" s="41" t="s">
        <v>62</v>
      </c>
      <c r="J63" s="39">
        <f>G63*AO63</f>
        <v>0</v>
      </c>
      <c r="K63" s="39">
        <f>G63*AP63</f>
        <v>0</v>
      </c>
      <c r="L63" s="39">
        <f>G63*H63</f>
        <v>0</v>
      </c>
      <c r="M63" s="39">
        <f>L63*(1+BW63/100)</f>
        <v>0</v>
      </c>
      <c r="N63" s="39">
        <v>0.21115999999999999</v>
      </c>
      <c r="O63" s="39">
        <f>G63*N63</f>
        <v>8.0240799999999997</v>
      </c>
      <c r="P63" s="42" t="s">
        <v>63</v>
      </c>
      <c r="Z63" s="43">
        <f>IF(AQ63="5",BJ63,0)</f>
        <v>0</v>
      </c>
      <c r="AB63" s="43">
        <f>IF(AQ63="1",BH63,0)</f>
        <v>0</v>
      </c>
      <c r="AC63" s="43">
        <f>IF(AQ63="1",BI63,0)</f>
        <v>0</v>
      </c>
      <c r="AD63" s="43">
        <f>IF(AQ63="7",BH63,0)</f>
        <v>0</v>
      </c>
      <c r="AE63" s="43">
        <f>IF(AQ63="7",BI63,0)</f>
        <v>0</v>
      </c>
      <c r="AF63" s="43">
        <f>IF(AQ63="2",BH63,0)</f>
        <v>0</v>
      </c>
      <c r="AG63" s="43">
        <f>IF(AQ63="2",BI63,0)</f>
        <v>0</v>
      </c>
      <c r="AH63" s="43">
        <f>IF(AQ63="0",BJ63,0)</f>
        <v>0</v>
      </c>
      <c r="AI63" s="12" t="s">
        <v>54</v>
      </c>
      <c r="AJ63" s="43">
        <f>IF(AN63=0,L63,0)</f>
        <v>0</v>
      </c>
      <c r="AK63" s="43">
        <f>IF(AN63=12,L63,0)</f>
        <v>0</v>
      </c>
      <c r="AL63" s="43">
        <f>IF(AN63=21,L63,0)</f>
        <v>0</v>
      </c>
      <c r="AN63" s="43">
        <v>21</v>
      </c>
      <c r="AO63" s="43">
        <f>H63*0.81647386</f>
        <v>0</v>
      </c>
      <c r="AP63" s="43">
        <f>H63*(1-0.81647386)</f>
        <v>0</v>
      </c>
      <c r="AQ63" s="44" t="s">
        <v>58</v>
      </c>
      <c r="AV63" s="43">
        <f>AW63+AX63</f>
        <v>0</v>
      </c>
      <c r="AW63" s="43">
        <f>G63*AO63</f>
        <v>0</v>
      </c>
      <c r="AX63" s="43">
        <f>G63*AP63</f>
        <v>0</v>
      </c>
      <c r="AY63" s="44" t="s">
        <v>197</v>
      </c>
      <c r="AZ63" s="44" t="s">
        <v>198</v>
      </c>
      <c r="BA63" s="12" t="s">
        <v>66</v>
      </c>
      <c r="BC63" s="43">
        <f>AW63+AX63</f>
        <v>0</v>
      </c>
      <c r="BD63" s="43">
        <f>H63/(100-BE63)*100</f>
        <v>0</v>
      </c>
      <c r="BE63" s="43">
        <v>0</v>
      </c>
      <c r="BF63" s="43">
        <f>O63</f>
        <v>8.0240799999999997</v>
      </c>
      <c r="BH63" s="43">
        <f>G63*AO63</f>
        <v>0</v>
      </c>
      <c r="BI63" s="43">
        <f>G63*AP63</f>
        <v>0</v>
      </c>
      <c r="BJ63" s="43">
        <f>G63*H63</f>
        <v>0</v>
      </c>
      <c r="BK63" s="43"/>
      <c r="BL63" s="43">
        <v>91</v>
      </c>
      <c r="BW63" s="43" t="str">
        <f>I63</f>
        <v>21</v>
      </c>
      <c r="BX63" s="4" t="s">
        <v>196</v>
      </c>
    </row>
    <row r="64" spans="1:76" ht="13.5" customHeight="1" x14ac:dyDescent="0.3">
      <c r="A64" s="51"/>
      <c r="D64" s="196" t="s">
        <v>202</v>
      </c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8"/>
    </row>
    <row r="65" spans="1:76" ht="26.4" x14ac:dyDescent="0.3">
      <c r="A65" s="37" t="s">
        <v>203</v>
      </c>
      <c r="B65" s="38" t="s">
        <v>54</v>
      </c>
      <c r="C65" s="38" t="s">
        <v>204</v>
      </c>
      <c r="D65" s="199" t="s">
        <v>196</v>
      </c>
      <c r="E65" s="200"/>
      <c r="F65" s="38" t="s">
        <v>61</v>
      </c>
      <c r="G65" s="39">
        <v>167</v>
      </c>
      <c r="H65" s="40">
        <v>0</v>
      </c>
      <c r="I65" s="41" t="s">
        <v>62</v>
      </c>
      <c r="J65" s="39">
        <f>G65*AO65</f>
        <v>0</v>
      </c>
      <c r="K65" s="39">
        <f>G65*AP65</f>
        <v>0</v>
      </c>
      <c r="L65" s="39">
        <f>G65*H65</f>
        <v>0</v>
      </c>
      <c r="M65" s="39">
        <f>L65*(1+BW65/100)</f>
        <v>0</v>
      </c>
      <c r="N65" s="39">
        <v>0.26940999999999998</v>
      </c>
      <c r="O65" s="39">
        <f>G65*N65</f>
        <v>44.99147</v>
      </c>
      <c r="P65" s="42" t="s">
        <v>63</v>
      </c>
      <c r="Z65" s="43">
        <f>IF(AQ65="5",BJ65,0)</f>
        <v>0</v>
      </c>
      <c r="AB65" s="43">
        <f>IF(AQ65="1",BH65,0)</f>
        <v>0</v>
      </c>
      <c r="AC65" s="43">
        <f>IF(AQ65="1",BI65,0)</f>
        <v>0</v>
      </c>
      <c r="AD65" s="43">
        <f>IF(AQ65="7",BH65,0)</f>
        <v>0</v>
      </c>
      <c r="AE65" s="43">
        <f>IF(AQ65="7",BI65,0)</f>
        <v>0</v>
      </c>
      <c r="AF65" s="43">
        <f>IF(AQ65="2",BH65,0)</f>
        <v>0</v>
      </c>
      <c r="AG65" s="43">
        <f>IF(AQ65="2",BI65,0)</f>
        <v>0</v>
      </c>
      <c r="AH65" s="43">
        <f>IF(AQ65="0",BJ65,0)</f>
        <v>0</v>
      </c>
      <c r="AI65" s="12" t="s">
        <v>54</v>
      </c>
      <c r="AJ65" s="43">
        <f>IF(AN65=0,L65,0)</f>
        <v>0</v>
      </c>
      <c r="AK65" s="43">
        <f>IF(AN65=12,L65,0)</f>
        <v>0</v>
      </c>
      <c r="AL65" s="43">
        <f>IF(AN65=21,L65,0)</f>
        <v>0</v>
      </c>
      <c r="AN65" s="43">
        <v>21</v>
      </c>
      <c r="AO65" s="43">
        <f>H65*0.755931953</f>
        <v>0</v>
      </c>
      <c r="AP65" s="43">
        <f>H65*(1-0.755931953)</f>
        <v>0</v>
      </c>
      <c r="AQ65" s="44" t="s">
        <v>58</v>
      </c>
      <c r="AV65" s="43">
        <f>AW65+AX65</f>
        <v>0</v>
      </c>
      <c r="AW65" s="43">
        <f>G65*AO65</f>
        <v>0</v>
      </c>
      <c r="AX65" s="43">
        <f>G65*AP65</f>
        <v>0</v>
      </c>
      <c r="AY65" s="44" t="s">
        <v>197</v>
      </c>
      <c r="AZ65" s="44" t="s">
        <v>198</v>
      </c>
      <c r="BA65" s="12" t="s">
        <v>66</v>
      </c>
      <c r="BC65" s="43">
        <f>AW65+AX65</f>
        <v>0</v>
      </c>
      <c r="BD65" s="43">
        <f>H65/(100-BE65)*100</f>
        <v>0</v>
      </c>
      <c r="BE65" s="43">
        <v>0</v>
      </c>
      <c r="BF65" s="43">
        <f>O65</f>
        <v>44.99147</v>
      </c>
      <c r="BH65" s="43">
        <f>G65*AO65</f>
        <v>0</v>
      </c>
      <c r="BI65" s="43">
        <f>G65*AP65</f>
        <v>0</v>
      </c>
      <c r="BJ65" s="43">
        <f>G65*H65</f>
        <v>0</v>
      </c>
      <c r="BK65" s="43"/>
      <c r="BL65" s="43">
        <v>91</v>
      </c>
      <c r="BW65" s="43" t="str">
        <f>I65</f>
        <v>21</v>
      </c>
      <c r="BX65" s="4" t="s">
        <v>196</v>
      </c>
    </row>
    <row r="66" spans="1:76" ht="13.5" customHeight="1" x14ac:dyDescent="0.3">
      <c r="A66" s="51"/>
      <c r="D66" s="196" t="s">
        <v>205</v>
      </c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8"/>
    </row>
    <row r="67" spans="1:76" ht="26.4" x14ac:dyDescent="0.3">
      <c r="A67" s="37" t="s">
        <v>206</v>
      </c>
      <c r="B67" s="38" t="s">
        <v>54</v>
      </c>
      <c r="C67" s="38" t="s">
        <v>207</v>
      </c>
      <c r="D67" s="199" t="s">
        <v>196</v>
      </c>
      <c r="E67" s="200"/>
      <c r="F67" s="38" t="s">
        <v>61</v>
      </c>
      <c r="G67" s="39">
        <v>285</v>
      </c>
      <c r="H67" s="40">
        <v>0</v>
      </c>
      <c r="I67" s="41" t="s">
        <v>62</v>
      </c>
      <c r="J67" s="39">
        <f>G67*AO67</f>
        <v>0</v>
      </c>
      <c r="K67" s="39">
        <f>G67*AP67</f>
        <v>0</v>
      </c>
      <c r="L67" s="39">
        <f>G67*H67</f>
        <v>0</v>
      </c>
      <c r="M67" s="39">
        <f>L67*(1+BW67/100)</f>
        <v>0</v>
      </c>
      <c r="N67" s="39">
        <v>0.24657999999999999</v>
      </c>
      <c r="O67" s="39">
        <f>G67*N67</f>
        <v>70.275300000000001</v>
      </c>
      <c r="P67" s="42" t="s">
        <v>63</v>
      </c>
      <c r="Z67" s="43">
        <f>IF(AQ67="5",BJ67,0)</f>
        <v>0</v>
      </c>
      <c r="AB67" s="43">
        <f>IF(AQ67="1",BH67,0)</f>
        <v>0</v>
      </c>
      <c r="AC67" s="43">
        <f>IF(AQ67="1",BI67,0)</f>
        <v>0</v>
      </c>
      <c r="AD67" s="43">
        <f>IF(AQ67="7",BH67,0)</f>
        <v>0</v>
      </c>
      <c r="AE67" s="43">
        <f>IF(AQ67="7",BI67,0)</f>
        <v>0</v>
      </c>
      <c r="AF67" s="43">
        <f>IF(AQ67="2",BH67,0)</f>
        <v>0</v>
      </c>
      <c r="AG67" s="43">
        <f>IF(AQ67="2",BI67,0)</f>
        <v>0</v>
      </c>
      <c r="AH67" s="43">
        <f>IF(AQ67="0",BJ67,0)</f>
        <v>0</v>
      </c>
      <c r="AI67" s="12" t="s">
        <v>54</v>
      </c>
      <c r="AJ67" s="43">
        <f>IF(AN67=0,L67,0)</f>
        <v>0</v>
      </c>
      <c r="AK67" s="43">
        <f>IF(AN67=12,L67,0)</f>
        <v>0</v>
      </c>
      <c r="AL67" s="43">
        <f>IF(AN67=21,L67,0)</f>
        <v>0</v>
      </c>
      <c r="AN67" s="43">
        <v>21</v>
      </c>
      <c r="AO67" s="43">
        <f>H67*0.738111111</f>
        <v>0</v>
      </c>
      <c r="AP67" s="43">
        <f>H67*(1-0.738111111)</f>
        <v>0</v>
      </c>
      <c r="AQ67" s="44" t="s">
        <v>58</v>
      </c>
      <c r="AV67" s="43">
        <f>AW67+AX67</f>
        <v>0</v>
      </c>
      <c r="AW67" s="43">
        <f>G67*AO67</f>
        <v>0</v>
      </c>
      <c r="AX67" s="43">
        <f>G67*AP67</f>
        <v>0</v>
      </c>
      <c r="AY67" s="44" t="s">
        <v>197</v>
      </c>
      <c r="AZ67" s="44" t="s">
        <v>198</v>
      </c>
      <c r="BA67" s="12" t="s">
        <v>66</v>
      </c>
      <c r="BC67" s="43">
        <f>AW67+AX67</f>
        <v>0</v>
      </c>
      <c r="BD67" s="43">
        <f>H67/(100-BE67)*100</f>
        <v>0</v>
      </c>
      <c r="BE67" s="43">
        <v>0</v>
      </c>
      <c r="BF67" s="43">
        <f>O67</f>
        <v>70.275300000000001</v>
      </c>
      <c r="BH67" s="43">
        <f>G67*AO67</f>
        <v>0</v>
      </c>
      <c r="BI67" s="43">
        <f>G67*AP67</f>
        <v>0</v>
      </c>
      <c r="BJ67" s="43">
        <f>G67*H67</f>
        <v>0</v>
      </c>
      <c r="BK67" s="43"/>
      <c r="BL67" s="43">
        <v>91</v>
      </c>
      <c r="BW67" s="43" t="str">
        <f>I67</f>
        <v>21</v>
      </c>
      <c r="BX67" s="4" t="s">
        <v>196</v>
      </c>
    </row>
    <row r="68" spans="1:76" ht="13.5" customHeight="1" x14ac:dyDescent="0.3">
      <c r="A68" s="51"/>
      <c r="D68" s="196" t="s">
        <v>208</v>
      </c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8"/>
    </row>
    <row r="69" spans="1:76" ht="14.4" x14ac:dyDescent="0.3">
      <c r="A69" s="37" t="s">
        <v>209</v>
      </c>
      <c r="B69" s="38" t="s">
        <v>54</v>
      </c>
      <c r="C69" s="38" t="s">
        <v>210</v>
      </c>
      <c r="D69" s="199" t="s">
        <v>211</v>
      </c>
      <c r="E69" s="200"/>
      <c r="F69" s="38" t="s">
        <v>61</v>
      </c>
      <c r="G69" s="39">
        <v>285</v>
      </c>
      <c r="H69" s="40">
        <v>0</v>
      </c>
      <c r="I69" s="41" t="s">
        <v>62</v>
      </c>
      <c r="J69" s="39">
        <f>G69*AO69</f>
        <v>0</v>
      </c>
      <c r="K69" s="39">
        <f>G69*AP69</f>
        <v>0</v>
      </c>
      <c r="L69" s="39">
        <f>G69*H69</f>
        <v>0</v>
      </c>
      <c r="M69" s="39">
        <f>L69*(1+BW69/100)</f>
        <v>0</v>
      </c>
      <c r="N69" s="39">
        <v>0</v>
      </c>
      <c r="O69" s="39">
        <f>G69*N69</f>
        <v>0</v>
      </c>
      <c r="P69" s="42" t="s">
        <v>63</v>
      </c>
      <c r="Z69" s="43">
        <f>IF(AQ69="5",BJ69,0)</f>
        <v>0</v>
      </c>
      <c r="AB69" s="43">
        <f>IF(AQ69="1",BH69,0)</f>
        <v>0</v>
      </c>
      <c r="AC69" s="43">
        <f>IF(AQ69="1",BI69,0)</f>
        <v>0</v>
      </c>
      <c r="AD69" s="43">
        <f>IF(AQ69="7",BH69,0)</f>
        <v>0</v>
      </c>
      <c r="AE69" s="43">
        <f>IF(AQ69="7",BI69,0)</f>
        <v>0</v>
      </c>
      <c r="AF69" s="43">
        <f>IF(AQ69="2",BH69,0)</f>
        <v>0</v>
      </c>
      <c r="AG69" s="43">
        <f>IF(AQ69="2",BI69,0)</f>
        <v>0</v>
      </c>
      <c r="AH69" s="43">
        <f>IF(AQ69="0",BJ69,0)</f>
        <v>0</v>
      </c>
      <c r="AI69" s="12" t="s">
        <v>54</v>
      </c>
      <c r="AJ69" s="43">
        <f>IF(AN69=0,L69,0)</f>
        <v>0</v>
      </c>
      <c r="AK69" s="43">
        <f>IF(AN69=12,L69,0)</f>
        <v>0</v>
      </c>
      <c r="AL69" s="43">
        <f>IF(AN69=21,L69,0)</f>
        <v>0</v>
      </c>
      <c r="AN69" s="43">
        <v>21</v>
      </c>
      <c r="AO69" s="43">
        <f>H69*0.556102708</f>
        <v>0</v>
      </c>
      <c r="AP69" s="43">
        <f>H69*(1-0.556102708)</f>
        <v>0</v>
      </c>
      <c r="AQ69" s="44" t="s">
        <v>58</v>
      </c>
      <c r="AV69" s="43">
        <f>AW69+AX69</f>
        <v>0</v>
      </c>
      <c r="AW69" s="43">
        <f>G69*AO69</f>
        <v>0</v>
      </c>
      <c r="AX69" s="43">
        <f>G69*AP69</f>
        <v>0</v>
      </c>
      <c r="AY69" s="44" t="s">
        <v>197</v>
      </c>
      <c r="AZ69" s="44" t="s">
        <v>198</v>
      </c>
      <c r="BA69" s="12" t="s">
        <v>66</v>
      </c>
      <c r="BC69" s="43">
        <f>AW69+AX69</f>
        <v>0</v>
      </c>
      <c r="BD69" s="43">
        <f>H69/(100-BE69)*100</f>
        <v>0</v>
      </c>
      <c r="BE69" s="43">
        <v>0</v>
      </c>
      <c r="BF69" s="43">
        <f>O69</f>
        <v>0</v>
      </c>
      <c r="BH69" s="43">
        <f>G69*AO69</f>
        <v>0</v>
      </c>
      <c r="BI69" s="43">
        <f>G69*AP69</f>
        <v>0</v>
      </c>
      <c r="BJ69" s="43">
        <f>G69*H69</f>
        <v>0</v>
      </c>
      <c r="BK69" s="43"/>
      <c r="BL69" s="43">
        <v>91</v>
      </c>
      <c r="BW69" s="43" t="str">
        <f>I69</f>
        <v>21</v>
      </c>
      <c r="BX69" s="4" t="s">
        <v>211</v>
      </c>
    </row>
    <row r="70" spans="1:76" ht="14.4" x14ac:dyDescent="0.3">
      <c r="A70" s="45" t="s">
        <v>212</v>
      </c>
      <c r="B70" s="46" t="s">
        <v>54</v>
      </c>
      <c r="C70" s="46" t="s">
        <v>213</v>
      </c>
      <c r="D70" s="194" t="s">
        <v>214</v>
      </c>
      <c r="E70" s="195"/>
      <c r="F70" s="46" t="s">
        <v>189</v>
      </c>
      <c r="G70" s="47">
        <v>6</v>
      </c>
      <c r="H70" s="48">
        <v>0</v>
      </c>
      <c r="I70" s="49" t="s">
        <v>62</v>
      </c>
      <c r="J70" s="47">
        <f>G70*AO70</f>
        <v>0</v>
      </c>
      <c r="K70" s="47">
        <f>G70*AP70</f>
        <v>0</v>
      </c>
      <c r="L70" s="47">
        <f>G70*H70</f>
        <v>0</v>
      </c>
      <c r="M70" s="47">
        <f>L70*(1+BW70/100)</f>
        <v>0</v>
      </c>
      <c r="N70" s="47">
        <v>0.31590000000000001</v>
      </c>
      <c r="O70" s="47">
        <f>G70*N70</f>
        <v>1.8954</v>
      </c>
      <c r="P70" s="50" t="s">
        <v>63</v>
      </c>
      <c r="Z70" s="43">
        <f>IF(AQ70="5",BJ70,0)</f>
        <v>0</v>
      </c>
      <c r="AB70" s="43">
        <f>IF(AQ70="1",BH70,0)</f>
        <v>0</v>
      </c>
      <c r="AC70" s="43">
        <f>IF(AQ70="1",BI70,0)</f>
        <v>0</v>
      </c>
      <c r="AD70" s="43">
        <f>IF(AQ70="7",BH70,0)</f>
        <v>0</v>
      </c>
      <c r="AE70" s="43">
        <f>IF(AQ70="7",BI70,0)</f>
        <v>0</v>
      </c>
      <c r="AF70" s="43">
        <f>IF(AQ70="2",BH70,0)</f>
        <v>0</v>
      </c>
      <c r="AG70" s="43">
        <f>IF(AQ70="2",BI70,0)</f>
        <v>0</v>
      </c>
      <c r="AH70" s="43">
        <f>IF(AQ70="0",BJ70,0)</f>
        <v>0</v>
      </c>
      <c r="AI70" s="12" t="s">
        <v>54</v>
      </c>
      <c r="AJ70" s="43">
        <f>IF(AN70=0,L70,0)</f>
        <v>0</v>
      </c>
      <c r="AK70" s="43">
        <f>IF(AN70=12,L70,0)</f>
        <v>0</v>
      </c>
      <c r="AL70" s="43">
        <f>IF(AN70=21,L70,0)</f>
        <v>0</v>
      </c>
      <c r="AN70" s="43">
        <v>21</v>
      </c>
      <c r="AO70" s="43">
        <f>H70*0.471971363</f>
        <v>0</v>
      </c>
      <c r="AP70" s="43">
        <f>H70*(1-0.471971363)</f>
        <v>0</v>
      </c>
      <c r="AQ70" s="44" t="s">
        <v>58</v>
      </c>
      <c r="AV70" s="43">
        <f>AW70+AX70</f>
        <v>0</v>
      </c>
      <c r="AW70" s="43">
        <f>G70*AO70</f>
        <v>0</v>
      </c>
      <c r="AX70" s="43">
        <f>G70*AP70</f>
        <v>0</v>
      </c>
      <c r="AY70" s="44" t="s">
        <v>197</v>
      </c>
      <c r="AZ70" s="44" t="s">
        <v>198</v>
      </c>
      <c r="BA70" s="12" t="s">
        <v>66</v>
      </c>
      <c r="BC70" s="43">
        <f>AW70+AX70</f>
        <v>0</v>
      </c>
      <c r="BD70" s="43">
        <f>H70/(100-BE70)*100</f>
        <v>0</v>
      </c>
      <c r="BE70" s="43">
        <v>0</v>
      </c>
      <c r="BF70" s="43">
        <f>O70</f>
        <v>1.8954</v>
      </c>
      <c r="BH70" s="43">
        <f>G70*AO70</f>
        <v>0</v>
      </c>
      <c r="BI70" s="43">
        <f>G70*AP70</f>
        <v>0</v>
      </c>
      <c r="BJ70" s="43">
        <f>G70*H70</f>
        <v>0</v>
      </c>
      <c r="BK70" s="43"/>
      <c r="BL70" s="43">
        <v>91</v>
      </c>
      <c r="BW70" s="43" t="str">
        <f>I70</f>
        <v>21</v>
      </c>
      <c r="BX70" s="4" t="s">
        <v>214</v>
      </c>
    </row>
    <row r="71" spans="1:76" ht="14.4" x14ac:dyDescent="0.3">
      <c r="A71" s="45" t="s">
        <v>215</v>
      </c>
      <c r="B71" s="46" t="s">
        <v>54</v>
      </c>
      <c r="C71" s="46" t="s">
        <v>216</v>
      </c>
      <c r="D71" s="194" t="s">
        <v>217</v>
      </c>
      <c r="E71" s="195"/>
      <c r="F71" s="46" t="s">
        <v>61</v>
      </c>
      <c r="G71" s="47">
        <v>285</v>
      </c>
      <c r="H71" s="48">
        <v>0</v>
      </c>
      <c r="I71" s="49" t="s">
        <v>62</v>
      </c>
      <c r="J71" s="47">
        <f>G71*AO71</f>
        <v>0</v>
      </c>
      <c r="K71" s="47">
        <f>G71*AP71</f>
        <v>0</v>
      </c>
      <c r="L71" s="47">
        <f>G71*H71</f>
        <v>0</v>
      </c>
      <c r="M71" s="47">
        <f>L71*(1+BW71/100)</f>
        <v>0</v>
      </c>
      <c r="N71" s="47">
        <v>0</v>
      </c>
      <c r="O71" s="47">
        <f>G71*N71</f>
        <v>0</v>
      </c>
      <c r="P71" s="50" t="s">
        <v>63</v>
      </c>
      <c r="Z71" s="43">
        <f>IF(AQ71="5",BJ71,0)</f>
        <v>0</v>
      </c>
      <c r="AB71" s="43">
        <f>IF(AQ71="1",BH71,0)</f>
        <v>0</v>
      </c>
      <c r="AC71" s="43">
        <f>IF(AQ71="1",BI71,0)</f>
        <v>0</v>
      </c>
      <c r="AD71" s="43">
        <f>IF(AQ71="7",BH71,0)</f>
        <v>0</v>
      </c>
      <c r="AE71" s="43">
        <f>IF(AQ71="7",BI71,0)</f>
        <v>0</v>
      </c>
      <c r="AF71" s="43">
        <f>IF(AQ71="2",BH71,0)</f>
        <v>0</v>
      </c>
      <c r="AG71" s="43">
        <f>IF(AQ71="2",BI71,0)</f>
        <v>0</v>
      </c>
      <c r="AH71" s="43">
        <f>IF(AQ71="0",BJ71,0)</f>
        <v>0</v>
      </c>
      <c r="AI71" s="12" t="s">
        <v>54</v>
      </c>
      <c r="AJ71" s="43">
        <f>IF(AN71=0,L71,0)</f>
        <v>0</v>
      </c>
      <c r="AK71" s="43">
        <f>IF(AN71=12,L71,0)</f>
        <v>0</v>
      </c>
      <c r="AL71" s="43">
        <f>IF(AN71=21,L71,0)</f>
        <v>0</v>
      </c>
      <c r="AN71" s="43">
        <v>21</v>
      </c>
      <c r="AO71" s="43">
        <f>H71*0</f>
        <v>0</v>
      </c>
      <c r="AP71" s="43">
        <f>H71*(1-0)</f>
        <v>0</v>
      </c>
      <c r="AQ71" s="44" t="s">
        <v>58</v>
      </c>
      <c r="AV71" s="43">
        <f>AW71+AX71</f>
        <v>0</v>
      </c>
      <c r="AW71" s="43">
        <f>G71*AO71</f>
        <v>0</v>
      </c>
      <c r="AX71" s="43">
        <f>G71*AP71</f>
        <v>0</v>
      </c>
      <c r="AY71" s="44" t="s">
        <v>197</v>
      </c>
      <c r="AZ71" s="44" t="s">
        <v>198</v>
      </c>
      <c r="BA71" s="12" t="s">
        <v>66</v>
      </c>
      <c r="BC71" s="43">
        <f>AW71+AX71</f>
        <v>0</v>
      </c>
      <c r="BD71" s="43">
        <f>H71/(100-BE71)*100</f>
        <v>0</v>
      </c>
      <c r="BE71" s="43">
        <v>0</v>
      </c>
      <c r="BF71" s="43">
        <f>O71</f>
        <v>0</v>
      </c>
      <c r="BH71" s="43">
        <f>G71*AO71</f>
        <v>0</v>
      </c>
      <c r="BI71" s="43">
        <f>G71*AP71</f>
        <v>0</v>
      </c>
      <c r="BJ71" s="43">
        <f>G71*H71</f>
        <v>0</v>
      </c>
      <c r="BK71" s="43"/>
      <c r="BL71" s="43">
        <v>91</v>
      </c>
      <c r="BW71" s="43" t="str">
        <f>I71</f>
        <v>21</v>
      </c>
      <c r="BX71" s="4" t="s">
        <v>217</v>
      </c>
    </row>
    <row r="72" spans="1:76" ht="14.4" x14ac:dyDescent="0.3">
      <c r="A72" s="45" t="s">
        <v>218</v>
      </c>
      <c r="B72" s="46" t="s">
        <v>54</v>
      </c>
      <c r="C72" s="46" t="s">
        <v>219</v>
      </c>
      <c r="D72" s="194" t="s">
        <v>220</v>
      </c>
      <c r="E72" s="195"/>
      <c r="F72" s="46" t="s">
        <v>61</v>
      </c>
      <c r="G72" s="47">
        <v>285</v>
      </c>
      <c r="H72" s="48">
        <v>0</v>
      </c>
      <c r="I72" s="49" t="s">
        <v>62</v>
      </c>
      <c r="J72" s="47">
        <f>G72*AO72</f>
        <v>0</v>
      </c>
      <c r="K72" s="47">
        <f>G72*AP72</f>
        <v>0</v>
      </c>
      <c r="L72" s="47">
        <f>G72*H72</f>
        <v>0</v>
      </c>
      <c r="M72" s="47">
        <f>L72*(1+BW72/100)</f>
        <v>0</v>
      </c>
      <c r="N72" s="47">
        <v>4.3E-3</v>
      </c>
      <c r="O72" s="47">
        <f>G72*N72</f>
        <v>1.2255</v>
      </c>
      <c r="P72" s="50" t="s">
        <v>63</v>
      </c>
      <c r="Z72" s="43">
        <f>IF(AQ72="5",BJ72,0)</f>
        <v>0</v>
      </c>
      <c r="AB72" s="43">
        <f>IF(AQ72="1",BH72,0)</f>
        <v>0</v>
      </c>
      <c r="AC72" s="43">
        <f>IF(AQ72="1",BI72,0)</f>
        <v>0</v>
      </c>
      <c r="AD72" s="43">
        <f>IF(AQ72="7",BH72,0)</f>
        <v>0</v>
      </c>
      <c r="AE72" s="43">
        <f>IF(AQ72="7",BI72,0)</f>
        <v>0</v>
      </c>
      <c r="AF72" s="43">
        <f>IF(AQ72="2",BH72,0)</f>
        <v>0</v>
      </c>
      <c r="AG72" s="43">
        <f>IF(AQ72="2",BI72,0)</f>
        <v>0</v>
      </c>
      <c r="AH72" s="43">
        <f>IF(AQ72="0",BJ72,0)</f>
        <v>0</v>
      </c>
      <c r="AI72" s="12" t="s">
        <v>54</v>
      </c>
      <c r="AJ72" s="43">
        <f>IF(AN72=0,L72,0)</f>
        <v>0</v>
      </c>
      <c r="AK72" s="43">
        <f>IF(AN72=12,L72,0)</f>
        <v>0</v>
      </c>
      <c r="AL72" s="43">
        <f>IF(AN72=21,L72,0)</f>
        <v>0</v>
      </c>
      <c r="AN72" s="43">
        <v>21</v>
      </c>
      <c r="AO72" s="43">
        <f>H72*0.536150442</f>
        <v>0</v>
      </c>
      <c r="AP72" s="43">
        <f>H72*(1-0.536150442)</f>
        <v>0</v>
      </c>
      <c r="AQ72" s="44" t="s">
        <v>58</v>
      </c>
      <c r="AV72" s="43">
        <f>AW72+AX72</f>
        <v>0</v>
      </c>
      <c r="AW72" s="43">
        <f>G72*AO72</f>
        <v>0</v>
      </c>
      <c r="AX72" s="43">
        <f>G72*AP72</f>
        <v>0</v>
      </c>
      <c r="AY72" s="44" t="s">
        <v>197</v>
      </c>
      <c r="AZ72" s="44" t="s">
        <v>198</v>
      </c>
      <c r="BA72" s="12" t="s">
        <v>66</v>
      </c>
      <c r="BC72" s="43">
        <f>AW72+AX72</f>
        <v>0</v>
      </c>
      <c r="BD72" s="43">
        <f>H72/(100-BE72)*100</f>
        <v>0</v>
      </c>
      <c r="BE72" s="43">
        <v>0</v>
      </c>
      <c r="BF72" s="43">
        <f>O72</f>
        <v>1.2255</v>
      </c>
      <c r="BH72" s="43">
        <f>G72*AO72</f>
        <v>0</v>
      </c>
      <c r="BI72" s="43">
        <f>G72*AP72</f>
        <v>0</v>
      </c>
      <c r="BJ72" s="43">
        <f>G72*H72</f>
        <v>0</v>
      </c>
      <c r="BK72" s="43"/>
      <c r="BL72" s="43">
        <v>91</v>
      </c>
      <c r="BW72" s="43" t="str">
        <f>I72</f>
        <v>21</v>
      </c>
      <c r="BX72" s="4" t="s">
        <v>220</v>
      </c>
    </row>
    <row r="73" spans="1:76" ht="14.4" x14ac:dyDescent="0.3">
      <c r="A73" s="68" t="s">
        <v>221</v>
      </c>
      <c r="B73" s="69" t="s">
        <v>54</v>
      </c>
      <c r="C73" s="69" t="s">
        <v>222</v>
      </c>
      <c r="D73" s="205" t="s">
        <v>223</v>
      </c>
      <c r="E73" s="206"/>
      <c r="F73" s="69" t="s">
        <v>87</v>
      </c>
      <c r="G73" s="70">
        <v>514.98413000000005</v>
      </c>
      <c r="H73" s="70">
        <v>0</v>
      </c>
      <c r="I73" s="71" t="s">
        <v>62</v>
      </c>
      <c r="J73" s="70">
        <f>G73*AO73</f>
        <v>0</v>
      </c>
      <c r="K73" s="70">
        <f>G73*AP73</f>
        <v>0</v>
      </c>
      <c r="L73" s="70">
        <f>G73*H73</f>
        <v>0</v>
      </c>
      <c r="M73" s="70">
        <f>L73*(1+BW73/100)</f>
        <v>0</v>
      </c>
      <c r="N73" s="70">
        <v>0</v>
      </c>
      <c r="O73" s="70">
        <f>G73*N73</f>
        <v>0</v>
      </c>
      <c r="P73" s="72" t="s">
        <v>63</v>
      </c>
      <c r="Z73" s="43">
        <f>IF(AQ73="5",BJ73,0)</f>
        <v>0</v>
      </c>
      <c r="AB73" s="43">
        <f>IF(AQ73="1",BH73,0)</f>
        <v>0</v>
      </c>
      <c r="AC73" s="43">
        <f>IF(AQ73="1",BI73,0)</f>
        <v>0</v>
      </c>
      <c r="AD73" s="43">
        <f>IF(AQ73="7",BH73,0)</f>
        <v>0</v>
      </c>
      <c r="AE73" s="43">
        <f>IF(AQ73="7",BI73,0)</f>
        <v>0</v>
      </c>
      <c r="AF73" s="43">
        <f>IF(AQ73="2",BH73,0)</f>
        <v>0</v>
      </c>
      <c r="AG73" s="43">
        <f>IF(AQ73="2",BI73,0)</f>
        <v>0</v>
      </c>
      <c r="AH73" s="43">
        <f>IF(AQ73="0",BJ73,0)</f>
        <v>0</v>
      </c>
      <c r="AI73" s="12" t="s">
        <v>54</v>
      </c>
      <c r="AJ73" s="43">
        <f>IF(AN73=0,L73,0)</f>
        <v>0</v>
      </c>
      <c r="AK73" s="43">
        <f>IF(AN73=12,L73,0)</f>
        <v>0</v>
      </c>
      <c r="AL73" s="43">
        <f>IF(AN73=21,L73,0)</f>
        <v>0</v>
      </c>
      <c r="AN73" s="43">
        <v>21</v>
      </c>
      <c r="AO73" s="43">
        <f>H73*0</f>
        <v>0</v>
      </c>
      <c r="AP73" s="43">
        <f>H73*(1-0)</f>
        <v>0</v>
      </c>
      <c r="AQ73" s="44" t="s">
        <v>78</v>
      </c>
      <c r="AV73" s="43">
        <f>AW73+AX73</f>
        <v>0</v>
      </c>
      <c r="AW73" s="43">
        <f>G73*AO73</f>
        <v>0</v>
      </c>
      <c r="AX73" s="43">
        <f>G73*AP73</f>
        <v>0</v>
      </c>
      <c r="AY73" s="44" t="s">
        <v>197</v>
      </c>
      <c r="AZ73" s="44" t="s">
        <v>198</v>
      </c>
      <c r="BA73" s="12" t="s">
        <v>66</v>
      </c>
      <c r="BC73" s="43">
        <f>AW73+AX73</f>
        <v>0</v>
      </c>
      <c r="BD73" s="43">
        <f>H73/(100-BE73)*100</f>
        <v>0</v>
      </c>
      <c r="BE73" s="43">
        <v>0</v>
      </c>
      <c r="BF73" s="43">
        <f>O73</f>
        <v>0</v>
      </c>
      <c r="BH73" s="43">
        <f>G73*AO73</f>
        <v>0</v>
      </c>
      <c r="BI73" s="43">
        <f>G73*AP73</f>
        <v>0</v>
      </c>
      <c r="BJ73" s="43">
        <f>G73*H73</f>
        <v>0</v>
      </c>
      <c r="BK73" s="43"/>
      <c r="BL73" s="43">
        <v>91</v>
      </c>
      <c r="BW73" s="43" t="str">
        <f>I73</f>
        <v>21</v>
      </c>
      <c r="BX73" s="4" t="s">
        <v>223</v>
      </c>
    </row>
    <row r="74" spans="1:76" ht="14.4" x14ac:dyDescent="0.3">
      <c r="A74" s="73" t="s">
        <v>53</v>
      </c>
      <c r="B74" s="74" t="s">
        <v>54</v>
      </c>
      <c r="C74" s="74" t="s">
        <v>224</v>
      </c>
      <c r="D74" s="207" t="s">
        <v>225</v>
      </c>
      <c r="E74" s="208"/>
      <c r="F74" s="75" t="s">
        <v>4</v>
      </c>
      <c r="G74" s="75" t="s">
        <v>4</v>
      </c>
      <c r="H74" s="75" t="s">
        <v>4</v>
      </c>
      <c r="I74" s="75" t="s">
        <v>4</v>
      </c>
      <c r="J74" s="1">
        <f>J75+J79+J83</f>
        <v>0</v>
      </c>
      <c r="K74" s="1">
        <f>K75+K79+K83</f>
        <v>0</v>
      </c>
      <c r="L74" s="1">
        <f>L75+L79+L83</f>
        <v>0</v>
      </c>
      <c r="M74" s="1">
        <f>M75+M79+M83</f>
        <v>0</v>
      </c>
      <c r="N74" s="12" t="s">
        <v>53</v>
      </c>
      <c r="O74" s="1">
        <f>O75+O79+O83</f>
        <v>0</v>
      </c>
      <c r="P74" s="76" t="s">
        <v>53</v>
      </c>
      <c r="AI74" s="12" t="s">
        <v>54</v>
      </c>
    </row>
    <row r="75" spans="1:76" ht="14.4" x14ac:dyDescent="0.3">
      <c r="A75" s="73" t="s">
        <v>53</v>
      </c>
      <c r="B75" s="74" t="s">
        <v>54</v>
      </c>
      <c r="C75" s="74" t="s">
        <v>226</v>
      </c>
      <c r="D75" s="207" t="s">
        <v>227</v>
      </c>
      <c r="E75" s="208"/>
      <c r="F75" s="75" t="s">
        <v>4</v>
      </c>
      <c r="G75" s="75" t="s">
        <v>4</v>
      </c>
      <c r="H75" s="75" t="s">
        <v>4</v>
      </c>
      <c r="I75" s="75" t="s">
        <v>4</v>
      </c>
      <c r="J75" s="1">
        <f>SUM(J76:J78)</f>
        <v>0</v>
      </c>
      <c r="K75" s="1">
        <f>SUM(K76:K78)</f>
        <v>0</v>
      </c>
      <c r="L75" s="1">
        <f>SUM(L76:L78)</f>
        <v>0</v>
      </c>
      <c r="M75" s="1">
        <f>SUM(M76:M78)</f>
        <v>0</v>
      </c>
      <c r="N75" s="12" t="s">
        <v>53</v>
      </c>
      <c r="O75" s="1">
        <f>SUM(O76:O78)</f>
        <v>0</v>
      </c>
      <c r="P75" s="76" t="s">
        <v>53</v>
      </c>
      <c r="AI75" s="12" t="s">
        <v>54</v>
      </c>
      <c r="AS75" s="1">
        <f>SUM(AJ76:AJ78)</f>
        <v>0</v>
      </c>
      <c r="AT75" s="1">
        <f>SUM(AK76:AK78)</f>
        <v>0</v>
      </c>
      <c r="AU75" s="1">
        <f>SUM(AL76:AL78)</f>
        <v>0</v>
      </c>
    </row>
    <row r="76" spans="1:76" ht="14.4" x14ac:dyDescent="0.3">
      <c r="A76" s="2" t="s">
        <v>228</v>
      </c>
      <c r="B76" s="3" t="s">
        <v>54</v>
      </c>
      <c r="C76" s="3" t="s">
        <v>229</v>
      </c>
      <c r="D76" s="134" t="s">
        <v>230</v>
      </c>
      <c r="E76" s="131"/>
      <c r="F76" s="3" t="s">
        <v>231</v>
      </c>
      <c r="G76" s="43">
        <v>1</v>
      </c>
      <c r="H76" s="43">
        <v>0</v>
      </c>
      <c r="I76" s="44" t="s">
        <v>62</v>
      </c>
      <c r="J76" s="43">
        <f>G76*AO76</f>
        <v>0</v>
      </c>
      <c r="K76" s="43">
        <f>G76*AP76</f>
        <v>0</v>
      </c>
      <c r="L76" s="43">
        <f>G76*H76</f>
        <v>0</v>
      </c>
      <c r="M76" s="43">
        <f>L76*(1+BW76/100)</f>
        <v>0</v>
      </c>
      <c r="N76" s="43">
        <v>0</v>
      </c>
      <c r="O76" s="43">
        <f>G76*N76</f>
        <v>0</v>
      </c>
      <c r="P76" s="77" t="s">
        <v>63</v>
      </c>
      <c r="Z76" s="43">
        <f>IF(AQ76="5",BJ76,0)</f>
        <v>0</v>
      </c>
      <c r="AB76" s="43">
        <f>IF(AQ76="1",BH76,0)</f>
        <v>0</v>
      </c>
      <c r="AC76" s="43">
        <f>IF(AQ76="1",BI76,0)</f>
        <v>0</v>
      </c>
      <c r="AD76" s="43">
        <f>IF(AQ76="7",BH76,0)</f>
        <v>0</v>
      </c>
      <c r="AE76" s="43">
        <f>IF(AQ76="7",BI76,0)</f>
        <v>0</v>
      </c>
      <c r="AF76" s="43">
        <f>IF(AQ76="2",BH76,0)</f>
        <v>0</v>
      </c>
      <c r="AG76" s="43">
        <f>IF(AQ76="2",BI76,0)</f>
        <v>0</v>
      </c>
      <c r="AH76" s="43">
        <f>IF(AQ76="0",BJ76,0)</f>
        <v>0</v>
      </c>
      <c r="AI76" s="12" t="s">
        <v>54</v>
      </c>
      <c r="AJ76" s="43">
        <f>IF(AN76=0,L76,0)</f>
        <v>0</v>
      </c>
      <c r="AK76" s="43">
        <f>IF(AN76=12,L76,0)</f>
        <v>0</v>
      </c>
      <c r="AL76" s="43">
        <f>IF(AN76=21,L76,0)</f>
        <v>0</v>
      </c>
      <c r="AN76" s="43">
        <v>21</v>
      </c>
      <c r="AO76" s="43">
        <f>H76*0</f>
        <v>0</v>
      </c>
      <c r="AP76" s="43">
        <f>H76*(1-0)</f>
        <v>0</v>
      </c>
      <c r="AQ76" s="44" t="s">
        <v>232</v>
      </c>
      <c r="AV76" s="43">
        <f>AW76+AX76</f>
        <v>0</v>
      </c>
      <c r="AW76" s="43">
        <f>G76*AO76</f>
        <v>0</v>
      </c>
      <c r="AX76" s="43">
        <f>G76*AP76</f>
        <v>0</v>
      </c>
      <c r="AY76" s="44" t="s">
        <v>233</v>
      </c>
      <c r="AZ76" s="44" t="s">
        <v>234</v>
      </c>
      <c r="BA76" s="12" t="s">
        <v>66</v>
      </c>
      <c r="BC76" s="43">
        <f>AW76+AX76</f>
        <v>0</v>
      </c>
      <c r="BD76" s="43">
        <f>H76/(100-BE76)*100</f>
        <v>0</v>
      </c>
      <c r="BE76" s="43">
        <v>0</v>
      </c>
      <c r="BF76" s="43">
        <f>O76</f>
        <v>0</v>
      </c>
      <c r="BH76" s="43">
        <f>G76*AO76</f>
        <v>0</v>
      </c>
      <c r="BI76" s="43">
        <f>G76*AP76</f>
        <v>0</v>
      </c>
      <c r="BJ76" s="43">
        <f>G76*H76</f>
        <v>0</v>
      </c>
      <c r="BK76" s="43"/>
      <c r="BL76" s="43"/>
      <c r="BM76" s="43">
        <f>G76*H76</f>
        <v>0</v>
      </c>
      <c r="BW76" s="43" t="str">
        <f>I76</f>
        <v>21</v>
      </c>
      <c r="BX76" s="4" t="s">
        <v>230</v>
      </c>
    </row>
    <row r="77" spans="1:76" ht="14.4" x14ac:dyDescent="0.3">
      <c r="A77" s="2" t="s">
        <v>235</v>
      </c>
      <c r="B77" s="3" t="s">
        <v>54</v>
      </c>
      <c r="C77" s="3" t="s">
        <v>236</v>
      </c>
      <c r="D77" s="134" t="s">
        <v>237</v>
      </c>
      <c r="E77" s="131"/>
      <c r="F77" s="3" t="s">
        <v>231</v>
      </c>
      <c r="G77" s="43">
        <v>1</v>
      </c>
      <c r="H77" s="43">
        <v>0</v>
      </c>
      <c r="I77" s="44" t="s">
        <v>62</v>
      </c>
      <c r="J77" s="43">
        <f>G77*AO77</f>
        <v>0</v>
      </c>
      <c r="K77" s="43">
        <f>G77*AP77</f>
        <v>0</v>
      </c>
      <c r="L77" s="43">
        <f>G77*H77</f>
        <v>0</v>
      </c>
      <c r="M77" s="43">
        <f>L77*(1+BW77/100)</f>
        <v>0</v>
      </c>
      <c r="N77" s="43">
        <v>0</v>
      </c>
      <c r="O77" s="43">
        <f>G77*N77</f>
        <v>0</v>
      </c>
      <c r="P77" s="77" t="s">
        <v>63</v>
      </c>
      <c r="Z77" s="43">
        <f>IF(AQ77="5",BJ77,0)</f>
        <v>0</v>
      </c>
      <c r="AB77" s="43">
        <f>IF(AQ77="1",BH77,0)</f>
        <v>0</v>
      </c>
      <c r="AC77" s="43">
        <f>IF(AQ77="1",BI77,0)</f>
        <v>0</v>
      </c>
      <c r="AD77" s="43">
        <f>IF(AQ77="7",BH77,0)</f>
        <v>0</v>
      </c>
      <c r="AE77" s="43">
        <f>IF(AQ77="7",BI77,0)</f>
        <v>0</v>
      </c>
      <c r="AF77" s="43">
        <f>IF(AQ77="2",BH77,0)</f>
        <v>0</v>
      </c>
      <c r="AG77" s="43">
        <f>IF(AQ77="2",BI77,0)</f>
        <v>0</v>
      </c>
      <c r="AH77" s="43">
        <f>IF(AQ77="0",BJ77,0)</f>
        <v>0</v>
      </c>
      <c r="AI77" s="12" t="s">
        <v>54</v>
      </c>
      <c r="AJ77" s="43">
        <f>IF(AN77=0,L77,0)</f>
        <v>0</v>
      </c>
      <c r="AK77" s="43">
        <f>IF(AN77=12,L77,0)</f>
        <v>0</v>
      </c>
      <c r="AL77" s="43">
        <f>IF(AN77=21,L77,0)</f>
        <v>0</v>
      </c>
      <c r="AN77" s="43">
        <v>21</v>
      </c>
      <c r="AO77" s="43">
        <f>H77*0</f>
        <v>0</v>
      </c>
      <c r="AP77" s="43">
        <f>H77*(1-0)</f>
        <v>0</v>
      </c>
      <c r="AQ77" s="44" t="s">
        <v>232</v>
      </c>
      <c r="AV77" s="43">
        <f>AW77+AX77</f>
        <v>0</v>
      </c>
      <c r="AW77" s="43">
        <f>G77*AO77</f>
        <v>0</v>
      </c>
      <c r="AX77" s="43">
        <f>G77*AP77</f>
        <v>0</v>
      </c>
      <c r="AY77" s="44" t="s">
        <v>233</v>
      </c>
      <c r="AZ77" s="44" t="s">
        <v>234</v>
      </c>
      <c r="BA77" s="12" t="s">
        <v>66</v>
      </c>
      <c r="BC77" s="43">
        <f>AW77+AX77</f>
        <v>0</v>
      </c>
      <c r="BD77" s="43">
        <f>H77/(100-BE77)*100</f>
        <v>0</v>
      </c>
      <c r="BE77" s="43">
        <v>0</v>
      </c>
      <c r="BF77" s="43">
        <f>O77</f>
        <v>0</v>
      </c>
      <c r="BH77" s="43">
        <f>G77*AO77</f>
        <v>0</v>
      </c>
      <c r="BI77" s="43">
        <f>G77*AP77</f>
        <v>0</v>
      </c>
      <c r="BJ77" s="43">
        <f>G77*H77</f>
        <v>0</v>
      </c>
      <c r="BK77" s="43"/>
      <c r="BL77" s="43"/>
      <c r="BM77" s="43">
        <f>G77*H77</f>
        <v>0</v>
      </c>
      <c r="BW77" s="43" t="str">
        <f>I77</f>
        <v>21</v>
      </c>
      <c r="BX77" s="4" t="s">
        <v>237</v>
      </c>
    </row>
    <row r="78" spans="1:76" ht="14.4" x14ac:dyDescent="0.3">
      <c r="A78" s="2" t="s">
        <v>238</v>
      </c>
      <c r="B78" s="3" t="s">
        <v>54</v>
      </c>
      <c r="C78" s="3" t="s">
        <v>239</v>
      </c>
      <c r="D78" s="134" t="s">
        <v>240</v>
      </c>
      <c r="E78" s="131"/>
      <c r="F78" s="3" t="s">
        <v>231</v>
      </c>
      <c r="G78" s="43">
        <v>1</v>
      </c>
      <c r="H78" s="43">
        <v>0</v>
      </c>
      <c r="I78" s="44" t="s">
        <v>62</v>
      </c>
      <c r="J78" s="43">
        <f>G78*AO78</f>
        <v>0</v>
      </c>
      <c r="K78" s="43">
        <f>G78*AP78</f>
        <v>0</v>
      </c>
      <c r="L78" s="43">
        <f>G78*H78</f>
        <v>0</v>
      </c>
      <c r="M78" s="43">
        <f>L78*(1+BW78/100)</f>
        <v>0</v>
      </c>
      <c r="N78" s="43">
        <v>0</v>
      </c>
      <c r="O78" s="43">
        <f>G78*N78</f>
        <v>0</v>
      </c>
      <c r="P78" s="77" t="s">
        <v>63</v>
      </c>
      <c r="Z78" s="43">
        <f>IF(AQ78="5",BJ78,0)</f>
        <v>0</v>
      </c>
      <c r="AB78" s="43">
        <f>IF(AQ78="1",BH78,0)</f>
        <v>0</v>
      </c>
      <c r="AC78" s="43">
        <f>IF(AQ78="1",BI78,0)</f>
        <v>0</v>
      </c>
      <c r="AD78" s="43">
        <f>IF(AQ78="7",BH78,0)</f>
        <v>0</v>
      </c>
      <c r="AE78" s="43">
        <f>IF(AQ78="7",BI78,0)</f>
        <v>0</v>
      </c>
      <c r="AF78" s="43">
        <f>IF(AQ78="2",BH78,0)</f>
        <v>0</v>
      </c>
      <c r="AG78" s="43">
        <f>IF(AQ78="2",BI78,0)</f>
        <v>0</v>
      </c>
      <c r="AH78" s="43">
        <f>IF(AQ78="0",BJ78,0)</f>
        <v>0</v>
      </c>
      <c r="AI78" s="12" t="s">
        <v>54</v>
      </c>
      <c r="AJ78" s="43">
        <f>IF(AN78=0,L78,0)</f>
        <v>0</v>
      </c>
      <c r="AK78" s="43">
        <f>IF(AN78=12,L78,0)</f>
        <v>0</v>
      </c>
      <c r="AL78" s="43">
        <f>IF(AN78=21,L78,0)</f>
        <v>0</v>
      </c>
      <c r="AN78" s="43">
        <v>21</v>
      </c>
      <c r="AO78" s="43">
        <f>H78*0</f>
        <v>0</v>
      </c>
      <c r="AP78" s="43">
        <f>H78*(1-0)</f>
        <v>0</v>
      </c>
      <c r="AQ78" s="44" t="s">
        <v>232</v>
      </c>
      <c r="AV78" s="43">
        <f>AW78+AX78</f>
        <v>0</v>
      </c>
      <c r="AW78" s="43">
        <f>G78*AO78</f>
        <v>0</v>
      </c>
      <c r="AX78" s="43">
        <f>G78*AP78</f>
        <v>0</v>
      </c>
      <c r="AY78" s="44" t="s">
        <v>233</v>
      </c>
      <c r="AZ78" s="44" t="s">
        <v>234</v>
      </c>
      <c r="BA78" s="12" t="s">
        <v>66</v>
      </c>
      <c r="BC78" s="43">
        <f>AW78+AX78</f>
        <v>0</v>
      </c>
      <c r="BD78" s="43">
        <f>H78/(100-BE78)*100</f>
        <v>0</v>
      </c>
      <c r="BE78" s="43">
        <v>0</v>
      </c>
      <c r="BF78" s="43">
        <f>O78</f>
        <v>0</v>
      </c>
      <c r="BH78" s="43">
        <f>G78*AO78</f>
        <v>0</v>
      </c>
      <c r="BI78" s="43">
        <f>G78*AP78</f>
        <v>0</v>
      </c>
      <c r="BJ78" s="43">
        <f>G78*H78</f>
        <v>0</v>
      </c>
      <c r="BK78" s="43"/>
      <c r="BL78" s="43"/>
      <c r="BM78" s="43">
        <f>G78*H78</f>
        <v>0</v>
      </c>
      <c r="BW78" s="43" t="str">
        <f>I78</f>
        <v>21</v>
      </c>
      <c r="BX78" s="4" t="s">
        <v>240</v>
      </c>
    </row>
    <row r="79" spans="1:76" ht="14.4" x14ac:dyDescent="0.3">
      <c r="A79" s="73" t="s">
        <v>53</v>
      </c>
      <c r="B79" s="74" t="s">
        <v>54</v>
      </c>
      <c r="C79" s="74" t="s">
        <v>241</v>
      </c>
      <c r="D79" s="207" t="s">
        <v>242</v>
      </c>
      <c r="E79" s="208"/>
      <c r="F79" s="75" t="s">
        <v>4</v>
      </c>
      <c r="G79" s="75" t="s">
        <v>4</v>
      </c>
      <c r="H79" s="75" t="s">
        <v>4</v>
      </c>
      <c r="I79" s="75" t="s">
        <v>4</v>
      </c>
      <c r="J79" s="1">
        <f>SUM(J80:J82)</f>
        <v>0</v>
      </c>
      <c r="K79" s="1">
        <f>SUM(K80:K82)</f>
        <v>0</v>
      </c>
      <c r="L79" s="1">
        <f>SUM(L80:L82)</f>
        <v>0</v>
      </c>
      <c r="M79" s="1">
        <f>SUM(M80:M82)</f>
        <v>0</v>
      </c>
      <c r="N79" s="12" t="s">
        <v>53</v>
      </c>
      <c r="O79" s="1">
        <f>SUM(O80:O82)</f>
        <v>0</v>
      </c>
      <c r="P79" s="76" t="s">
        <v>53</v>
      </c>
      <c r="AI79" s="12" t="s">
        <v>54</v>
      </c>
      <c r="AS79" s="1">
        <f>SUM(AJ80:AJ82)</f>
        <v>0</v>
      </c>
      <c r="AT79" s="1">
        <f>SUM(AK80:AK82)</f>
        <v>0</v>
      </c>
      <c r="AU79" s="1">
        <f>SUM(AL80:AL82)</f>
        <v>0</v>
      </c>
    </row>
    <row r="80" spans="1:76" ht="14.4" x14ac:dyDescent="0.3">
      <c r="A80" s="2" t="s">
        <v>243</v>
      </c>
      <c r="B80" s="3" t="s">
        <v>54</v>
      </c>
      <c r="C80" s="3" t="s">
        <v>244</v>
      </c>
      <c r="D80" s="134" t="s">
        <v>242</v>
      </c>
      <c r="E80" s="131"/>
      <c r="F80" s="3" t="s">
        <v>231</v>
      </c>
      <c r="G80" s="43">
        <v>1</v>
      </c>
      <c r="H80" s="43">
        <v>0</v>
      </c>
      <c r="I80" s="44" t="s">
        <v>62</v>
      </c>
      <c r="J80" s="43">
        <f>G80*AO80</f>
        <v>0</v>
      </c>
      <c r="K80" s="43">
        <f>G80*AP80</f>
        <v>0</v>
      </c>
      <c r="L80" s="43">
        <f>G80*H80</f>
        <v>0</v>
      </c>
      <c r="M80" s="43">
        <f>L80*(1+BW80/100)</f>
        <v>0</v>
      </c>
      <c r="N80" s="43">
        <v>0</v>
      </c>
      <c r="O80" s="43">
        <f>G80*N80</f>
        <v>0</v>
      </c>
      <c r="P80" s="77" t="s">
        <v>63</v>
      </c>
      <c r="Z80" s="43">
        <f>IF(AQ80="5",BJ80,0)</f>
        <v>0</v>
      </c>
      <c r="AB80" s="43">
        <f>IF(AQ80="1",BH80,0)</f>
        <v>0</v>
      </c>
      <c r="AC80" s="43">
        <f>IF(AQ80="1",BI80,0)</f>
        <v>0</v>
      </c>
      <c r="AD80" s="43">
        <f>IF(AQ80="7",BH80,0)</f>
        <v>0</v>
      </c>
      <c r="AE80" s="43">
        <f>IF(AQ80="7",BI80,0)</f>
        <v>0</v>
      </c>
      <c r="AF80" s="43">
        <f>IF(AQ80="2",BH80,0)</f>
        <v>0</v>
      </c>
      <c r="AG80" s="43">
        <f>IF(AQ80="2",BI80,0)</f>
        <v>0</v>
      </c>
      <c r="AH80" s="43">
        <f>IF(AQ80="0",BJ80,0)</f>
        <v>0</v>
      </c>
      <c r="AI80" s="12" t="s">
        <v>54</v>
      </c>
      <c r="AJ80" s="43">
        <f>IF(AN80=0,L80,0)</f>
        <v>0</v>
      </c>
      <c r="AK80" s="43">
        <f>IF(AN80=12,L80,0)</f>
        <v>0</v>
      </c>
      <c r="AL80" s="43">
        <f>IF(AN80=21,L80,0)</f>
        <v>0</v>
      </c>
      <c r="AN80" s="43">
        <v>21</v>
      </c>
      <c r="AO80" s="43">
        <f>H80*0</f>
        <v>0</v>
      </c>
      <c r="AP80" s="43">
        <f>H80*(1-0)</f>
        <v>0</v>
      </c>
      <c r="AQ80" s="44" t="s">
        <v>232</v>
      </c>
      <c r="AV80" s="43">
        <f>AW80+AX80</f>
        <v>0</v>
      </c>
      <c r="AW80" s="43">
        <f>G80*AO80</f>
        <v>0</v>
      </c>
      <c r="AX80" s="43">
        <f>G80*AP80</f>
        <v>0</v>
      </c>
      <c r="AY80" s="44" t="s">
        <v>245</v>
      </c>
      <c r="AZ80" s="44" t="s">
        <v>234</v>
      </c>
      <c r="BA80" s="12" t="s">
        <v>66</v>
      </c>
      <c r="BC80" s="43">
        <f>AW80+AX80</f>
        <v>0</v>
      </c>
      <c r="BD80" s="43">
        <f>H80/(100-BE80)*100</f>
        <v>0</v>
      </c>
      <c r="BE80" s="43">
        <v>0</v>
      </c>
      <c r="BF80" s="43">
        <f>O80</f>
        <v>0</v>
      </c>
      <c r="BH80" s="43">
        <f>G80*AO80</f>
        <v>0</v>
      </c>
      <c r="BI80" s="43">
        <f>G80*AP80</f>
        <v>0</v>
      </c>
      <c r="BJ80" s="43">
        <f>G80*H80</f>
        <v>0</v>
      </c>
      <c r="BK80" s="43"/>
      <c r="BL80" s="43"/>
      <c r="BO80" s="43">
        <f>G80*H80</f>
        <v>0</v>
      </c>
      <c r="BW80" s="43" t="str">
        <f>I80</f>
        <v>21</v>
      </c>
      <c r="BX80" s="4" t="s">
        <v>242</v>
      </c>
    </row>
    <row r="81" spans="1:76" ht="14.4" x14ac:dyDescent="0.3">
      <c r="A81" s="2" t="s">
        <v>246</v>
      </c>
      <c r="B81" s="3" t="s">
        <v>54</v>
      </c>
      <c r="C81" s="3" t="s">
        <v>247</v>
      </c>
      <c r="D81" s="134" t="s">
        <v>248</v>
      </c>
      <c r="E81" s="131"/>
      <c r="F81" s="3" t="s">
        <v>231</v>
      </c>
      <c r="G81" s="43">
        <v>1</v>
      </c>
      <c r="H81" s="43">
        <v>0</v>
      </c>
      <c r="I81" s="44" t="s">
        <v>62</v>
      </c>
      <c r="J81" s="43">
        <f>G81*AO81</f>
        <v>0</v>
      </c>
      <c r="K81" s="43">
        <f>G81*AP81</f>
        <v>0</v>
      </c>
      <c r="L81" s="43">
        <f>G81*H81</f>
        <v>0</v>
      </c>
      <c r="M81" s="43">
        <f>L81*(1+BW81/100)</f>
        <v>0</v>
      </c>
      <c r="N81" s="43">
        <v>0</v>
      </c>
      <c r="O81" s="43">
        <f>G81*N81</f>
        <v>0</v>
      </c>
      <c r="P81" s="77" t="s">
        <v>63</v>
      </c>
      <c r="Z81" s="43">
        <f>IF(AQ81="5",BJ81,0)</f>
        <v>0</v>
      </c>
      <c r="AB81" s="43">
        <f>IF(AQ81="1",BH81,0)</f>
        <v>0</v>
      </c>
      <c r="AC81" s="43">
        <f>IF(AQ81="1",BI81,0)</f>
        <v>0</v>
      </c>
      <c r="AD81" s="43">
        <f>IF(AQ81="7",BH81,0)</f>
        <v>0</v>
      </c>
      <c r="AE81" s="43">
        <f>IF(AQ81="7",BI81,0)</f>
        <v>0</v>
      </c>
      <c r="AF81" s="43">
        <f>IF(AQ81="2",BH81,0)</f>
        <v>0</v>
      </c>
      <c r="AG81" s="43">
        <f>IF(AQ81="2",BI81,0)</f>
        <v>0</v>
      </c>
      <c r="AH81" s="43">
        <f>IF(AQ81="0",BJ81,0)</f>
        <v>0</v>
      </c>
      <c r="AI81" s="12" t="s">
        <v>54</v>
      </c>
      <c r="AJ81" s="43">
        <f>IF(AN81=0,L81,0)</f>
        <v>0</v>
      </c>
      <c r="AK81" s="43">
        <f>IF(AN81=12,L81,0)</f>
        <v>0</v>
      </c>
      <c r="AL81" s="43">
        <f>IF(AN81=21,L81,0)</f>
        <v>0</v>
      </c>
      <c r="AN81" s="43">
        <v>21</v>
      </c>
      <c r="AO81" s="43">
        <f>H81*0</f>
        <v>0</v>
      </c>
      <c r="AP81" s="43">
        <f>H81*(1-0)</f>
        <v>0</v>
      </c>
      <c r="AQ81" s="44" t="s">
        <v>232</v>
      </c>
      <c r="AV81" s="43">
        <f>AW81+AX81</f>
        <v>0</v>
      </c>
      <c r="AW81" s="43">
        <f>G81*AO81</f>
        <v>0</v>
      </c>
      <c r="AX81" s="43">
        <f>G81*AP81</f>
        <v>0</v>
      </c>
      <c r="AY81" s="44" t="s">
        <v>245</v>
      </c>
      <c r="AZ81" s="44" t="s">
        <v>234</v>
      </c>
      <c r="BA81" s="12" t="s">
        <v>66</v>
      </c>
      <c r="BC81" s="43">
        <f>AW81+AX81</f>
        <v>0</v>
      </c>
      <c r="BD81" s="43">
        <f>H81/(100-BE81)*100</f>
        <v>0</v>
      </c>
      <c r="BE81" s="43">
        <v>0</v>
      </c>
      <c r="BF81" s="43">
        <f>O81</f>
        <v>0</v>
      </c>
      <c r="BH81" s="43">
        <f>G81*AO81</f>
        <v>0</v>
      </c>
      <c r="BI81" s="43">
        <f>G81*AP81</f>
        <v>0</v>
      </c>
      <c r="BJ81" s="43">
        <f>G81*H81</f>
        <v>0</v>
      </c>
      <c r="BK81" s="43"/>
      <c r="BL81" s="43"/>
      <c r="BO81" s="43">
        <f>G81*H81</f>
        <v>0</v>
      </c>
      <c r="BW81" s="43" t="str">
        <f>I81</f>
        <v>21</v>
      </c>
      <c r="BX81" s="4" t="s">
        <v>248</v>
      </c>
    </row>
    <row r="82" spans="1:76" ht="14.4" x14ac:dyDescent="0.3">
      <c r="A82" s="2" t="s">
        <v>249</v>
      </c>
      <c r="B82" s="3" t="s">
        <v>54</v>
      </c>
      <c r="C82" s="3" t="s">
        <v>250</v>
      </c>
      <c r="D82" s="134" t="s">
        <v>251</v>
      </c>
      <c r="E82" s="131"/>
      <c r="F82" s="3" t="s">
        <v>231</v>
      </c>
      <c r="G82" s="43">
        <v>1</v>
      </c>
      <c r="H82" s="43">
        <v>0</v>
      </c>
      <c r="I82" s="44" t="s">
        <v>62</v>
      </c>
      <c r="J82" s="43">
        <f>G82*AO82</f>
        <v>0</v>
      </c>
      <c r="K82" s="43">
        <f>G82*AP82</f>
        <v>0</v>
      </c>
      <c r="L82" s="43">
        <f>G82*H82</f>
        <v>0</v>
      </c>
      <c r="M82" s="43">
        <f>L82*(1+BW82/100)</f>
        <v>0</v>
      </c>
      <c r="N82" s="43">
        <v>0</v>
      </c>
      <c r="O82" s="43">
        <f>G82*N82</f>
        <v>0</v>
      </c>
      <c r="P82" s="77" t="s">
        <v>63</v>
      </c>
      <c r="Z82" s="43">
        <f>IF(AQ82="5",BJ82,0)</f>
        <v>0</v>
      </c>
      <c r="AB82" s="43">
        <f>IF(AQ82="1",BH82,0)</f>
        <v>0</v>
      </c>
      <c r="AC82" s="43">
        <f>IF(AQ82="1",BI82,0)</f>
        <v>0</v>
      </c>
      <c r="AD82" s="43">
        <f>IF(AQ82="7",BH82,0)</f>
        <v>0</v>
      </c>
      <c r="AE82" s="43">
        <f>IF(AQ82="7",BI82,0)</f>
        <v>0</v>
      </c>
      <c r="AF82" s="43">
        <f>IF(AQ82="2",BH82,0)</f>
        <v>0</v>
      </c>
      <c r="AG82" s="43">
        <f>IF(AQ82="2",BI82,0)</f>
        <v>0</v>
      </c>
      <c r="AH82" s="43">
        <f>IF(AQ82="0",BJ82,0)</f>
        <v>0</v>
      </c>
      <c r="AI82" s="12" t="s">
        <v>54</v>
      </c>
      <c r="AJ82" s="43">
        <f>IF(AN82=0,L82,0)</f>
        <v>0</v>
      </c>
      <c r="AK82" s="43">
        <f>IF(AN82=12,L82,0)</f>
        <v>0</v>
      </c>
      <c r="AL82" s="43">
        <f>IF(AN82=21,L82,0)</f>
        <v>0</v>
      </c>
      <c r="AN82" s="43">
        <v>21</v>
      </c>
      <c r="AO82" s="43">
        <f>H82*0</f>
        <v>0</v>
      </c>
      <c r="AP82" s="43">
        <f>H82*(1-0)</f>
        <v>0</v>
      </c>
      <c r="AQ82" s="44" t="s">
        <v>232</v>
      </c>
      <c r="AV82" s="43">
        <f>AW82+AX82</f>
        <v>0</v>
      </c>
      <c r="AW82" s="43">
        <f>G82*AO82</f>
        <v>0</v>
      </c>
      <c r="AX82" s="43">
        <f>G82*AP82</f>
        <v>0</v>
      </c>
      <c r="AY82" s="44" t="s">
        <v>245</v>
      </c>
      <c r="AZ82" s="44" t="s">
        <v>234</v>
      </c>
      <c r="BA82" s="12" t="s">
        <v>66</v>
      </c>
      <c r="BC82" s="43">
        <f>AW82+AX82</f>
        <v>0</v>
      </c>
      <c r="BD82" s="43">
        <f>H82/(100-BE82)*100</f>
        <v>0</v>
      </c>
      <c r="BE82" s="43">
        <v>0</v>
      </c>
      <c r="BF82" s="43">
        <f>O82</f>
        <v>0</v>
      </c>
      <c r="BH82" s="43">
        <f>G82*AO82</f>
        <v>0</v>
      </c>
      <c r="BI82" s="43">
        <f>G82*AP82</f>
        <v>0</v>
      </c>
      <c r="BJ82" s="43">
        <f>G82*H82</f>
        <v>0</v>
      </c>
      <c r="BK82" s="43"/>
      <c r="BL82" s="43"/>
      <c r="BO82" s="43">
        <f>G82*H82</f>
        <v>0</v>
      </c>
      <c r="BW82" s="43" t="str">
        <f>I82</f>
        <v>21</v>
      </c>
      <c r="BX82" s="4" t="s">
        <v>251</v>
      </c>
    </row>
    <row r="83" spans="1:76" ht="14.4" x14ac:dyDescent="0.3">
      <c r="A83" s="73" t="s">
        <v>53</v>
      </c>
      <c r="B83" s="74" t="s">
        <v>54</v>
      </c>
      <c r="C83" s="74" t="s">
        <v>252</v>
      </c>
      <c r="D83" s="207" t="s">
        <v>253</v>
      </c>
      <c r="E83" s="208"/>
      <c r="F83" s="75" t="s">
        <v>4</v>
      </c>
      <c r="G83" s="75" t="s">
        <v>4</v>
      </c>
      <c r="H83" s="75" t="s">
        <v>4</v>
      </c>
      <c r="I83" s="75" t="s">
        <v>4</v>
      </c>
      <c r="J83" s="1">
        <f>SUM(J84:J85)</f>
        <v>0</v>
      </c>
      <c r="K83" s="1">
        <f>SUM(K84:K85)</f>
        <v>0</v>
      </c>
      <c r="L83" s="1">
        <f>SUM(L84:L85)</f>
        <v>0</v>
      </c>
      <c r="M83" s="1">
        <f>SUM(M84:M85)</f>
        <v>0</v>
      </c>
      <c r="N83" s="12" t="s">
        <v>53</v>
      </c>
      <c r="O83" s="1">
        <f>SUM(O84:O85)</f>
        <v>0</v>
      </c>
      <c r="P83" s="76" t="s">
        <v>53</v>
      </c>
      <c r="AI83" s="12" t="s">
        <v>54</v>
      </c>
      <c r="AS83" s="1">
        <f>SUM(AJ84:AJ85)</f>
        <v>0</v>
      </c>
      <c r="AT83" s="1">
        <f>SUM(AK84:AK85)</f>
        <v>0</v>
      </c>
      <c r="AU83" s="1">
        <f>SUM(AL84:AL85)</f>
        <v>0</v>
      </c>
    </row>
    <row r="84" spans="1:76" ht="14.4" x14ac:dyDescent="0.3">
      <c r="A84" s="2" t="s">
        <v>254</v>
      </c>
      <c r="B84" s="3" t="s">
        <v>54</v>
      </c>
      <c r="C84" s="3" t="s">
        <v>255</v>
      </c>
      <c r="D84" s="134" t="s">
        <v>256</v>
      </c>
      <c r="E84" s="131"/>
      <c r="F84" s="3" t="s">
        <v>231</v>
      </c>
      <c r="G84" s="43">
        <v>1</v>
      </c>
      <c r="H84" s="43">
        <v>0</v>
      </c>
      <c r="I84" s="44" t="s">
        <v>62</v>
      </c>
      <c r="J84" s="43">
        <f>G84*AO84</f>
        <v>0</v>
      </c>
      <c r="K84" s="43">
        <f>G84*AP84</f>
        <v>0</v>
      </c>
      <c r="L84" s="43">
        <f>G84*H84</f>
        <v>0</v>
      </c>
      <c r="M84" s="43">
        <f>L84*(1+BW84/100)</f>
        <v>0</v>
      </c>
      <c r="N84" s="43">
        <v>0</v>
      </c>
      <c r="O84" s="43">
        <f>G84*N84</f>
        <v>0</v>
      </c>
      <c r="P84" s="77" t="s">
        <v>63</v>
      </c>
      <c r="Z84" s="43">
        <f>IF(AQ84="5",BJ84,0)</f>
        <v>0</v>
      </c>
      <c r="AB84" s="43">
        <f>IF(AQ84="1",BH84,0)</f>
        <v>0</v>
      </c>
      <c r="AC84" s="43">
        <f>IF(AQ84="1",BI84,0)</f>
        <v>0</v>
      </c>
      <c r="AD84" s="43">
        <f>IF(AQ84="7",BH84,0)</f>
        <v>0</v>
      </c>
      <c r="AE84" s="43">
        <f>IF(AQ84="7",BI84,0)</f>
        <v>0</v>
      </c>
      <c r="AF84" s="43">
        <f>IF(AQ84="2",BH84,0)</f>
        <v>0</v>
      </c>
      <c r="AG84" s="43">
        <f>IF(AQ84="2",BI84,0)</f>
        <v>0</v>
      </c>
      <c r="AH84" s="43">
        <f>IF(AQ84="0",BJ84,0)</f>
        <v>0</v>
      </c>
      <c r="AI84" s="12" t="s">
        <v>54</v>
      </c>
      <c r="AJ84" s="43">
        <f>IF(AN84=0,L84,0)</f>
        <v>0</v>
      </c>
      <c r="AK84" s="43">
        <f>IF(AN84=12,L84,0)</f>
        <v>0</v>
      </c>
      <c r="AL84" s="43">
        <f>IF(AN84=21,L84,0)</f>
        <v>0</v>
      </c>
      <c r="AN84" s="43">
        <v>21</v>
      </c>
      <c r="AO84" s="43">
        <f>H84*0</f>
        <v>0</v>
      </c>
      <c r="AP84" s="43">
        <f>H84*(1-0)</f>
        <v>0</v>
      </c>
      <c r="AQ84" s="44" t="s">
        <v>232</v>
      </c>
      <c r="AV84" s="43">
        <f>AW84+AX84</f>
        <v>0</v>
      </c>
      <c r="AW84" s="43">
        <f>G84*AO84</f>
        <v>0</v>
      </c>
      <c r="AX84" s="43">
        <f>G84*AP84</f>
        <v>0</v>
      </c>
      <c r="AY84" s="44" t="s">
        <v>257</v>
      </c>
      <c r="AZ84" s="44" t="s">
        <v>234</v>
      </c>
      <c r="BA84" s="12" t="s">
        <v>66</v>
      </c>
      <c r="BC84" s="43">
        <f>AW84+AX84</f>
        <v>0</v>
      </c>
      <c r="BD84" s="43">
        <f>H84/(100-BE84)*100</f>
        <v>0</v>
      </c>
      <c r="BE84" s="43">
        <v>0</v>
      </c>
      <c r="BF84" s="43">
        <f>O84</f>
        <v>0</v>
      </c>
      <c r="BH84" s="43">
        <f>G84*AO84</f>
        <v>0</v>
      </c>
      <c r="BI84" s="43">
        <f>G84*AP84</f>
        <v>0</v>
      </c>
      <c r="BJ84" s="43">
        <f>G84*H84</f>
        <v>0</v>
      </c>
      <c r="BK84" s="43"/>
      <c r="BL84" s="43"/>
      <c r="BS84" s="43">
        <f>G84*H84</f>
        <v>0</v>
      </c>
      <c r="BW84" s="43" t="str">
        <f>I84</f>
        <v>21</v>
      </c>
      <c r="BX84" s="4" t="s">
        <v>256</v>
      </c>
    </row>
    <row r="85" spans="1:76" ht="14.4" x14ac:dyDescent="0.3">
      <c r="A85" s="2" t="s">
        <v>258</v>
      </c>
      <c r="B85" s="3" t="s">
        <v>54</v>
      </c>
      <c r="C85" s="3" t="s">
        <v>259</v>
      </c>
      <c r="D85" s="134" t="s">
        <v>260</v>
      </c>
      <c r="E85" s="131"/>
      <c r="F85" s="3" t="s">
        <v>231</v>
      </c>
      <c r="G85" s="43">
        <v>1</v>
      </c>
      <c r="H85" s="43">
        <v>0</v>
      </c>
      <c r="I85" s="44" t="s">
        <v>62</v>
      </c>
      <c r="J85" s="43">
        <f>G85*AO85</f>
        <v>0</v>
      </c>
      <c r="K85" s="43">
        <f>G85*AP85</f>
        <v>0</v>
      </c>
      <c r="L85" s="43">
        <f>G85*H85</f>
        <v>0</v>
      </c>
      <c r="M85" s="43">
        <f>L85*(1+BW85/100)</f>
        <v>0</v>
      </c>
      <c r="N85" s="43">
        <v>0</v>
      </c>
      <c r="O85" s="43">
        <f>G85*N85</f>
        <v>0</v>
      </c>
      <c r="P85" s="77" t="s">
        <v>63</v>
      </c>
      <c r="Z85" s="43">
        <f>IF(AQ85="5",BJ85,0)</f>
        <v>0</v>
      </c>
      <c r="AB85" s="43">
        <f>IF(AQ85="1",BH85,0)</f>
        <v>0</v>
      </c>
      <c r="AC85" s="43">
        <f>IF(AQ85="1",BI85,0)</f>
        <v>0</v>
      </c>
      <c r="AD85" s="43">
        <f>IF(AQ85="7",BH85,0)</f>
        <v>0</v>
      </c>
      <c r="AE85" s="43">
        <f>IF(AQ85="7",BI85,0)</f>
        <v>0</v>
      </c>
      <c r="AF85" s="43">
        <f>IF(AQ85="2",BH85,0)</f>
        <v>0</v>
      </c>
      <c r="AG85" s="43">
        <f>IF(AQ85="2",BI85,0)</f>
        <v>0</v>
      </c>
      <c r="AH85" s="43">
        <f>IF(AQ85="0",BJ85,0)</f>
        <v>0</v>
      </c>
      <c r="AI85" s="12" t="s">
        <v>54</v>
      </c>
      <c r="AJ85" s="43">
        <f>IF(AN85=0,L85,0)</f>
        <v>0</v>
      </c>
      <c r="AK85" s="43">
        <f>IF(AN85=12,L85,0)</f>
        <v>0</v>
      </c>
      <c r="AL85" s="43">
        <f>IF(AN85=21,L85,0)</f>
        <v>0</v>
      </c>
      <c r="AN85" s="43">
        <v>21</v>
      </c>
      <c r="AO85" s="43">
        <f>H85*0</f>
        <v>0</v>
      </c>
      <c r="AP85" s="43">
        <f>H85*(1-0)</f>
        <v>0</v>
      </c>
      <c r="AQ85" s="44" t="s">
        <v>232</v>
      </c>
      <c r="AV85" s="43">
        <f>AW85+AX85</f>
        <v>0</v>
      </c>
      <c r="AW85" s="43">
        <f>G85*AO85</f>
        <v>0</v>
      </c>
      <c r="AX85" s="43">
        <f>G85*AP85</f>
        <v>0</v>
      </c>
      <c r="AY85" s="44" t="s">
        <v>257</v>
      </c>
      <c r="AZ85" s="44" t="s">
        <v>234</v>
      </c>
      <c r="BA85" s="12" t="s">
        <v>66</v>
      </c>
      <c r="BC85" s="43">
        <f>AW85+AX85</f>
        <v>0</v>
      </c>
      <c r="BD85" s="43">
        <f>H85/(100-BE85)*100</f>
        <v>0</v>
      </c>
      <c r="BE85" s="43">
        <v>0</v>
      </c>
      <c r="BF85" s="43">
        <f>O85</f>
        <v>0</v>
      </c>
      <c r="BH85" s="43">
        <f>G85*AO85</f>
        <v>0</v>
      </c>
      <c r="BI85" s="43">
        <f>G85*AP85</f>
        <v>0</v>
      </c>
      <c r="BJ85" s="43">
        <f>G85*H85</f>
        <v>0</v>
      </c>
      <c r="BK85" s="43"/>
      <c r="BL85" s="43"/>
      <c r="BS85" s="43">
        <f>G85*H85</f>
        <v>0</v>
      </c>
      <c r="BW85" s="43" t="str">
        <f>I85</f>
        <v>21</v>
      </c>
      <c r="BX85" s="4" t="s">
        <v>260</v>
      </c>
    </row>
    <row r="86" spans="1:76" ht="14.4" x14ac:dyDescent="0.3">
      <c r="A86" s="73" t="s">
        <v>53</v>
      </c>
      <c r="B86" s="74" t="s">
        <v>261</v>
      </c>
      <c r="C86" s="74" t="s">
        <v>53</v>
      </c>
      <c r="D86" s="207" t="s">
        <v>55</v>
      </c>
      <c r="E86" s="208"/>
      <c r="F86" s="75" t="s">
        <v>4</v>
      </c>
      <c r="G86" s="75" t="s">
        <v>4</v>
      </c>
      <c r="H86" s="75" t="s">
        <v>4</v>
      </c>
      <c r="I86" s="75" t="s">
        <v>4</v>
      </c>
      <c r="J86" s="1">
        <f>J87+J102+J104+J107+J109+J111+J115+J117+J122+J125+J132+J135+J149+J153+J157</f>
        <v>0</v>
      </c>
      <c r="K86" s="1">
        <f>K87+K102+K104+K107+K109+K111+K115+K117+K122+K125+K132+K135+K149+K153+K157</f>
        <v>0</v>
      </c>
      <c r="L86" s="1">
        <f>L87+L102+L104+L107+L109+L111+L115+L117+L122+L125+L132+L135+L149+L153+L157</f>
        <v>0</v>
      </c>
      <c r="M86" s="1">
        <f>M87+M102+M104+M107+M109+M111+M115+M117+M122+M125+M132+M135+M149+M153+M157</f>
        <v>0</v>
      </c>
      <c r="N86" s="12" t="s">
        <v>53</v>
      </c>
      <c r="O86" s="1">
        <f>O87+O102+O104+O107+O109+O111+O115+O117+O122+O125+O132+O135+O149+O153+O157</f>
        <v>620.45416</v>
      </c>
      <c r="P86" s="76" t="s">
        <v>53</v>
      </c>
    </row>
    <row r="87" spans="1:76" ht="14.4" x14ac:dyDescent="0.3">
      <c r="A87" s="31" t="s">
        <v>53</v>
      </c>
      <c r="B87" s="32" t="s">
        <v>261</v>
      </c>
      <c r="C87" s="32" t="s">
        <v>56</v>
      </c>
      <c r="D87" s="189" t="s">
        <v>57</v>
      </c>
      <c r="E87" s="190"/>
      <c r="F87" s="33" t="s">
        <v>4</v>
      </c>
      <c r="G87" s="33" t="s">
        <v>4</v>
      </c>
      <c r="H87" s="33" t="s">
        <v>4</v>
      </c>
      <c r="I87" s="33" t="s">
        <v>4</v>
      </c>
      <c r="J87" s="34">
        <f>SUM(J88:J101)</f>
        <v>0</v>
      </c>
      <c r="K87" s="34">
        <f>SUM(K88:K101)</f>
        <v>0</v>
      </c>
      <c r="L87" s="34">
        <f>SUM(L88:L101)</f>
        <v>0</v>
      </c>
      <c r="M87" s="34">
        <f>SUM(M88:M101)</f>
        <v>0</v>
      </c>
      <c r="N87" s="35" t="s">
        <v>53</v>
      </c>
      <c r="O87" s="34">
        <f>SUM(O88:O101)</f>
        <v>294.95599999999996</v>
      </c>
      <c r="P87" s="36" t="s">
        <v>53</v>
      </c>
      <c r="AI87" s="12" t="s">
        <v>261</v>
      </c>
      <c r="AS87" s="1">
        <f>SUM(AJ88:AJ101)</f>
        <v>0</v>
      </c>
      <c r="AT87" s="1">
        <f>SUM(AK88:AK101)</f>
        <v>0</v>
      </c>
      <c r="AU87" s="1">
        <f>SUM(AL88:AL101)</f>
        <v>0</v>
      </c>
    </row>
    <row r="88" spans="1:76" ht="14.4" x14ac:dyDescent="0.3">
      <c r="A88" s="37" t="s">
        <v>262</v>
      </c>
      <c r="B88" s="38" t="s">
        <v>261</v>
      </c>
      <c r="C88" s="38" t="s">
        <v>59</v>
      </c>
      <c r="D88" s="199" t="s">
        <v>60</v>
      </c>
      <c r="E88" s="200"/>
      <c r="F88" s="38" t="s">
        <v>61</v>
      </c>
      <c r="G88" s="39">
        <v>192</v>
      </c>
      <c r="H88" s="40">
        <v>0</v>
      </c>
      <c r="I88" s="41" t="s">
        <v>62</v>
      </c>
      <c r="J88" s="39">
        <f>G88*AO88</f>
        <v>0</v>
      </c>
      <c r="K88" s="39">
        <f>G88*AP88</f>
        <v>0</v>
      </c>
      <c r="L88" s="39">
        <f>G88*H88</f>
        <v>0</v>
      </c>
      <c r="M88" s="39">
        <f>L88*(1+BW88/100)</f>
        <v>0</v>
      </c>
      <c r="N88" s="39">
        <v>0.27</v>
      </c>
      <c r="O88" s="39">
        <f>G88*N88</f>
        <v>51.84</v>
      </c>
      <c r="P88" s="42" t="s">
        <v>63</v>
      </c>
      <c r="Z88" s="43">
        <f>IF(AQ88="5",BJ88,0)</f>
        <v>0</v>
      </c>
      <c r="AB88" s="43">
        <f>IF(AQ88="1",BH88,0)</f>
        <v>0</v>
      </c>
      <c r="AC88" s="43">
        <f>IF(AQ88="1",BI88,0)</f>
        <v>0</v>
      </c>
      <c r="AD88" s="43">
        <f>IF(AQ88="7",BH88,0)</f>
        <v>0</v>
      </c>
      <c r="AE88" s="43">
        <f>IF(AQ88="7",BI88,0)</f>
        <v>0</v>
      </c>
      <c r="AF88" s="43">
        <f>IF(AQ88="2",BH88,0)</f>
        <v>0</v>
      </c>
      <c r="AG88" s="43">
        <f>IF(AQ88="2",BI88,0)</f>
        <v>0</v>
      </c>
      <c r="AH88" s="43">
        <f>IF(AQ88="0",BJ88,0)</f>
        <v>0</v>
      </c>
      <c r="AI88" s="12" t="s">
        <v>261</v>
      </c>
      <c r="AJ88" s="43">
        <f>IF(AN88=0,L88,0)</f>
        <v>0</v>
      </c>
      <c r="AK88" s="43">
        <f>IF(AN88=12,L88,0)</f>
        <v>0</v>
      </c>
      <c r="AL88" s="43">
        <f>IF(AN88=21,L88,0)</f>
        <v>0</v>
      </c>
      <c r="AN88" s="43">
        <v>21</v>
      </c>
      <c r="AO88" s="43">
        <f>H88*0</f>
        <v>0</v>
      </c>
      <c r="AP88" s="43">
        <f>H88*(1-0)</f>
        <v>0</v>
      </c>
      <c r="AQ88" s="44" t="s">
        <v>58</v>
      </c>
      <c r="AV88" s="43">
        <f>AW88+AX88</f>
        <v>0</v>
      </c>
      <c r="AW88" s="43">
        <f>G88*AO88</f>
        <v>0</v>
      </c>
      <c r="AX88" s="43">
        <f>G88*AP88</f>
        <v>0</v>
      </c>
      <c r="AY88" s="44" t="s">
        <v>64</v>
      </c>
      <c r="AZ88" s="44" t="s">
        <v>263</v>
      </c>
      <c r="BA88" s="12" t="s">
        <v>264</v>
      </c>
      <c r="BC88" s="43">
        <f>AW88+AX88</f>
        <v>0</v>
      </c>
      <c r="BD88" s="43">
        <f>H88/(100-BE88)*100</f>
        <v>0</v>
      </c>
      <c r="BE88" s="43">
        <v>0</v>
      </c>
      <c r="BF88" s="43">
        <f>O88</f>
        <v>51.84</v>
      </c>
      <c r="BH88" s="43">
        <f>G88*AO88</f>
        <v>0</v>
      </c>
      <c r="BI88" s="43">
        <f>G88*AP88</f>
        <v>0</v>
      </c>
      <c r="BJ88" s="43">
        <f>G88*H88</f>
        <v>0</v>
      </c>
      <c r="BK88" s="43"/>
      <c r="BL88" s="43">
        <v>11</v>
      </c>
      <c r="BW88" s="43" t="str">
        <f>I88</f>
        <v>21</v>
      </c>
      <c r="BX88" s="4" t="s">
        <v>60</v>
      </c>
    </row>
    <row r="89" spans="1:76" ht="14.4" x14ac:dyDescent="0.3">
      <c r="A89" s="45" t="s">
        <v>265</v>
      </c>
      <c r="B89" s="46" t="s">
        <v>261</v>
      </c>
      <c r="C89" s="46" t="s">
        <v>68</v>
      </c>
      <c r="D89" s="194" t="s">
        <v>69</v>
      </c>
      <c r="E89" s="195"/>
      <c r="F89" s="46" t="s">
        <v>61</v>
      </c>
      <c r="G89" s="47">
        <v>192</v>
      </c>
      <c r="H89" s="48">
        <v>0</v>
      </c>
      <c r="I89" s="49" t="s">
        <v>62</v>
      </c>
      <c r="J89" s="47">
        <f>G89*AO89</f>
        <v>0</v>
      </c>
      <c r="K89" s="47">
        <f>G89*AP89</f>
        <v>0</v>
      </c>
      <c r="L89" s="47">
        <f>G89*H89</f>
        <v>0</v>
      </c>
      <c r="M89" s="47">
        <f>L89*(1+BW89/100)</f>
        <v>0</v>
      </c>
      <c r="N89" s="47">
        <v>0.125</v>
      </c>
      <c r="O89" s="47">
        <f>G89*N89</f>
        <v>24</v>
      </c>
      <c r="P89" s="50" t="s">
        <v>63</v>
      </c>
      <c r="Z89" s="43">
        <f>IF(AQ89="5",BJ89,0)</f>
        <v>0</v>
      </c>
      <c r="AB89" s="43">
        <f>IF(AQ89="1",BH89,0)</f>
        <v>0</v>
      </c>
      <c r="AC89" s="43">
        <f>IF(AQ89="1",BI89,0)</f>
        <v>0</v>
      </c>
      <c r="AD89" s="43">
        <f>IF(AQ89="7",BH89,0)</f>
        <v>0</v>
      </c>
      <c r="AE89" s="43">
        <f>IF(AQ89="7",BI89,0)</f>
        <v>0</v>
      </c>
      <c r="AF89" s="43">
        <f>IF(AQ89="2",BH89,0)</f>
        <v>0</v>
      </c>
      <c r="AG89" s="43">
        <f>IF(AQ89="2",BI89,0)</f>
        <v>0</v>
      </c>
      <c r="AH89" s="43">
        <f>IF(AQ89="0",BJ89,0)</f>
        <v>0</v>
      </c>
      <c r="AI89" s="12" t="s">
        <v>261</v>
      </c>
      <c r="AJ89" s="43">
        <f>IF(AN89=0,L89,0)</f>
        <v>0</v>
      </c>
      <c r="AK89" s="43">
        <f>IF(AN89=12,L89,0)</f>
        <v>0</v>
      </c>
      <c r="AL89" s="43">
        <f>IF(AN89=21,L89,0)</f>
        <v>0</v>
      </c>
      <c r="AN89" s="43">
        <v>21</v>
      </c>
      <c r="AO89" s="43">
        <f>H89*0</f>
        <v>0</v>
      </c>
      <c r="AP89" s="43">
        <f>H89*(1-0)</f>
        <v>0</v>
      </c>
      <c r="AQ89" s="44" t="s">
        <v>58</v>
      </c>
      <c r="AV89" s="43">
        <f>AW89+AX89</f>
        <v>0</v>
      </c>
      <c r="AW89" s="43">
        <f>G89*AO89</f>
        <v>0</v>
      </c>
      <c r="AX89" s="43">
        <f>G89*AP89</f>
        <v>0</v>
      </c>
      <c r="AY89" s="44" t="s">
        <v>64</v>
      </c>
      <c r="AZ89" s="44" t="s">
        <v>263</v>
      </c>
      <c r="BA89" s="12" t="s">
        <v>264</v>
      </c>
      <c r="BC89" s="43">
        <f>AW89+AX89</f>
        <v>0</v>
      </c>
      <c r="BD89" s="43">
        <f>H89/(100-BE89)*100</f>
        <v>0</v>
      </c>
      <c r="BE89" s="43">
        <v>0</v>
      </c>
      <c r="BF89" s="43">
        <f>O89</f>
        <v>24</v>
      </c>
      <c r="BH89" s="43">
        <f>G89*AO89</f>
        <v>0</v>
      </c>
      <c r="BI89" s="43">
        <f>G89*AP89</f>
        <v>0</v>
      </c>
      <c r="BJ89" s="43">
        <f>G89*H89</f>
        <v>0</v>
      </c>
      <c r="BK89" s="43"/>
      <c r="BL89" s="43">
        <v>11</v>
      </c>
      <c r="BW89" s="43" t="str">
        <f>I89</f>
        <v>21</v>
      </c>
      <c r="BX89" s="4" t="s">
        <v>69</v>
      </c>
    </row>
    <row r="90" spans="1:76" ht="14.4" x14ac:dyDescent="0.3">
      <c r="A90" s="45" t="s">
        <v>266</v>
      </c>
      <c r="B90" s="46" t="s">
        <v>261</v>
      </c>
      <c r="C90" s="46" t="s">
        <v>71</v>
      </c>
      <c r="D90" s="194" t="s">
        <v>72</v>
      </c>
      <c r="E90" s="195"/>
      <c r="F90" s="46" t="s">
        <v>73</v>
      </c>
      <c r="G90" s="47">
        <v>254</v>
      </c>
      <c r="H90" s="48">
        <v>0</v>
      </c>
      <c r="I90" s="49" t="s">
        <v>62</v>
      </c>
      <c r="J90" s="47">
        <f>G90*AO90</f>
        <v>0</v>
      </c>
      <c r="K90" s="47">
        <f>G90*AP90</f>
        <v>0</v>
      </c>
      <c r="L90" s="47">
        <f>G90*H90</f>
        <v>0</v>
      </c>
      <c r="M90" s="47">
        <f>L90*(1+BW90/100)</f>
        <v>0</v>
      </c>
      <c r="N90" s="47">
        <v>0.35799999999999998</v>
      </c>
      <c r="O90" s="47">
        <f>G90*N90</f>
        <v>90.932000000000002</v>
      </c>
      <c r="P90" s="50" t="s">
        <v>63</v>
      </c>
      <c r="Z90" s="43">
        <f>IF(AQ90="5",BJ90,0)</f>
        <v>0</v>
      </c>
      <c r="AB90" s="43">
        <f>IF(AQ90="1",BH90,0)</f>
        <v>0</v>
      </c>
      <c r="AC90" s="43">
        <f>IF(AQ90="1",BI90,0)</f>
        <v>0</v>
      </c>
      <c r="AD90" s="43">
        <f>IF(AQ90="7",BH90,0)</f>
        <v>0</v>
      </c>
      <c r="AE90" s="43">
        <f>IF(AQ90="7",BI90,0)</f>
        <v>0</v>
      </c>
      <c r="AF90" s="43">
        <f>IF(AQ90="2",BH90,0)</f>
        <v>0</v>
      </c>
      <c r="AG90" s="43">
        <f>IF(AQ90="2",BI90,0)</f>
        <v>0</v>
      </c>
      <c r="AH90" s="43">
        <f>IF(AQ90="0",BJ90,0)</f>
        <v>0</v>
      </c>
      <c r="AI90" s="12" t="s">
        <v>261</v>
      </c>
      <c r="AJ90" s="43">
        <f>IF(AN90=0,L90,0)</f>
        <v>0</v>
      </c>
      <c r="AK90" s="43">
        <f>IF(AN90=12,L90,0)</f>
        <v>0</v>
      </c>
      <c r="AL90" s="43">
        <f>IF(AN90=21,L90,0)</f>
        <v>0</v>
      </c>
      <c r="AN90" s="43">
        <v>21</v>
      </c>
      <c r="AO90" s="43">
        <f>H90*0</f>
        <v>0</v>
      </c>
      <c r="AP90" s="43">
        <f>H90*(1-0)</f>
        <v>0</v>
      </c>
      <c r="AQ90" s="44" t="s">
        <v>58</v>
      </c>
      <c r="AV90" s="43">
        <f>AW90+AX90</f>
        <v>0</v>
      </c>
      <c r="AW90" s="43">
        <f>G90*AO90</f>
        <v>0</v>
      </c>
      <c r="AX90" s="43">
        <f>G90*AP90</f>
        <v>0</v>
      </c>
      <c r="AY90" s="44" t="s">
        <v>64</v>
      </c>
      <c r="AZ90" s="44" t="s">
        <v>263</v>
      </c>
      <c r="BA90" s="12" t="s">
        <v>264</v>
      </c>
      <c r="BC90" s="43">
        <f>AW90+AX90</f>
        <v>0</v>
      </c>
      <c r="BD90" s="43">
        <f>H90/(100-BE90)*100</f>
        <v>0</v>
      </c>
      <c r="BE90" s="43">
        <v>0</v>
      </c>
      <c r="BF90" s="43">
        <f>O90</f>
        <v>90.932000000000002</v>
      </c>
      <c r="BH90" s="43">
        <f>G90*AO90</f>
        <v>0</v>
      </c>
      <c r="BI90" s="43">
        <f>G90*AP90</f>
        <v>0</v>
      </c>
      <c r="BJ90" s="43">
        <f>G90*H90</f>
        <v>0</v>
      </c>
      <c r="BK90" s="43"/>
      <c r="BL90" s="43">
        <v>11</v>
      </c>
      <c r="BW90" s="43" t="str">
        <f>I90</f>
        <v>21</v>
      </c>
      <c r="BX90" s="4" t="s">
        <v>72</v>
      </c>
    </row>
    <row r="91" spans="1:76" ht="13.5" customHeight="1" x14ac:dyDescent="0.3">
      <c r="A91" s="51"/>
      <c r="D91" s="196" t="s">
        <v>74</v>
      </c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8"/>
    </row>
    <row r="92" spans="1:76" ht="14.4" x14ac:dyDescent="0.3">
      <c r="A92" s="37" t="s">
        <v>267</v>
      </c>
      <c r="B92" s="38" t="s">
        <v>261</v>
      </c>
      <c r="C92" s="38" t="s">
        <v>76</v>
      </c>
      <c r="D92" s="199" t="s">
        <v>77</v>
      </c>
      <c r="E92" s="200"/>
      <c r="F92" s="38" t="s">
        <v>73</v>
      </c>
      <c r="G92" s="39">
        <v>95</v>
      </c>
      <c r="H92" s="40">
        <v>0</v>
      </c>
      <c r="I92" s="41" t="s">
        <v>62</v>
      </c>
      <c r="J92" s="39">
        <f>G92*AO92</f>
        <v>0</v>
      </c>
      <c r="K92" s="39">
        <f>G92*AP92</f>
        <v>0</v>
      </c>
      <c r="L92" s="39">
        <f>G92*H92</f>
        <v>0</v>
      </c>
      <c r="M92" s="39">
        <f>L92*(1+BW92/100)</f>
        <v>0</v>
      </c>
      <c r="N92" s="39">
        <v>0.36</v>
      </c>
      <c r="O92" s="39">
        <f>G92*N92</f>
        <v>34.199999999999996</v>
      </c>
      <c r="P92" s="42" t="s">
        <v>63</v>
      </c>
      <c r="Z92" s="43">
        <f>IF(AQ92="5",BJ92,0)</f>
        <v>0</v>
      </c>
      <c r="AB92" s="43">
        <f>IF(AQ92="1",BH92,0)</f>
        <v>0</v>
      </c>
      <c r="AC92" s="43">
        <f>IF(AQ92="1",BI92,0)</f>
        <v>0</v>
      </c>
      <c r="AD92" s="43">
        <f>IF(AQ92="7",BH92,0)</f>
        <v>0</v>
      </c>
      <c r="AE92" s="43">
        <f>IF(AQ92="7",BI92,0)</f>
        <v>0</v>
      </c>
      <c r="AF92" s="43">
        <f>IF(AQ92="2",BH92,0)</f>
        <v>0</v>
      </c>
      <c r="AG92" s="43">
        <f>IF(AQ92="2",BI92,0)</f>
        <v>0</v>
      </c>
      <c r="AH92" s="43">
        <f>IF(AQ92="0",BJ92,0)</f>
        <v>0</v>
      </c>
      <c r="AI92" s="12" t="s">
        <v>261</v>
      </c>
      <c r="AJ92" s="43">
        <f>IF(AN92=0,L92,0)</f>
        <v>0</v>
      </c>
      <c r="AK92" s="43">
        <f>IF(AN92=12,L92,0)</f>
        <v>0</v>
      </c>
      <c r="AL92" s="43">
        <f>IF(AN92=21,L92,0)</f>
        <v>0</v>
      </c>
      <c r="AN92" s="43">
        <v>21</v>
      </c>
      <c r="AO92" s="43">
        <f>H92*0</f>
        <v>0</v>
      </c>
      <c r="AP92" s="43">
        <f>H92*(1-0)</f>
        <v>0</v>
      </c>
      <c r="AQ92" s="44" t="s">
        <v>58</v>
      </c>
      <c r="AV92" s="43">
        <f>AW92+AX92</f>
        <v>0</v>
      </c>
      <c r="AW92" s="43">
        <f>G92*AO92</f>
        <v>0</v>
      </c>
      <c r="AX92" s="43">
        <f>G92*AP92</f>
        <v>0</v>
      </c>
      <c r="AY92" s="44" t="s">
        <v>64</v>
      </c>
      <c r="AZ92" s="44" t="s">
        <v>263</v>
      </c>
      <c r="BA92" s="12" t="s">
        <v>264</v>
      </c>
      <c r="BC92" s="43">
        <f>AW92+AX92</f>
        <v>0</v>
      </c>
      <c r="BD92" s="43">
        <f>H92/(100-BE92)*100</f>
        <v>0</v>
      </c>
      <c r="BE92" s="43">
        <v>0</v>
      </c>
      <c r="BF92" s="43">
        <f>O92</f>
        <v>34.199999999999996</v>
      </c>
      <c r="BH92" s="43">
        <f>G92*AO92</f>
        <v>0</v>
      </c>
      <c r="BI92" s="43">
        <f>G92*AP92</f>
        <v>0</v>
      </c>
      <c r="BJ92" s="43">
        <f>G92*H92</f>
        <v>0</v>
      </c>
      <c r="BK92" s="43"/>
      <c r="BL92" s="43">
        <v>11</v>
      </c>
      <c r="BW92" s="43" t="str">
        <f>I92</f>
        <v>21</v>
      </c>
      <c r="BX92" s="4" t="s">
        <v>77</v>
      </c>
    </row>
    <row r="93" spans="1:76" ht="14.4" x14ac:dyDescent="0.3">
      <c r="A93" s="45" t="s">
        <v>268</v>
      </c>
      <c r="B93" s="46" t="s">
        <v>261</v>
      </c>
      <c r="C93" s="46" t="s">
        <v>79</v>
      </c>
      <c r="D93" s="194" t="s">
        <v>80</v>
      </c>
      <c r="E93" s="195"/>
      <c r="F93" s="46" t="s">
        <v>73</v>
      </c>
      <c r="G93" s="47">
        <v>48</v>
      </c>
      <c r="H93" s="48">
        <v>0</v>
      </c>
      <c r="I93" s="49" t="s">
        <v>62</v>
      </c>
      <c r="J93" s="47">
        <f>G93*AO93</f>
        <v>0</v>
      </c>
      <c r="K93" s="47">
        <f>G93*AP93</f>
        <v>0</v>
      </c>
      <c r="L93" s="47">
        <f>G93*H93</f>
        <v>0</v>
      </c>
      <c r="M93" s="47">
        <f>L93*(1+BW93/100)</f>
        <v>0</v>
      </c>
      <c r="N93" s="47">
        <v>0.13800000000000001</v>
      </c>
      <c r="O93" s="47">
        <f>G93*N93</f>
        <v>6.6240000000000006</v>
      </c>
      <c r="P93" s="50" t="s">
        <v>63</v>
      </c>
      <c r="Z93" s="43">
        <f>IF(AQ93="5",BJ93,0)</f>
        <v>0</v>
      </c>
      <c r="AB93" s="43">
        <f>IF(AQ93="1",BH93,0)</f>
        <v>0</v>
      </c>
      <c r="AC93" s="43">
        <f>IF(AQ93="1",BI93,0)</f>
        <v>0</v>
      </c>
      <c r="AD93" s="43">
        <f>IF(AQ93="7",BH93,0)</f>
        <v>0</v>
      </c>
      <c r="AE93" s="43">
        <f>IF(AQ93="7",BI93,0)</f>
        <v>0</v>
      </c>
      <c r="AF93" s="43">
        <f>IF(AQ93="2",BH93,0)</f>
        <v>0</v>
      </c>
      <c r="AG93" s="43">
        <f>IF(AQ93="2",BI93,0)</f>
        <v>0</v>
      </c>
      <c r="AH93" s="43">
        <f>IF(AQ93="0",BJ93,0)</f>
        <v>0</v>
      </c>
      <c r="AI93" s="12" t="s">
        <v>261</v>
      </c>
      <c r="AJ93" s="43">
        <f>IF(AN93=0,L93,0)</f>
        <v>0</v>
      </c>
      <c r="AK93" s="43">
        <f>IF(AN93=12,L93,0)</f>
        <v>0</v>
      </c>
      <c r="AL93" s="43">
        <f>IF(AN93=21,L93,0)</f>
        <v>0</v>
      </c>
      <c r="AN93" s="43">
        <v>21</v>
      </c>
      <c r="AO93" s="43">
        <f>H93*0</f>
        <v>0</v>
      </c>
      <c r="AP93" s="43">
        <f>H93*(1-0)</f>
        <v>0</v>
      </c>
      <c r="AQ93" s="44" t="s">
        <v>58</v>
      </c>
      <c r="AV93" s="43">
        <f>AW93+AX93</f>
        <v>0</v>
      </c>
      <c r="AW93" s="43">
        <f>G93*AO93</f>
        <v>0</v>
      </c>
      <c r="AX93" s="43">
        <f>G93*AP93</f>
        <v>0</v>
      </c>
      <c r="AY93" s="44" t="s">
        <v>64</v>
      </c>
      <c r="AZ93" s="44" t="s">
        <v>263</v>
      </c>
      <c r="BA93" s="12" t="s">
        <v>264</v>
      </c>
      <c r="BC93" s="43">
        <f>AW93+AX93</f>
        <v>0</v>
      </c>
      <c r="BD93" s="43">
        <f>H93/(100-BE93)*100</f>
        <v>0</v>
      </c>
      <c r="BE93" s="43">
        <v>0</v>
      </c>
      <c r="BF93" s="43">
        <f>O93</f>
        <v>6.6240000000000006</v>
      </c>
      <c r="BH93" s="43">
        <f>G93*AO93</f>
        <v>0</v>
      </c>
      <c r="BI93" s="43">
        <f>G93*AP93</f>
        <v>0</v>
      </c>
      <c r="BJ93" s="43">
        <f>G93*H93</f>
        <v>0</v>
      </c>
      <c r="BK93" s="43"/>
      <c r="BL93" s="43">
        <v>11</v>
      </c>
      <c r="BW93" s="43" t="str">
        <f>I93</f>
        <v>21</v>
      </c>
      <c r="BX93" s="4" t="s">
        <v>80</v>
      </c>
    </row>
    <row r="94" spans="1:76" ht="14.4" x14ac:dyDescent="0.3">
      <c r="A94" s="45" t="s">
        <v>269</v>
      </c>
      <c r="B94" s="46" t="s">
        <v>261</v>
      </c>
      <c r="C94" s="46" t="s">
        <v>82</v>
      </c>
      <c r="D94" s="194" t="s">
        <v>83</v>
      </c>
      <c r="E94" s="195"/>
      <c r="F94" s="46" t="s">
        <v>73</v>
      </c>
      <c r="G94" s="47">
        <v>96</v>
      </c>
      <c r="H94" s="48">
        <v>0</v>
      </c>
      <c r="I94" s="49" t="s">
        <v>62</v>
      </c>
      <c r="J94" s="47">
        <f>G94*AO94</f>
        <v>0</v>
      </c>
      <c r="K94" s="47">
        <f>G94*AP94</f>
        <v>0</v>
      </c>
      <c r="L94" s="47">
        <f>G94*H94</f>
        <v>0</v>
      </c>
      <c r="M94" s="47">
        <f>L94*(1+BW94/100)</f>
        <v>0</v>
      </c>
      <c r="N94" s="47">
        <v>0.11</v>
      </c>
      <c r="O94" s="47">
        <f>G94*N94</f>
        <v>10.56</v>
      </c>
      <c r="P94" s="50" t="s">
        <v>63</v>
      </c>
      <c r="Z94" s="43">
        <f>IF(AQ94="5",BJ94,0)</f>
        <v>0</v>
      </c>
      <c r="AB94" s="43">
        <f>IF(AQ94="1",BH94,0)</f>
        <v>0</v>
      </c>
      <c r="AC94" s="43">
        <f>IF(AQ94="1",BI94,0)</f>
        <v>0</v>
      </c>
      <c r="AD94" s="43">
        <f>IF(AQ94="7",BH94,0)</f>
        <v>0</v>
      </c>
      <c r="AE94" s="43">
        <f>IF(AQ94="7",BI94,0)</f>
        <v>0</v>
      </c>
      <c r="AF94" s="43">
        <f>IF(AQ94="2",BH94,0)</f>
        <v>0</v>
      </c>
      <c r="AG94" s="43">
        <f>IF(AQ94="2",BI94,0)</f>
        <v>0</v>
      </c>
      <c r="AH94" s="43">
        <f>IF(AQ94="0",BJ94,0)</f>
        <v>0</v>
      </c>
      <c r="AI94" s="12" t="s">
        <v>261</v>
      </c>
      <c r="AJ94" s="43">
        <f>IF(AN94=0,L94,0)</f>
        <v>0</v>
      </c>
      <c r="AK94" s="43">
        <f>IF(AN94=12,L94,0)</f>
        <v>0</v>
      </c>
      <c r="AL94" s="43">
        <f>IF(AN94=21,L94,0)</f>
        <v>0</v>
      </c>
      <c r="AN94" s="43">
        <v>21</v>
      </c>
      <c r="AO94" s="43">
        <f>H94*0</f>
        <v>0</v>
      </c>
      <c r="AP94" s="43">
        <f>H94*(1-0)</f>
        <v>0</v>
      </c>
      <c r="AQ94" s="44" t="s">
        <v>58</v>
      </c>
      <c r="AV94" s="43">
        <f>AW94+AX94</f>
        <v>0</v>
      </c>
      <c r="AW94" s="43">
        <f>G94*AO94</f>
        <v>0</v>
      </c>
      <c r="AX94" s="43">
        <f>G94*AP94</f>
        <v>0</v>
      </c>
      <c r="AY94" s="44" t="s">
        <v>64</v>
      </c>
      <c r="AZ94" s="44" t="s">
        <v>263</v>
      </c>
      <c r="BA94" s="12" t="s">
        <v>264</v>
      </c>
      <c r="BC94" s="43">
        <f>AW94+AX94</f>
        <v>0</v>
      </c>
      <c r="BD94" s="43">
        <f>H94/(100-BE94)*100</f>
        <v>0</v>
      </c>
      <c r="BE94" s="43">
        <v>0</v>
      </c>
      <c r="BF94" s="43">
        <f>O94</f>
        <v>10.56</v>
      </c>
      <c r="BH94" s="43">
        <f>G94*AO94</f>
        <v>0</v>
      </c>
      <c r="BI94" s="43">
        <f>G94*AP94</f>
        <v>0</v>
      </c>
      <c r="BJ94" s="43">
        <f>G94*H94</f>
        <v>0</v>
      </c>
      <c r="BK94" s="43"/>
      <c r="BL94" s="43">
        <v>11</v>
      </c>
      <c r="BW94" s="43" t="str">
        <f>I94</f>
        <v>21</v>
      </c>
      <c r="BX94" s="4" t="s">
        <v>83</v>
      </c>
    </row>
    <row r="95" spans="1:76" ht="14.4" x14ac:dyDescent="0.3">
      <c r="A95" s="45" t="s">
        <v>141</v>
      </c>
      <c r="B95" s="46" t="s">
        <v>261</v>
      </c>
      <c r="C95" s="46" t="s">
        <v>85</v>
      </c>
      <c r="D95" s="194" t="s">
        <v>86</v>
      </c>
      <c r="E95" s="195"/>
      <c r="F95" s="46" t="s">
        <v>87</v>
      </c>
      <c r="G95" s="47">
        <v>10.56</v>
      </c>
      <c r="H95" s="48">
        <v>0</v>
      </c>
      <c r="I95" s="49" t="s">
        <v>62</v>
      </c>
      <c r="J95" s="47">
        <f>G95*AO95</f>
        <v>0</v>
      </c>
      <c r="K95" s="47">
        <f>G95*AP95</f>
        <v>0</v>
      </c>
      <c r="L95" s="47">
        <f>G95*H95</f>
        <v>0</v>
      </c>
      <c r="M95" s="47">
        <f>L95*(1+BW95/100)</f>
        <v>0</v>
      </c>
      <c r="N95" s="47">
        <v>0</v>
      </c>
      <c r="O95" s="47">
        <f>G95*N95</f>
        <v>0</v>
      </c>
      <c r="P95" s="50" t="s">
        <v>63</v>
      </c>
      <c r="Z95" s="43">
        <f>IF(AQ95="5",BJ95,0)</f>
        <v>0</v>
      </c>
      <c r="AB95" s="43">
        <f>IF(AQ95="1",BH95,0)</f>
        <v>0</v>
      </c>
      <c r="AC95" s="43">
        <f>IF(AQ95="1",BI95,0)</f>
        <v>0</v>
      </c>
      <c r="AD95" s="43">
        <f>IF(AQ95="7",BH95,0)</f>
        <v>0</v>
      </c>
      <c r="AE95" s="43">
        <f>IF(AQ95="7",BI95,0)</f>
        <v>0</v>
      </c>
      <c r="AF95" s="43">
        <f>IF(AQ95="2",BH95,0)</f>
        <v>0</v>
      </c>
      <c r="AG95" s="43">
        <f>IF(AQ95="2",BI95,0)</f>
        <v>0</v>
      </c>
      <c r="AH95" s="43">
        <f>IF(AQ95="0",BJ95,0)</f>
        <v>0</v>
      </c>
      <c r="AI95" s="12" t="s">
        <v>261</v>
      </c>
      <c r="AJ95" s="43">
        <f>IF(AN95=0,L95,0)</f>
        <v>0</v>
      </c>
      <c r="AK95" s="43">
        <f>IF(AN95=12,L95,0)</f>
        <v>0</v>
      </c>
      <c r="AL95" s="43">
        <f>IF(AN95=21,L95,0)</f>
        <v>0</v>
      </c>
      <c r="AN95" s="43">
        <v>21</v>
      </c>
      <c r="AO95" s="43">
        <f>H95*0</f>
        <v>0</v>
      </c>
      <c r="AP95" s="43">
        <f>H95*(1-0)</f>
        <v>0</v>
      </c>
      <c r="AQ95" s="44" t="s">
        <v>78</v>
      </c>
      <c r="AV95" s="43">
        <f>AW95+AX95</f>
        <v>0</v>
      </c>
      <c r="AW95" s="43">
        <f>G95*AO95</f>
        <v>0</v>
      </c>
      <c r="AX95" s="43">
        <f>G95*AP95</f>
        <v>0</v>
      </c>
      <c r="AY95" s="44" t="s">
        <v>64</v>
      </c>
      <c r="AZ95" s="44" t="s">
        <v>263</v>
      </c>
      <c r="BA95" s="12" t="s">
        <v>264</v>
      </c>
      <c r="BC95" s="43">
        <f>AW95+AX95</f>
        <v>0</v>
      </c>
      <c r="BD95" s="43">
        <f>H95/(100-BE95)*100</f>
        <v>0</v>
      </c>
      <c r="BE95" s="43">
        <v>0</v>
      </c>
      <c r="BF95" s="43">
        <f>O95</f>
        <v>0</v>
      </c>
      <c r="BH95" s="43">
        <f>G95*AO95</f>
        <v>0</v>
      </c>
      <c r="BI95" s="43">
        <f>G95*AP95</f>
        <v>0</v>
      </c>
      <c r="BJ95" s="43">
        <f>G95*H95</f>
        <v>0</v>
      </c>
      <c r="BK95" s="43"/>
      <c r="BL95" s="43">
        <v>11</v>
      </c>
      <c r="BW95" s="43" t="str">
        <f>I95</f>
        <v>21</v>
      </c>
      <c r="BX95" s="4" t="s">
        <v>86</v>
      </c>
    </row>
    <row r="96" spans="1:76" ht="14.4" x14ac:dyDescent="0.3">
      <c r="A96" s="45" t="s">
        <v>154</v>
      </c>
      <c r="B96" s="46" t="s">
        <v>261</v>
      </c>
      <c r="C96" s="46" t="s">
        <v>89</v>
      </c>
      <c r="D96" s="194" t="s">
        <v>90</v>
      </c>
      <c r="E96" s="195"/>
      <c r="F96" s="46" t="s">
        <v>91</v>
      </c>
      <c r="G96" s="47">
        <v>30.72</v>
      </c>
      <c r="H96" s="48">
        <v>0</v>
      </c>
      <c r="I96" s="49" t="s">
        <v>62</v>
      </c>
      <c r="J96" s="47">
        <f>G96*AO96</f>
        <v>0</v>
      </c>
      <c r="K96" s="47">
        <f>G96*AP96</f>
        <v>0</v>
      </c>
      <c r="L96" s="47">
        <f>G96*H96</f>
        <v>0</v>
      </c>
      <c r="M96" s="47">
        <f>L96*(1+BW96/100)</f>
        <v>0</v>
      </c>
      <c r="N96" s="47">
        <v>2.5</v>
      </c>
      <c r="O96" s="47">
        <f>G96*N96</f>
        <v>76.8</v>
      </c>
      <c r="P96" s="50" t="s">
        <v>63</v>
      </c>
      <c r="Z96" s="43">
        <f>IF(AQ96="5",BJ96,0)</f>
        <v>0</v>
      </c>
      <c r="AB96" s="43">
        <f>IF(AQ96="1",BH96,0)</f>
        <v>0</v>
      </c>
      <c r="AC96" s="43">
        <f>IF(AQ96="1",BI96,0)</f>
        <v>0</v>
      </c>
      <c r="AD96" s="43">
        <f>IF(AQ96="7",BH96,0)</f>
        <v>0</v>
      </c>
      <c r="AE96" s="43">
        <f>IF(AQ96="7",BI96,0)</f>
        <v>0</v>
      </c>
      <c r="AF96" s="43">
        <f>IF(AQ96="2",BH96,0)</f>
        <v>0</v>
      </c>
      <c r="AG96" s="43">
        <f>IF(AQ96="2",BI96,0)</f>
        <v>0</v>
      </c>
      <c r="AH96" s="43">
        <f>IF(AQ96="0",BJ96,0)</f>
        <v>0</v>
      </c>
      <c r="AI96" s="12" t="s">
        <v>261</v>
      </c>
      <c r="AJ96" s="43">
        <f>IF(AN96=0,L96,0)</f>
        <v>0</v>
      </c>
      <c r="AK96" s="43">
        <f>IF(AN96=12,L96,0)</f>
        <v>0</v>
      </c>
      <c r="AL96" s="43">
        <f>IF(AN96=21,L96,0)</f>
        <v>0</v>
      </c>
      <c r="AN96" s="43">
        <v>21</v>
      </c>
      <c r="AO96" s="43">
        <f>H96*0</f>
        <v>0</v>
      </c>
      <c r="AP96" s="43">
        <f>H96*(1-0)</f>
        <v>0</v>
      </c>
      <c r="AQ96" s="44" t="s">
        <v>58</v>
      </c>
      <c r="AV96" s="43">
        <f>AW96+AX96</f>
        <v>0</v>
      </c>
      <c r="AW96" s="43">
        <f>G96*AO96</f>
        <v>0</v>
      </c>
      <c r="AX96" s="43">
        <f>G96*AP96</f>
        <v>0</v>
      </c>
      <c r="AY96" s="44" t="s">
        <v>64</v>
      </c>
      <c r="AZ96" s="44" t="s">
        <v>263</v>
      </c>
      <c r="BA96" s="12" t="s">
        <v>264</v>
      </c>
      <c r="BC96" s="43">
        <f>AW96+AX96</f>
        <v>0</v>
      </c>
      <c r="BD96" s="43">
        <f>H96/(100-BE96)*100</f>
        <v>0</v>
      </c>
      <c r="BE96" s="43">
        <v>0</v>
      </c>
      <c r="BF96" s="43">
        <f>O96</f>
        <v>76.8</v>
      </c>
      <c r="BH96" s="43">
        <f>G96*AO96</f>
        <v>0</v>
      </c>
      <c r="BI96" s="43">
        <f>G96*AP96</f>
        <v>0</v>
      </c>
      <c r="BJ96" s="43">
        <f>G96*H96</f>
        <v>0</v>
      </c>
      <c r="BK96" s="43"/>
      <c r="BL96" s="43">
        <v>11</v>
      </c>
      <c r="BW96" s="43" t="str">
        <f>I96</f>
        <v>21</v>
      </c>
      <c r="BX96" s="4" t="s">
        <v>90</v>
      </c>
    </row>
    <row r="97" spans="1:76" ht="13.5" customHeight="1" x14ac:dyDescent="0.3">
      <c r="A97" s="51"/>
      <c r="D97" s="196" t="s">
        <v>92</v>
      </c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7"/>
      <c r="P97" s="198"/>
    </row>
    <row r="98" spans="1:76" ht="14.4" x14ac:dyDescent="0.3">
      <c r="A98" s="37" t="s">
        <v>270</v>
      </c>
      <c r="B98" s="38" t="s">
        <v>261</v>
      </c>
      <c r="C98" s="38" t="s">
        <v>97</v>
      </c>
      <c r="D98" s="199" t="s">
        <v>98</v>
      </c>
      <c r="E98" s="200"/>
      <c r="F98" s="38" t="s">
        <v>87</v>
      </c>
      <c r="G98" s="39">
        <v>294.95600000000002</v>
      </c>
      <c r="H98" s="40">
        <v>0</v>
      </c>
      <c r="I98" s="41" t="s">
        <v>62</v>
      </c>
      <c r="J98" s="39">
        <f>G98*AO98</f>
        <v>0</v>
      </c>
      <c r="K98" s="39">
        <f>G98*AP98</f>
        <v>0</v>
      </c>
      <c r="L98" s="39">
        <f>G98*H98</f>
        <v>0</v>
      </c>
      <c r="M98" s="39">
        <f>L98*(1+BW98/100)</f>
        <v>0</v>
      </c>
      <c r="N98" s="39">
        <v>0</v>
      </c>
      <c r="O98" s="39">
        <f>G98*N98</f>
        <v>0</v>
      </c>
      <c r="P98" s="42" t="s">
        <v>63</v>
      </c>
      <c r="Z98" s="43">
        <f>IF(AQ98="5",BJ98,0)</f>
        <v>0</v>
      </c>
      <c r="AB98" s="43">
        <f>IF(AQ98="1",BH98,0)</f>
        <v>0</v>
      </c>
      <c r="AC98" s="43">
        <f>IF(AQ98="1",BI98,0)</f>
        <v>0</v>
      </c>
      <c r="AD98" s="43">
        <f>IF(AQ98="7",BH98,0)</f>
        <v>0</v>
      </c>
      <c r="AE98" s="43">
        <f>IF(AQ98="7",BI98,0)</f>
        <v>0</v>
      </c>
      <c r="AF98" s="43">
        <f>IF(AQ98="2",BH98,0)</f>
        <v>0</v>
      </c>
      <c r="AG98" s="43">
        <f>IF(AQ98="2",BI98,0)</f>
        <v>0</v>
      </c>
      <c r="AH98" s="43">
        <f>IF(AQ98="0",BJ98,0)</f>
        <v>0</v>
      </c>
      <c r="AI98" s="12" t="s">
        <v>261</v>
      </c>
      <c r="AJ98" s="43">
        <f>IF(AN98=0,L98,0)</f>
        <v>0</v>
      </c>
      <c r="AK98" s="43">
        <f>IF(AN98=12,L98,0)</f>
        <v>0</v>
      </c>
      <c r="AL98" s="43">
        <f>IF(AN98=21,L98,0)</f>
        <v>0</v>
      </c>
      <c r="AN98" s="43">
        <v>21</v>
      </c>
      <c r="AO98" s="43">
        <f>H98*0</f>
        <v>0</v>
      </c>
      <c r="AP98" s="43">
        <f>H98*(1-0)</f>
        <v>0</v>
      </c>
      <c r="AQ98" s="44" t="s">
        <v>78</v>
      </c>
      <c r="AV98" s="43">
        <f>AW98+AX98</f>
        <v>0</v>
      </c>
      <c r="AW98" s="43">
        <f>G98*AO98</f>
        <v>0</v>
      </c>
      <c r="AX98" s="43">
        <f>G98*AP98</f>
        <v>0</v>
      </c>
      <c r="AY98" s="44" t="s">
        <v>64</v>
      </c>
      <c r="AZ98" s="44" t="s">
        <v>263</v>
      </c>
      <c r="BA98" s="12" t="s">
        <v>264</v>
      </c>
      <c r="BC98" s="43">
        <f>AW98+AX98</f>
        <v>0</v>
      </c>
      <c r="BD98" s="43">
        <f>H98/(100-BE98)*100</f>
        <v>0</v>
      </c>
      <c r="BE98" s="43">
        <v>0</v>
      </c>
      <c r="BF98" s="43">
        <f>O98</f>
        <v>0</v>
      </c>
      <c r="BH98" s="43">
        <f>G98*AO98</f>
        <v>0</v>
      </c>
      <c r="BI98" s="43">
        <f>G98*AP98</f>
        <v>0</v>
      </c>
      <c r="BJ98" s="43">
        <f>G98*H98</f>
        <v>0</v>
      </c>
      <c r="BK98" s="43"/>
      <c r="BL98" s="43">
        <v>11</v>
      </c>
      <c r="BW98" s="43" t="str">
        <f>I98</f>
        <v>21</v>
      </c>
      <c r="BX98" s="4" t="s">
        <v>98</v>
      </c>
    </row>
    <row r="99" spans="1:76" ht="14.4" x14ac:dyDescent="0.3">
      <c r="A99" s="45" t="s">
        <v>163</v>
      </c>
      <c r="B99" s="46" t="s">
        <v>261</v>
      </c>
      <c r="C99" s="46" t="s">
        <v>94</v>
      </c>
      <c r="D99" s="194" t="s">
        <v>95</v>
      </c>
      <c r="E99" s="195"/>
      <c r="F99" s="46" t="s">
        <v>87</v>
      </c>
      <c r="G99" s="47">
        <v>294.95600000000002</v>
      </c>
      <c r="H99" s="48">
        <v>0</v>
      </c>
      <c r="I99" s="49" t="s">
        <v>62</v>
      </c>
      <c r="J99" s="47">
        <f>G99*AO99</f>
        <v>0</v>
      </c>
      <c r="K99" s="47">
        <f>G99*AP99</f>
        <v>0</v>
      </c>
      <c r="L99" s="47">
        <f>G99*H99</f>
        <v>0</v>
      </c>
      <c r="M99" s="47">
        <f>L99*(1+BW99/100)</f>
        <v>0</v>
      </c>
      <c r="N99" s="47">
        <v>0</v>
      </c>
      <c r="O99" s="47">
        <f>G99*N99</f>
        <v>0</v>
      </c>
      <c r="P99" s="50" t="s">
        <v>63</v>
      </c>
      <c r="Z99" s="43">
        <f>IF(AQ99="5",BJ99,0)</f>
        <v>0</v>
      </c>
      <c r="AB99" s="43">
        <f>IF(AQ99="1",BH99,0)</f>
        <v>0</v>
      </c>
      <c r="AC99" s="43">
        <f>IF(AQ99="1",BI99,0)</f>
        <v>0</v>
      </c>
      <c r="AD99" s="43">
        <f>IF(AQ99="7",BH99,0)</f>
        <v>0</v>
      </c>
      <c r="AE99" s="43">
        <f>IF(AQ99="7",BI99,0)</f>
        <v>0</v>
      </c>
      <c r="AF99" s="43">
        <f>IF(AQ99="2",BH99,0)</f>
        <v>0</v>
      </c>
      <c r="AG99" s="43">
        <f>IF(AQ99="2",BI99,0)</f>
        <v>0</v>
      </c>
      <c r="AH99" s="43">
        <f>IF(AQ99="0",BJ99,0)</f>
        <v>0</v>
      </c>
      <c r="AI99" s="12" t="s">
        <v>261</v>
      </c>
      <c r="AJ99" s="43">
        <f>IF(AN99=0,L99,0)</f>
        <v>0</v>
      </c>
      <c r="AK99" s="43">
        <f>IF(AN99=12,L99,0)</f>
        <v>0</v>
      </c>
      <c r="AL99" s="43">
        <f>IF(AN99=21,L99,0)</f>
        <v>0</v>
      </c>
      <c r="AN99" s="43">
        <v>21</v>
      </c>
      <c r="AO99" s="43">
        <f>H99*0</f>
        <v>0</v>
      </c>
      <c r="AP99" s="43">
        <f>H99*(1-0)</f>
        <v>0</v>
      </c>
      <c r="AQ99" s="44" t="s">
        <v>78</v>
      </c>
      <c r="AV99" s="43">
        <f>AW99+AX99</f>
        <v>0</v>
      </c>
      <c r="AW99" s="43">
        <f>G99*AO99</f>
        <v>0</v>
      </c>
      <c r="AX99" s="43">
        <f>G99*AP99</f>
        <v>0</v>
      </c>
      <c r="AY99" s="44" t="s">
        <v>64</v>
      </c>
      <c r="AZ99" s="44" t="s">
        <v>263</v>
      </c>
      <c r="BA99" s="12" t="s">
        <v>264</v>
      </c>
      <c r="BC99" s="43">
        <f>AW99+AX99</f>
        <v>0</v>
      </c>
      <c r="BD99" s="43">
        <f>H99/(100-BE99)*100</f>
        <v>0</v>
      </c>
      <c r="BE99" s="43">
        <v>0</v>
      </c>
      <c r="BF99" s="43">
        <f>O99</f>
        <v>0</v>
      </c>
      <c r="BH99" s="43">
        <f>G99*AO99</f>
        <v>0</v>
      </c>
      <c r="BI99" s="43">
        <f>G99*AP99</f>
        <v>0</v>
      </c>
      <c r="BJ99" s="43">
        <f>G99*H99</f>
        <v>0</v>
      </c>
      <c r="BK99" s="43"/>
      <c r="BL99" s="43">
        <v>11</v>
      </c>
      <c r="BW99" s="43" t="str">
        <f>I99</f>
        <v>21</v>
      </c>
      <c r="BX99" s="4" t="s">
        <v>95</v>
      </c>
    </row>
    <row r="100" spans="1:76" ht="14.4" x14ac:dyDescent="0.3">
      <c r="A100" s="45" t="s">
        <v>271</v>
      </c>
      <c r="B100" s="46" t="s">
        <v>261</v>
      </c>
      <c r="C100" s="46" t="s">
        <v>99</v>
      </c>
      <c r="D100" s="194" t="s">
        <v>100</v>
      </c>
      <c r="E100" s="195"/>
      <c r="F100" s="46" t="s">
        <v>87</v>
      </c>
      <c r="G100" s="47">
        <v>294.95600000000002</v>
      </c>
      <c r="H100" s="48">
        <v>0</v>
      </c>
      <c r="I100" s="49" t="s">
        <v>62</v>
      </c>
      <c r="J100" s="47">
        <f>G100*AO100</f>
        <v>0</v>
      </c>
      <c r="K100" s="47">
        <f>G100*AP100</f>
        <v>0</v>
      </c>
      <c r="L100" s="47">
        <f>G100*H100</f>
        <v>0</v>
      </c>
      <c r="M100" s="47">
        <f>L100*(1+BW100/100)</f>
        <v>0</v>
      </c>
      <c r="N100" s="47">
        <v>0</v>
      </c>
      <c r="O100" s="47">
        <f>G100*N100</f>
        <v>0</v>
      </c>
      <c r="P100" s="50" t="s">
        <v>63</v>
      </c>
      <c r="Z100" s="43">
        <f>IF(AQ100="5",BJ100,0)</f>
        <v>0</v>
      </c>
      <c r="AB100" s="43">
        <f>IF(AQ100="1",BH100,0)</f>
        <v>0</v>
      </c>
      <c r="AC100" s="43">
        <f>IF(AQ100="1",BI100,0)</f>
        <v>0</v>
      </c>
      <c r="AD100" s="43">
        <f>IF(AQ100="7",BH100,0)</f>
        <v>0</v>
      </c>
      <c r="AE100" s="43">
        <f>IF(AQ100="7",BI100,0)</f>
        <v>0</v>
      </c>
      <c r="AF100" s="43">
        <f>IF(AQ100="2",BH100,0)</f>
        <v>0</v>
      </c>
      <c r="AG100" s="43">
        <f>IF(AQ100="2",BI100,0)</f>
        <v>0</v>
      </c>
      <c r="AH100" s="43">
        <f>IF(AQ100="0",BJ100,0)</f>
        <v>0</v>
      </c>
      <c r="AI100" s="12" t="s">
        <v>261</v>
      </c>
      <c r="AJ100" s="43">
        <f>IF(AN100=0,L100,0)</f>
        <v>0</v>
      </c>
      <c r="AK100" s="43">
        <f>IF(AN100=12,L100,0)</f>
        <v>0</v>
      </c>
      <c r="AL100" s="43">
        <f>IF(AN100=21,L100,0)</f>
        <v>0</v>
      </c>
      <c r="AN100" s="43">
        <v>21</v>
      </c>
      <c r="AO100" s="43">
        <f>H100*0</f>
        <v>0</v>
      </c>
      <c r="AP100" s="43">
        <f>H100*(1-0)</f>
        <v>0</v>
      </c>
      <c r="AQ100" s="44" t="s">
        <v>78</v>
      </c>
      <c r="AV100" s="43">
        <f>AW100+AX100</f>
        <v>0</v>
      </c>
      <c r="AW100" s="43">
        <f>G100*AO100</f>
        <v>0</v>
      </c>
      <c r="AX100" s="43">
        <f>G100*AP100</f>
        <v>0</v>
      </c>
      <c r="AY100" s="44" t="s">
        <v>64</v>
      </c>
      <c r="AZ100" s="44" t="s">
        <v>263</v>
      </c>
      <c r="BA100" s="12" t="s">
        <v>264</v>
      </c>
      <c r="BC100" s="43">
        <f>AW100+AX100</f>
        <v>0</v>
      </c>
      <c r="BD100" s="43">
        <f>H100/(100-BE100)*100</f>
        <v>0</v>
      </c>
      <c r="BE100" s="43">
        <v>0</v>
      </c>
      <c r="BF100" s="43">
        <f>O100</f>
        <v>0</v>
      </c>
      <c r="BH100" s="43">
        <f>G100*AO100</f>
        <v>0</v>
      </c>
      <c r="BI100" s="43">
        <f>G100*AP100</f>
        <v>0</v>
      </c>
      <c r="BJ100" s="43">
        <f>G100*H100</f>
        <v>0</v>
      </c>
      <c r="BK100" s="43"/>
      <c r="BL100" s="43">
        <v>11</v>
      </c>
      <c r="BW100" s="43" t="str">
        <f>I100</f>
        <v>21</v>
      </c>
      <c r="BX100" s="4" t="s">
        <v>100</v>
      </c>
    </row>
    <row r="101" spans="1:76" ht="14.4" x14ac:dyDescent="0.3">
      <c r="A101" s="45" t="s">
        <v>272</v>
      </c>
      <c r="B101" s="46" t="s">
        <v>261</v>
      </c>
      <c r="C101" s="46" t="s">
        <v>102</v>
      </c>
      <c r="D101" s="194" t="s">
        <v>103</v>
      </c>
      <c r="E101" s="195"/>
      <c r="F101" s="46" t="s">
        <v>87</v>
      </c>
      <c r="G101" s="47">
        <v>284.39600000000002</v>
      </c>
      <c r="H101" s="48">
        <v>0</v>
      </c>
      <c r="I101" s="49" t="s">
        <v>62</v>
      </c>
      <c r="J101" s="47">
        <f>G101*AO101</f>
        <v>0</v>
      </c>
      <c r="K101" s="47">
        <f>G101*AP101</f>
        <v>0</v>
      </c>
      <c r="L101" s="47">
        <f>G101*H101</f>
        <v>0</v>
      </c>
      <c r="M101" s="47">
        <f>L101*(1+BW101/100)</f>
        <v>0</v>
      </c>
      <c r="N101" s="47">
        <v>0</v>
      </c>
      <c r="O101" s="47">
        <f>G101*N101</f>
        <v>0</v>
      </c>
      <c r="P101" s="50" t="s">
        <v>63</v>
      </c>
      <c r="Z101" s="43">
        <f>IF(AQ101="5",BJ101,0)</f>
        <v>0</v>
      </c>
      <c r="AB101" s="43">
        <f>IF(AQ101="1",BH101,0)</f>
        <v>0</v>
      </c>
      <c r="AC101" s="43">
        <f>IF(AQ101="1",BI101,0)</f>
        <v>0</v>
      </c>
      <c r="AD101" s="43">
        <f>IF(AQ101="7",BH101,0)</f>
        <v>0</v>
      </c>
      <c r="AE101" s="43">
        <f>IF(AQ101="7",BI101,0)</f>
        <v>0</v>
      </c>
      <c r="AF101" s="43">
        <f>IF(AQ101="2",BH101,0)</f>
        <v>0</v>
      </c>
      <c r="AG101" s="43">
        <f>IF(AQ101="2",BI101,0)</f>
        <v>0</v>
      </c>
      <c r="AH101" s="43">
        <f>IF(AQ101="0",BJ101,0)</f>
        <v>0</v>
      </c>
      <c r="AI101" s="12" t="s">
        <v>261</v>
      </c>
      <c r="AJ101" s="43">
        <f>IF(AN101=0,L101,0)</f>
        <v>0</v>
      </c>
      <c r="AK101" s="43">
        <f>IF(AN101=12,L101,0)</f>
        <v>0</v>
      </c>
      <c r="AL101" s="43">
        <f>IF(AN101=21,L101,0)</f>
        <v>0</v>
      </c>
      <c r="AN101" s="43">
        <v>21</v>
      </c>
      <c r="AO101" s="43">
        <f>H101*0</f>
        <v>0</v>
      </c>
      <c r="AP101" s="43">
        <f>H101*(1-0)</f>
        <v>0</v>
      </c>
      <c r="AQ101" s="44" t="s">
        <v>78</v>
      </c>
      <c r="AV101" s="43">
        <f>AW101+AX101</f>
        <v>0</v>
      </c>
      <c r="AW101" s="43">
        <f>G101*AO101</f>
        <v>0</v>
      </c>
      <c r="AX101" s="43">
        <f>G101*AP101</f>
        <v>0</v>
      </c>
      <c r="AY101" s="44" t="s">
        <v>64</v>
      </c>
      <c r="AZ101" s="44" t="s">
        <v>263</v>
      </c>
      <c r="BA101" s="12" t="s">
        <v>264</v>
      </c>
      <c r="BC101" s="43">
        <f>AW101+AX101</f>
        <v>0</v>
      </c>
      <c r="BD101" s="43">
        <f>H101/(100-BE101)*100</f>
        <v>0</v>
      </c>
      <c r="BE101" s="43">
        <v>0</v>
      </c>
      <c r="BF101" s="43">
        <f>O101</f>
        <v>0</v>
      </c>
      <c r="BH101" s="43">
        <f>G101*AO101</f>
        <v>0</v>
      </c>
      <c r="BI101" s="43">
        <f>G101*AP101</f>
        <v>0</v>
      </c>
      <c r="BJ101" s="43">
        <f>G101*H101</f>
        <v>0</v>
      </c>
      <c r="BK101" s="43"/>
      <c r="BL101" s="43">
        <v>11</v>
      </c>
      <c r="BW101" s="43" t="str">
        <f>I101</f>
        <v>21</v>
      </c>
      <c r="BX101" s="4" t="s">
        <v>103</v>
      </c>
    </row>
    <row r="102" spans="1:76" ht="14.4" x14ac:dyDescent="0.3">
      <c r="A102" s="52" t="s">
        <v>53</v>
      </c>
      <c r="B102" s="53" t="s">
        <v>261</v>
      </c>
      <c r="C102" s="53" t="s">
        <v>101</v>
      </c>
      <c r="D102" s="201" t="s">
        <v>104</v>
      </c>
      <c r="E102" s="202"/>
      <c r="F102" s="54" t="s">
        <v>4</v>
      </c>
      <c r="G102" s="54" t="s">
        <v>4</v>
      </c>
      <c r="H102" s="55" t="s">
        <v>4</v>
      </c>
      <c r="I102" s="56" t="s">
        <v>4</v>
      </c>
      <c r="J102" s="57">
        <f>SUM(J103:J103)</f>
        <v>0</v>
      </c>
      <c r="K102" s="57">
        <f>SUM(K103:K103)</f>
        <v>0</v>
      </c>
      <c r="L102" s="57">
        <f>SUM(L103:L103)</f>
        <v>0</v>
      </c>
      <c r="M102" s="57">
        <f>SUM(M103:M103)</f>
        <v>0</v>
      </c>
      <c r="N102" s="58" t="s">
        <v>53</v>
      </c>
      <c r="O102" s="57">
        <f>SUM(O103:O103)</f>
        <v>0</v>
      </c>
      <c r="P102" s="59" t="s">
        <v>53</v>
      </c>
      <c r="AI102" s="12" t="s">
        <v>261</v>
      </c>
      <c r="AS102" s="1">
        <f>SUM(AJ103:AJ103)</f>
        <v>0</v>
      </c>
      <c r="AT102" s="1">
        <f>SUM(AK103:AK103)</f>
        <v>0</v>
      </c>
      <c r="AU102" s="1">
        <f>SUM(AL103:AL103)</f>
        <v>0</v>
      </c>
    </row>
    <row r="103" spans="1:76" ht="14.4" x14ac:dyDescent="0.3">
      <c r="A103" s="45" t="s">
        <v>273</v>
      </c>
      <c r="B103" s="46" t="s">
        <v>261</v>
      </c>
      <c r="C103" s="46" t="s">
        <v>106</v>
      </c>
      <c r="D103" s="194" t="s">
        <v>107</v>
      </c>
      <c r="E103" s="195"/>
      <c r="F103" s="46" t="s">
        <v>91</v>
      </c>
      <c r="G103" s="47">
        <v>35.56</v>
      </c>
      <c r="H103" s="48">
        <v>0</v>
      </c>
      <c r="I103" s="49" t="s">
        <v>62</v>
      </c>
      <c r="J103" s="47">
        <f>G103*AO103</f>
        <v>0</v>
      </c>
      <c r="K103" s="47">
        <f>G103*AP103</f>
        <v>0</v>
      </c>
      <c r="L103" s="47">
        <f>G103*H103</f>
        <v>0</v>
      </c>
      <c r="M103" s="47">
        <f>L103*(1+BW103/100)</f>
        <v>0</v>
      </c>
      <c r="N103" s="47">
        <v>0</v>
      </c>
      <c r="O103" s="47">
        <f>G103*N103</f>
        <v>0</v>
      </c>
      <c r="P103" s="50" t="s">
        <v>63</v>
      </c>
      <c r="Z103" s="43">
        <f>IF(AQ103="5",BJ103,0)</f>
        <v>0</v>
      </c>
      <c r="AB103" s="43">
        <f>IF(AQ103="1",BH103,0)</f>
        <v>0</v>
      </c>
      <c r="AC103" s="43">
        <f>IF(AQ103="1",BI103,0)</f>
        <v>0</v>
      </c>
      <c r="AD103" s="43">
        <f>IF(AQ103="7",BH103,0)</f>
        <v>0</v>
      </c>
      <c r="AE103" s="43">
        <f>IF(AQ103="7",BI103,0)</f>
        <v>0</v>
      </c>
      <c r="AF103" s="43">
        <f>IF(AQ103="2",BH103,0)</f>
        <v>0</v>
      </c>
      <c r="AG103" s="43">
        <f>IF(AQ103="2",BI103,0)</f>
        <v>0</v>
      </c>
      <c r="AH103" s="43">
        <f>IF(AQ103="0",BJ103,0)</f>
        <v>0</v>
      </c>
      <c r="AI103" s="12" t="s">
        <v>261</v>
      </c>
      <c r="AJ103" s="43">
        <f>IF(AN103=0,L103,0)</f>
        <v>0</v>
      </c>
      <c r="AK103" s="43">
        <f>IF(AN103=12,L103,0)</f>
        <v>0</v>
      </c>
      <c r="AL103" s="43">
        <f>IF(AN103=21,L103,0)</f>
        <v>0</v>
      </c>
      <c r="AN103" s="43">
        <v>21</v>
      </c>
      <c r="AO103" s="43">
        <f>H103*0</f>
        <v>0</v>
      </c>
      <c r="AP103" s="43">
        <f>H103*(1-0)</f>
        <v>0</v>
      </c>
      <c r="AQ103" s="44" t="s">
        <v>58</v>
      </c>
      <c r="AV103" s="43">
        <f>AW103+AX103</f>
        <v>0</v>
      </c>
      <c r="AW103" s="43">
        <f>G103*AO103</f>
        <v>0</v>
      </c>
      <c r="AX103" s="43">
        <f>G103*AP103</f>
        <v>0</v>
      </c>
      <c r="AY103" s="44" t="s">
        <v>108</v>
      </c>
      <c r="AZ103" s="44" t="s">
        <v>263</v>
      </c>
      <c r="BA103" s="12" t="s">
        <v>264</v>
      </c>
      <c r="BC103" s="43">
        <f>AW103+AX103</f>
        <v>0</v>
      </c>
      <c r="BD103" s="43">
        <f>H103/(100-BE103)*100</f>
        <v>0</v>
      </c>
      <c r="BE103" s="43">
        <v>0</v>
      </c>
      <c r="BF103" s="43">
        <f>O103</f>
        <v>0</v>
      </c>
      <c r="BH103" s="43">
        <f>G103*AO103</f>
        <v>0</v>
      </c>
      <c r="BI103" s="43">
        <f>G103*AP103</f>
        <v>0</v>
      </c>
      <c r="BJ103" s="43">
        <f>G103*H103</f>
        <v>0</v>
      </c>
      <c r="BK103" s="43"/>
      <c r="BL103" s="43">
        <v>12</v>
      </c>
      <c r="BW103" s="43" t="str">
        <f>I103</f>
        <v>21</v>
      </c>
      <c r="BX103" s="4" t="s">
        <v>107</v>
      </c>
    </row>
    <row r="104" spans="1:76" ht="14.4" x14ac:dyDescent="0.3">
      <c r="A104" s="52" t="s">
        <v>53</v>
      </c>
      <c r="B104" s="53" t="s">
        <v>261</v>
      </c>
      <c r="C104" s="53" t="s">
        <v>105</v>
      </c>
      <c r="D104" s="201" t="s">
        <v>109</v>
      </c>
      <c r="E104" s="202"/>
      <c r="F104" s="54" t="s">
        <v>4</v>
      </c>
      <c r="G104" s="54" t="s">
        <v>4</v>
      </c>
      <c r="H104" s="55" t="s">
        <v>4</v>
      </c>
      <c r="I104" s="56" t="s">
        <v>4</v>
      </c>
      <c r="J104" s="57">
        <f>SUM(J105:J106)</f>
        <v>0</v>
      </c>
      <c r="K104" s="57">
        <f>SUM(K105:K106)</f>
        <v>0</v>
      </c>
      <c r="L104" s="57">
        <f>SUM(L105:L106)</f>
        <v>0</v>
      </c>
      <c r="M104" s="57">
        <f>SUM(M105:M106)</f>
        <v>0</v>
      </c>
      <c r="N104" s="58" t="s">
        <v>53</v>
      </c>
      <c r="O104" s="57">
        <f>SUM(O105:O106)</f>
        <v>0</v>
      </c>
      <c r="P104" s="59" t="s">
        <v>53</v>
      </c>
      <c r="AI104" s="12" t="s">
        <v>261</v>
      </c>
      <c r="AS104" s="1">
        <f>SUM(AJ105:AJ106)</f>
        <v>0</v>
      </c>
      <c r="AT104" s="1">
        <f>SUM(AK105:AK106)</f>
        <v>0</v>
      </c>
      <c r="AU104" s="1">
        <f>SUM(AL105:AL106)</f>
        <v>0</v>
      </c>
    </row>
    <row r="105" spans="1:76" ht="14.4" x14ac:dyDescent="0.3">
      <c r="A105" s="45" t="s">
        <v>274</v>
      </c>
      <c r="B105" s="46" t="s">
        <v>261</v>
      </c>
      <c r="C105" s="46" t="s">
        <v>111</v>
      </c>
      <c r="D105" s="194" t="s">
        <v>112</v>
      </c>
      <c r="E105" s="195"/>
      <c r="F105" s="46" t="s">
        <v>91</v>
      </c>
      <c r="G105" s="47">
        <v>17.78</v>
      </c>
      <c r="H105" s="48">
        <v>0</v>
      </c>
      <c r="I105" s="49" t="s">
        <v>62</v>
      </c>
      <c r="J105" s="47">
        <f>G105*AO105</f>
        <v>0</v>
      </c>
      <c r="K105" s="47">
        <f>G105*AP105</f>
        <v>0</v>
      </c>
      <c r="L105" s="47">
        <f>G105*H105</f>
        <v>0</v>
      </c>
      <c r="M105" s="47">
        <f>L105*(1+BW105/100)</f>
        <v>0</v>
      </c>
      <c r="N105" s="47">
        <v>0</v>
      </c>
      <c r="O105" s="47">
        <f>G105*N105</f>
        <v>0</v>
      </c>
      <c r="P105" s="50" t="s">
        <v>63</v>
      </c>
      <c r="Z105" s="43">
        <f>IF(AQ105="5",BJ105,0)</f>
        <v>0</v>
      </c>
      <c r="AB105" s="43">
        <f>IF(AQ105="1",BH105,0)</f>
        <v>0</v>
      </c>
      <c r="AC105" s="43">
        <f>IF(AQ105="1",BI105,0)</f>
        <v>0</v>
      </c>
      <c r="AD105" s="43">
        <f>IF(AQ105="7",BH105,0)</f>
        <v>0</v>
      </c>
      <c r="AE105" s="43">
        <f>IF(AQ105="7",BI105,0)</f>
        <v>0</v>
      </c>
      <c r="AF105" s="43">
        <f>IF(AQ105="2",BH105,0)</f>
        <v>0</v>
      </c>
      <c r="AG105" s="43">
        <f>IF(AQ105="2",BI105,0)</f>
        <v>0</v>
      </c>
      <c r="AH105" s="43">
        <f>IF(AQ105="0",BJ105,0)</f>
        <v>0</v>
      </c>
      <c r="AI105" s="12" t="s">
        <v>261</v>
      </c>
      <c r="AJ105" s="43">
        <f>IF(AN105=0,L105,0)</f>
        <v>0</v>
      </c>
      <c r="AK105" s="43">
        <f>IF(AN105=12,L105,0)</f>
        <v>0</v>
      </c>
      <c r="AL105" s="43">
        <f>IF(AN105=21,L105,0)</f>
        <v>0</v>
      </c>
      <c r="AN105" s="43">
        <v>21</v>
      </c>
      <c r="AO105" s="43">
        <f>H105*0</f>
        <v>0</v>
      </c>
      <c r="AP105" s="43">
        <f>H105*(1-0)</f>
        <v>0</v>
      </c>
      <c r="AQ105" s="44" t="s">
        <v>58</v>
      </c>
      <c r="AV105" s="43">
        <f>AW105+AX105</f>
        <v>0</v>
      </c>
      <c r="AW105" s="43">
        <f>G105*AO105</f>
        <v>0</v>
      </c>
      <c r="AX105" s="43">
        <f>G105*AP105</f>
        <v>0</v>
      </c>
      <c r="AY105" s="44" t="s">
        <v>113</v>
      </c>
      <c r="AZ105" s="44" t="s">
        <v>263</v>
      </c>
      <c r="BA105" s="12" t="s">
        <v>264</v>
      </c>
      <c r="BC105" s="43">
        <f>AW105+AX105</f>
        <v>0</v>
      </c>
      <c r="BD105" s="43">
        <f>H105/(100-BE105)*100</f>
        <v>0</v>
      </c>
      <c r="BE105" s="43">
        <v>0</v>
      </c>
      <c r="BF105" s="43">
        <f>O105</f>
        <v>0</v>
      </c>
      <c r="BH105" s="43">
        <f>G105*AO105</f>
        <v>0</v>
      </c>
      <c r="BI105" s="43">
        <f>G105*AP105</f>
        <v>0</v>
      </c>
      <c r="BJ105" s="43">
        <f>G105*H105</f>
        <v>0</v>
      </c>
      <c r="BK105" s="43"/>
      <c r="BL105" s="43">
        <v>13</v>
      </c>
      <c r="BW105" s="43" t="str">
        <f>I105</f>
        <v>21</v>
      </c>
      <c r="BX105" s="4" t="s">
        <v>112</v>
      </c>
    </row>
    <row r="106" spans="1:76" ht="14.4" x14ac:dyDescent="0.3">
      <c r="A106" s="45" t="s">
        <v>275</v>
      </c>
      <c r="B106" s="46" t="s">
        <v>261</v>
      </c>
      <c r="C106" s="46" t="s">
        <v>115</v>
      </c>
      <c r="D106" s="194" t="s">
        <v>116</v>
      </c>
      <c r="E106" s="195"/>
      <c r="F106" s="46" t="s">
        <v>87</v>
      </c>
      <c r="G106" s="47">
        <v>2949.56</v>
      </c>
      <c r="H106" s="48">
        <v>0</v>
      </c>
      <c r="I106" s="49" t="s">
        <v>62</v>
      </c>
      <c r="J106" s="47">
        <f>G106*AO106</f>
        <v>0</v>
      </c>
      <c r="K106" s="47">
        <f>G106*AP106</f>
        <v>0</v>
      </c>
      <c r="L106" s="47">
        <f>G106*H106</f>
        <v>0</v>
      </c>
      <c r="M106" s="47">
        <f>L106*(1+BW106/100)</f>
        <v>0</v>
      </c>
      <c r="N106" s="47">
        <v>0</v>
      </c>
      <c r="O106" s="47">
        <f>G106*N106</f>
        <v>0</v>
      </c>
      <c r="P106" s="50" t="s">
        <v>63</v>
      </c>
      <c r="Z106" s="43">
        <f>IF(AQ106="5",BJ106,0)</f>
        <v>0</v>
      </c>
      <c r="AB106" s="43">
        <f>IF(AQ106="1",BH106,0)</f>
        <v>0</v>
      </c>
      <c r="AC106" s="43">
        <f>IF(AQ106="1",BI106,0)</f>
        <v>0</v>
      </c>
      <c r="AD106" s="43">
        <f>IF(AQ106="7",BH106,0)</f>
        <v>0</v>
      </c>
      <c r="AE106" s="43">
        <f>IF(AQ106="7",BI106,0)</f>
        <v>0</v>
      </c>
      <c r="AF106" s="43">
        <f>IF(AQ106="2",BH106,0)</f>
        <v>0</v>
      </c>
      <c r="AG106" s="43">
        <f>IF(AQ106="2",BI106,0)</f>
        <v>0</v>
      </c>
      <c r="AH106" s="43">
        <f>IF(AQ106="0",BJ106,0)</f>
        <v>0</v>
      </c>
      <c r="AI106" s="12" t="s">
        <v>261</v>
      </c>
      <c r="AJ106" s="43">
        <f>IF(AN106=0,L106,0)</f>
        <v>0</v>
      </c>
      <c r="AK106" s="43">
        <f>IF(AN106=12,L106,0)</f>
        <v>0</v>
      </c>
      <c r="AL106" s="43">
        <f>IF(AN106=21,L106,0)</f>
        <v>0</v>
      </c>
      <c r="AN106" s="43">
        <v>21</v>
      </c>
      <c r="AO106" s="43">
        <f>H106*0</f>
        <v>0</v>
      </c>
      <c r="AP106" s="43">
        <f>H106*(1-0)</f>
        <v>0</v>
      </c>
      <c r="AQ106" s="44" t="s">
        <v>78</v>
      </c>
      <c r="AV106" s="43">
        <f>AW106+AX106</f>
        <v>0</v>
      </c>
      <c r="AW106" s="43">
        <f>G106*AO106</f>
        <v>0</v>
      </c>
      <c r="AX106" s="43">
        <f>G106*AP106</f>
        <v>0</v>
      </c>
      <c r="AY106" s="44" t="s">
        <v>113</v>
      </c>
      <c r="AZ106" s="44" t="s">
        <v>263</v>
      </c>
      <c r="BA106" s="12" t="s">
        <v>264</v>
      </c>
      <c r="BC106" s="43">
        <f>AW106+AX106</f>
        <v>0</v>
      </c>
      <c r="BD106" s="43">
        <f>H106/(100-BE106)*100</f>
        <v>0</v>
      </c>
      <c r="BE106" s="43">
        <v>0</v>
      </c>
      <c r="BF106" s="43">
        <f>O106</f>
        <v>0</v>
      </c>
      <c r="BH106" s="43">
        <f>G106*AO106</f>
        <v>0</v>
      </c>
      <c r="BI106" s="43">
        <f>G106*AP106</f>
        <v>0</v>
      </c>
      <c r="BJ106" s="43">
        <f>G106*H106</f>
        <v>0</v>
      </c>
      <c r="BK106" s="43"/>
      <c r="BL106" s="43">
        <v>13</v>
      </c>
      <c r="BW106" s="43" t="str">
        <f>I106</f>
        <v>21</v>
      </c>
      <c r="BX106" s="4" t="s">
        <v>116</v>
      </c>
    </row>
    <row r="107" spans="1:76" ht="14.4" x14ac:dyDescent="0.3">
      <c r="A107" s="52" t="s">
        <v>53</v>
      </c>
      <c r="B107" s="53" t="s">
        <v>261</v>
      </c>
      <c r="C107" s="53" t="s">
        <v>117</v>
      </c>
      <c r="D107" s="201" t="s">
        <v>118</v>
      </c>
      <c r="E107" s="202"/>
      <c r="F107" s="54" t="s">
        <v>4</v>
      </c>
      <c r="G107" s="54" t="s">
        <v>4</v>
      </c>
      <c r="H107" s="55" t="s">
        <v>4</v>
      </c>
      <c r="I107" s="56" t="s">
        <v>4</v>
      </c>
      <c r="J107" s="57">
        <f>SUM(J108:J108)</f>
        <v>0</v>
      </c>
      <c r="K107" s="57">
        <f>SUM(K108:K108)</f>
        <v>0</v>
      </c>
      <c r="L107" s="57">
        <f>SUM(L108:L108)</f>
        <v>0</v>
      </c>
      <c r="M107" s="57">
        <f>SUM(M108:M108)</f>
        <v>0</v>
      </c>
      <c r="N107" s="58" t="s">
        <v>53</v>
      </c>
      <c r="O107" s="57">
        <f>SUM(O108:O108)</f>
        <v>0</v>
      </c>
      <c r="P107" s="59" t="s">
        <v>53</v>
      </c>
      <c r="AI107" s="12" t="s">
        <v>261</v>
      </c>
      <c r="AS107" s="1">
        <f>SUM(AJ108:AJ108)</f>
        <v>0</v>
      </c>
      <c r="AT107" s="1">
        <f>SUM(AK108:AK108)</f>
        <v>0</v>
      </c>
      <c r="AU107" s="1">
        <f>SUM(AL108:AL108)</f>
        <v>0</v>
      </c>
    </row>
    <row r="108" spans="1:76" ht="14.4" x14ac:dyDescent="0.3">
      <c r="A108" s="45" t="s">
        <v>276</v>
      </c>
      <c r="B108" s="46" t="s">
        <v>261</v>
      </c>
      <c r="C108" s="46" t="s">
        <v>119</v>
      </c>
      <c r="D108" s="194" t="s">
        <v>120</v>
      </c>
      <c r="E108" s="195"/>
      <c r="F108" s="46" t="s">
        <v>91</v>
      </c>
      <c r="G108" s="47">
        <v>35.56</v>
      </c>
      <c r="H108" s="48">
        <v>0</v>
      </c>
      <c r="I108" s="49" t="s">
        <v>62</v>
      </c>
      <c r="J108" s="47">
        <f>G108*AO108</f>
        <v>0</v>
      </c>
      <c r="K108" s="47">
        <f>G108*AP108</f>
        <v>0</v>
      </c>
      <c r="L108" s="47">
        <f>G108*H108</f>
        <v>0</v>
      </c>
      <c r="M108" s="47">
        <f>L108*(1+BW108/100)</f>
        <v>0</v>
      </c>
      <c r="N108" s="47">
        <v>0</v>
      </c>
      <c r="O108" s="47">
        <f>G108*N108</f>
        <v>0</v>
      </c>
      <c r="P108" s="50" t="s">
        <v>63</v>
      </c>
      <c r="Z108" s="43">
        <f>IF(AQ108="5",BJ108,0)</f>
        <v>0</v>
      </c>
      <c r="AB108" s="43">
        <f>IF(AQ108="1",BH108,0)</f>
        <v>0</v>
      </c>
      <c r="AC108" s="43">
        <f>IF(AQ108="1",BI108,0)</f>
        <v>0</v>
      </c>
      <c r="AD108" s="43">
        <f>IF(AQ108="7",BH108,0)</f>
        <v>0</v>
      </c>
      <c r="AE108" s="43">
        <f>IF(AQ108="7",BI108,0)</f>
        <v>0</v>
      </c>
      <c r="AF108" s="43">
        <f>IF(AQ108="2",BH108,0)</f>
        <v>0</v>
      </c>
      <c r="AG108" s="43">
        <f>IF(AQ108="2",BI108,0)</f>
        <v>0</v>
      </c>
      <c r="AH108" s="43">
        <f>IF(AQ108="0",BJ108,0)</f>
        <v>0</v>
      </c>
      <c r="AI108" s="12" t="s">
        <v>261</v>
      </c>
      <c r="AJ108" s="43">
        <f>IF(AN108=0,L108,0)</f>
        <v>0</v>
      </c>
      <c r="AK108" s="43">
        <f>IF(AN108=12,L108,0)</f>
        <v>0</v>
      </c>
      <c r="AL108" s="43">
        <f>IF(AN108=21,L108,0)</f>
        <v>0</v>
      </c>
      <c r="AN108" s="43">
        <v>21</v>
      </c>
      <c r="AO108" s="43">
        <f>H108*0</f>
        <v>0</v>
      </c>
      <c r="AP108" s="43">
        <f>H108*(1-0)</f>
        <v>0</v>
      </c>
      <c r="AQ108" s="44" t="s">
        <v>58</v>
      </c>
      <c r="AV108" s="43">
        <f>AW108+AX108</f>
        <v>0</v>
      </c>
      <c r="AW108" s="43">
        <f>G108*AO108</f>
        <v>0</v>
      </c>
      <c r="AX108" s="43">
        <f>G108*AP108</f>
        <v>0</v>
      </c>
      <c r="AY108" s="44" t="s">
        <v>121</v>
      </c>
      <c r="AZ108" s="44" t="s">
        <v>263</v>
      </c>
      <c r="BA108" s="12" t="s">
        <v>264</v>
      </c>
      <c r="BC108" s="43">
        <f>AW108+AX108</f>
        <v>0</v>
      </c>
      <c r="BD108" s="43">
        <f>H108/(100-BE108)*100</f>
        <v>0</v>
      </c>
      <c r="BE108" s="43">
        <v>0</v>
      </c>
      <c r="BF108" s="43">
        <f>O108</f>
        <v>0</v>
      </c>
      <c r="BH108" s="43">
        <f>G108*AO108</f>
        <v>0</v>
      </c>
      <c r="BI108" s="43">
        <f>G108*AP108</f>
        <v>0</v>
      </c>
      <c r="BJ108" s="43">
        <f>G108*H108</f>
        <v>0</v>
      </c>
      <c r="BK108" s="43"/>
      <c r="BL108" s="43">
        <v>16</v>
      </c>
      <c r="BW108" s="43" t="str">
        <f>I108</f>
        <v>21</v>
      </c>
      <c r="BX108" s="4" t="s">
        <v>120</v>
      </c>
    </row>
    <row r="109" spans="1:76" ht="14.4" x14ac:dyDescent="0.3">
      <c r="A109" s="52" t="s">
        <v>53</v>
      </c>
      <c r="B109" s="53" t="s">
        <v>261</v>
      </c>
      <c r="C109" s="53" t="s">
        <v>122</v>
      </c>
      <c r="D109" s="201" t="s">
        <v>123</v>
      </c>
      <c r="E109" s="202"/>
      <c r="F109" s="54" t="s">
        <v>4</v>
      </c>
      <c r="G109" s="54" t="s">
        <v>4</v>
      </c>
      <c r="H109" s="55" t="s">
        <v>4</v>
      </c>
      <c r="I109" s="56" t="s">
        <v>4</v>
      </c>
      <c r="J109" s="57">
        <f>SUM(J110:J110)</f>
        <v>0</v>
      </c>
      <c r="K109" s="57">
        <f>SUM(K110:K110)</f>
        <v>0</v>
      </c>
      <c r="L109" s="57">
        <f>SUM(L110:L110)</f>
        <v>0</v>
      </c>
      <c r="M109" s="57">
        <f>SUM(M110:M110)</f>
        <v>0</v>
      </c>
      <c r="N109" s="58" t="s">
        <v>53</v>
      </c>
      <c r="O109" s="57">
        <f>SUM(O110:O110)</f>
        <v>0</v>
      </c>
      <c r="P109" s="59" t="s">
        <v>53</v>
      </c>
      <c r="AI109" s="12" t="s">
        <v>261</v>
      </c>
      <c r="AS109" s="1">
        <f>SUM(AJ110:AJ110)</f>
        <v>0</v>
      </c>
      <c r="AT109" s="1">
        <f>SUM(AK110:AK110)</f>
        <v>0</v>
      </c>
      <c r="AU109" s="1">
        <f>SUM(AL110:AL110)</f>
        <v>0</v>
      </c>
    </row>
    <row r="110" spans="1:76" ht="14.4" x14ac:dyDescent="0.3">
      <c r="A110" s="45" t="s">
        <v>277</v>
      </c>
      <c r="B110" s="46" t="s">
        <v>261</v>
      </c>
      <c r="C110" s="46" t="s">
        <v>124</v>
      </c>
      <c r="D110" s="194" t="s">
        <v>125</v>
      </c>
      <c r="E110" s="195"/>
      <c r="F110" s="46" t="s">
        <v>91</v>
      </c>
      <c r="G110" s="47">
        <v>35.56</v>
      </c>
      <c r="H110" s="48">
        <v>0</v>
      </c>
      <c r="I110" s="49" t="s">
        <v>62</v>
      </c>
      <c r="J110" s="47">
        <f>G110*AO110</f>
        <v>0</v>
      </c>
      <c r="K110" s="47">
        <f>G110*AP110</f>
        <v>0</v>
      </c>
      <c r="L110" s="47">
        <f>G110*H110</f>
        <v>0</v>
      </c>
      <c r="M110" s="47">
        <f>L110*(1+BW110/100)</f>
        <v>0</v>
      </c>
      <c r="N110" s="47">
        <v>0</v>
      </c>
      <c r="O110" s="47">
        <f>G110*N110</f>
        <v>0</v>
      </c>
      <c r="P110" s="50" t="s">
        <v>63</v>
      </c>
      <c r="Z110" s="43">
        <f>IF(AQ110="5",BJ110,0)</f>
        <v>0</v>
      </c>
      <c r="AB110" s="43">
        <f>IF(AQ110="1",BH110,0)</f>
        <v>0</v>
      </c>
      <c r="AC110" s="43">
        <f>IF(AQ110="1",BI110,0)</f>
        <v>0</v>
      </c>
      <c r="AD110" s="43">
        <f>IF(AQ110="7",BH110,0)</f>
        <v>0</v>
      </c>
      <c r="AE110" s="43">
        <f>IF(AQ110="7",BI110,0)</f>
        <v>0</v>
      </c>
      <c r="AF110" s="43">
        <f>IF(AQ110="2",BH110,0)</f>
        <v>0</v>
      </c>
      <c r="AG110" s="43">
        <f>IF(AQ110="2",BI110,0)</f>
        <v>0</v>
      </c>
      <c r="AH110" s="43">
        <f>IF(AQ110="0",BJ110,0)</f>
        <v>0</v>
      </c>
      <c r="AI110" s="12" t="s">
        <v>261</v>
      </c>
      <c r="AJ110" s="43">
        <f>IF(AN110=0,L110,0)</f>
        <v>0</v>
      </c>
      <c r="AK110" s="43">
        <f>IF(AN110=12,L110,0)</f>
        <v>0</v>
      </c>
      <c r="AL110" s="43">
        <f>IF(AN110=21,L110,0)</f>
        <v>0</v>
      </c>
      <c r="AN110" s="43">
        <v>21</v>
      </c>
      <c r="AO110" s="43">
        <f>H110*0</f>
        <v>0</v>
      </c>
      <c r="AP110" s="43">
        <f>H110*(1-0)</f>
        <v>0</v>
      </c>
      <c r="AQ110" s="44" t="s">
        <v>58</v>
      </c>
      <c r="AV110" s="43">
        <f>AW110+AX110</f>
        <v>0</v>
      </c>
      <c r="AW110" s="43">
        <f>G110*AO110</f>
        <v>0</v>
      </c>
      <c r="AX110" s="43">
        <f>G110*AP110</f>
        <v>0</v>
      </c>
      <c r="AY110" s="44" t="s">
        <v>126</v>
      </c>
      <c r="AZ110" s="44" t="s">
        <v>263</v>
      </c>
      <c r="BA110" s="12" t="s">
        <v>264</v>
      </c>
      <c r="BC110" s="43">
        <f>AW110+AX110</f>
        <v>0</v>
      </c>
      <c r="BD110" s="43">
        <f>H110/(100-BE110)*100</f>
        <v>0</v>
      </c>
      <c r="BE110" s="43">
        <v>0</v>
      </c>
      <c r="BF110" s="43">
        <f>O110</f>
        <v>0</v>
      </c>
      <c r="BH110" s="43">
        <f>G110*AO110</f>
        <v>0</v>
      </c>
      <c r="BI110" s="43">
        <f>G110*AP110</f>
        <v>0</v>
      </c>
      <c r="BJ110" s="43">
        <f>G110*H110</f>
        <v>0</v>
      </c>
      <c r="BK110" s="43"/>
      <c r="BL110" s="43">
        <v>17</v>
      </c>
      <c r="BW110" s="43" t="str">
        <f>I110</f>
        <v>21</v>
      </c>
      <c r="BX110" s="4" t="s">
        <v>125</v>
      </c>
    </row>
    <row r="111" spans="1:76" ht="14.4" x14ac:dyDescent="0.3">
      <c r="A111" s="52" t="s">
        <v>53</v>
      </c>
      <c r="B111" s="53" t="s">
        <v>261</v>
      </c>
      <c r="C111" s="53" t="s">
        <v>127</v>
      </c>
      <c r="D111" s="201" t="s">
        <v>128</v>
      </c>
      <c r="E111" s="202"/>
      <c r="F111" s="54" t="s">
        <v>4</v>
      </c>
      <c r="G111" s="54" t="s">
        <v>4</v>
      </c>
      <c r="H111" s="55" t="s">
        <v>4</v>
      </c>
      <c r="I111" s="56" t="s">
        <v>4</v>
      </c>
      <c r="J111" s="57">
        <f>SUM(J112:J113)</f>
        <v>0</v>
      </c>
      <c r="K111" s="57">
        <f>SUM(K112:K113)</f>
        <v>0</v>
      </c>
      <c r="L111" s="57">
        <f>SUM(L112:L113)</f>
        <v>0</v>
      </c>
      <c r="M111" s="57">
        <f>SUM(M112:M113)</f>
        <v>0</v>
      </c>
      <c r="N111" s="58" t="s">
        <v>53</v>
      </c>
      <c r="O111" s="57">
        <f>SUM(O112:O113)</f>
        <v>1.2000000000000001E-3</v>
      </c>
      <c r="P111" s="59" t="s">
        <v>53</v>
      </c>
      <c r="AI111" s="12" t="s">
        <v>261</v>
      </c>
      <c r="AS111" s="1">
        <f>SUM(AJ112:AJ113)</f>
        <v>0</v>
      </c>
      <c r="AT111" s="1">
        <f>SUM(AK112:AK113)</f>
        <v>0</v>
      </c>
      <c r="AU111" s="1">
        <f>SUM(AL112:AL113)</f>
        <v>0</v>
      </c>
    </row>
    <row r="112" spans="1:76" ht="14.4" x14ac:dyDescent="0.3">
      <c r="A112" s="45" t="s">
        <v>278</v>
      </c>
      <c r="B112" s="46" t="s">
        <v>261</v>
      </c>
      <c r="C112" s="46" t="s">
        <v>129</v>
      </c>
      <c r="D112" s="194" t="s">
        <v>130</v>
      </c>
      <c r="E112" s="195"/>
      <c r="F112" s="46" t="s">
        <v>73</v>
      </c>
      <c r="G112" s="47">
        <v>254</v>
      </c>
      <c r="H112" s="48">
        <v>0</v>
      </c>
      <c r="I112" s="49" t="s">
        <v>62</v>
      </c>
      <c r="J112" s="47">
        <f>G112*AO112</f>
        <v>0</v>
      </c>
      <c r="K112" s="47">
        <f>G112*AP112</f>
        <v>0</v>
      </c>
      <c r="L112" s="47">
        <f>G112*H112</f>
        <v>0</v>
      </c>
      <c r="M112" s="47">
        <f>L112*(1+BW112/100)</f>
        <v>0</v>
      </c>
      <c r="N112" s="47">
        <v>0</v>
      </c>
      <c r="O112" s="47">
        <f>G112*N112</f>
        <v>0</v>
      </c>
      <c r="P112" s="50" t="s">
        <v>63</v>
      </c>
      <c r="Z112" s="43">
        <f>IF(AQ112="5",BJ112,0)</f>
        <v>0</v>
      </c>
      <c r="AB112" s="43">
        <f>IF(AQ112="1",BH112,0)</f>
        <v>0</v>
      </c>
      <c r="AC112" s="43">
        <f>IF(AQ112="1",BI112,0)</f>
        <v>0</v>
      </c>
      <c r="AD112" s="43">
        <f>IF(AQ112="7",BH112,0)</f>
        <v>0</v>
      </c>
      <c r="AE112" s="43">
        <f>IF(AQ112="7",BI112,0)</f>
        <v>0</v>
      </c>
      <c r="AF112" s="43">
        <f>IF(AQ112="2",BH112,0)</f>
        <v>0</v>
      </c>
      <c r="AG112" s="43">
        <f>IF(AQ112="2",BI112,0)</f>
        <v>0</v>
      </c>
      <c r="AH112" s="43">
        <f>IF(AQ112="0",BJ112,0)</f>
        <v>0</v>
      </c>
      <c r="AI112" s="12" t="s">
        <v>261</v>
      </c>
      <c r="AJ112" s="43">
        <f>IF(AN112=0,L112,0)</f>
        <v>0</v>
      </c>
      <c r="AK112" s="43">
        <f>IF(AN112=12,L112,0)</f>
        <v>0</v>
      </c>
      <c r="AL112" s="43">
        <f>IF(AN112=21,L112,0)</f>
        <v>0</v>
      </c>
      <c r="AN112" s="43">
        <v>21</v>
      </c>
      <c r="AO112" s="43">
        <f>H112*0</f>
        <v>0</v>
      </c>
      <c r="AP112" s="43">
        <f>H112*(1-0)</f>
        <v>0</v>
      </c>
      <c r="AQ112" s="44" t="s">
        <v>58</v>
      </c>
      <c r="AV112" s="43">
        <f>AW112+AX112</f>
        <v>0</v>
      </c>
      <c r="AW112" s="43">
        <f>G112*AO112</f>
        <v>0</v>
      </c>
      <c r="AX112" s="43">
        <f>G112*AP112</f>
        <v>0</v>
      </c>
      <c r="AY112" s="44" t="s">
        <v>131</v>
      </c>
      <c r="AZ112" s="44" t="s">
        <v>263</v>
      </c>
      <c r="BA112" s="12" t="s">
        <v>264</v>
      </c>
      <c r="BC112" s="43">
        <f>AW112+AX112</f>
        <v>0</v>
      </c>
      <c r="BD112" s="43">
        <f>H112/(100-BE112)*100</f>
        <v>0</v>
      </c>
      <c r="BE112" s="43">
        <v>0</v>
      </c>
      <c r="BF112" s="43">
        <f>O112</f>
        <v>0</v>
      </c>
      <c r="BH112" s="43">
        <f>G112*AO112</f>
        <v>0</v>
      </c>
      <c r="BI112" s="43">
        <f>G112*AP112</f>
        <v>0</v>
      </c>
      <c r="BJ112" s="43">
        <f>G112*H112</f>
        <v>0</v>
      </c>
      <c r="BK112" s="43"/>
      <c r="BL112" s="43">
        <v>18</v>
      </c>
      <c r="BW112" s="43" t="str">
        <f>I112</f>
        <v>21</v>
      </c>
      <c r="BX112" s="4" t="s">
        <v>130</v>
      </c>
    </row>
    <row r="113" spans="1:76" ht="14.4" x14ac:dyDescent="0.3">
      <c r="A113" s="45" t="s">
        <v>279</v>
      </c>
      <c r="B113" s="46" t="s">
        <v>261</v>
      </c>
      <c r="C113" s="46" t="s">
        <v>133</v>
      </c>
      <c r="D113" s="194" t="s">
        <v>134</v>
      </c>
      <c r="E113" s="195"/>
      <c r="F113" s="46" t="s">
        <v>73</v>
      </c>
      <c r="G113" s="47">
        <v>40</v>
      </c>
      <c r="H113" s="48">
        <v>0</v>
      </c>
      <c r="I113" s="49" t="s">
        <v>62</v>
      </c>
      <c r="J113" s="47">
        <f>G113*AO113</f>
        <v>0</v>
      </c>
      <c r="K113" s="47">
        <f>G113*AP113</f>
        <v>0</v>
      </c>
      <c r="L113" s="47">
        <f>G113*H113</f>
        <v>0</v>
      </c>
      <c r="M113" s="47">
        <f>L113*(1+BW113/100)</f>
        <v>0</v>
      </c>
      <c r="N113" s="47">
        <v>3.0000000000000001E-5</v>
      </c>
      <c r="O113" s="47">
        <f>G113*N113</f>
        <v>1.2000000000000001E-3</v>
      </c>
      <c r="P113" s="50" t="s">
        <v>63</v>
      </c>
      <c r="Z113" s="43">
        <f>IF(AQ113="5",BJ113,0)</f>
        <v>0</v>
      </c>
      <c r="AB113" s="43">
        <f>IF(AQ113="1",BH113,0)</f>
        <v>0</v>
      </c>
      <c r="AC113" s="43">
        <f>IF(AQ113="1",BI113,0)</f>
        <v>0</v>
      </c>
      <c r="AD113" s="43">
        <f>IF(AQ113="7",BH113,0)</f>
        <v>0</v>
      </c>
      <c r="AE113" s="43">
        <f>IF(AQ113="7",BI113,0)</f>
        <v>0</v>
      </c>
      <c r="AF113" s="43">
        <f>IF(AQ113="2",BH113,0)</f>
        <v>0</v>
      </c>
      <c r="AG113" s="43">
        <f>IF(AQ113="2",BI113,0)</f>
        <v>0</v>
      </c>
      <c r="AH113" s="43">
        <f>IF(AQ113="0",BJ113,0)</f>
        <v>0</v>
      </c>
      <c r="AI113" s="12" t="s">
        <v>261</v>
      </c>
      <c r="AJ113" s="43">
        <f>IF(AN113=0,L113,0)</f>
        <v>0</v>
      </c>
      <c r="AK113" s="43">
        <f>IF(AN113=12,L113,0)</f>
        <v>0</v>
      </c>
      <c r="AL113" s="43">
        <f>IF(AN113=21,L113,0)</f>
        <v>0</v>
      </c>
      <c r="AN113" s="43">
        <v>21</v>
      </c>
      <c r="AO113" s="43">
        <f>H113*0.041056029</f>
        <v>0</v>
      </c>
      <c r="AP113" s="43">
        <f>H113*(1-0.041056029)</f>
        <v>0</v>
      </c>
      <c r="AQ113" s="44" t="s">
        <v>58</v>
      </c>
      <c r="AV113" s="43">
        <f>AW113+AX113</f>
        <v>0</v>
      </c>
      <c r="AW113" s="43">
        <f>G113*AO113</f>
        <v>0</v>
      </c>
      <c r="AX113" s="43">
        <f>G113*AP113</f>
        <v>0</v>
      </c>
      <c r="AY113" s="44" t="s">
        <v>131</v>
      </c>
      <c r="AZ113" s="44" t="s">
        <v>263</v>
      </c>
      <c r="BA113" s="12" t="s">
        <v>264</v>
      </c>
      <c r="BC113" s="43">
        <f>AW113+AX113</f>
        <v>0</v>
      </c>
      <c r="BD113" s="43">
        <f>H113/(100-BE113)*100</f>
        <v>0</v>
      </c>
      <c r="BE113" s="43">
        <v>0</v>
      </c>
      <c r="BF113" s="43">
        <f>O113</f>
        <v>1.2000000000000001E-3</v>
      </c>
      <c r="BH113" s="43">
        <f>G113*AO113</f>
        <v>0</v>
      </c>
      <c r="BI113" s="43">
        <f>G113*AP113</f>
        <v>0</v>
      </c>
      <c r="BJ113" s="43">
        <f>G113*H113</f>
        <v>0</v>
      </c>
      <c r="BK113" s="43"/>
      <c r="BL113" s="43">
        <v>18</v>
      </c>
      <c r="BW113" s="43" t="str">
        <f>I113</f>
        <v>21</v>
      </c>
      <c r="BX113" s="4" t="s">
        <v>134</v>
      </c>
    </row>
    <row r="114" spans="1:76" ht="13.5" customHeight="1" x14ac:dyDescent="0.3">
      <c r="A114" s="51"/>
      <c r="D114" s="196" t="s">
        <v>135</v>
      </c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7"/>
      <c r="P114" s="198"/>
    </row>
    <row r="115" spans="1:76" ht="14.4" x14ac:dyDescent="0.3">
      <c r="A115" s="60" t="s">
        <v>53</v>
      </c>
      <c r="B115" s="61" t="s">
        <v>261</v>
      </c>
      <c r="C115" s="61" t="s">
        <v>132</v>
      </c>
      <c r="D115" s="203" t="s">
        <v>136</v>
      </c>
      <c r="E115" s="204"/>
      <c r="F115" s="62" t="s">
        <v>4</v>
      </c>
      <c r="G115" s="62" t="s">
        <v>4</v>
      </c>
      <c r="H115" s="63" t="s">
        <v>4</v>
      </c>
      <c r="I115" s="64" t="s">
        <v>4</v>
      </c>
      <c r="J115" s="65">
        <f>SUM(J116:J116)</f>
        <v>0</v>
      </c>
      <c r="K115" s="65">
        <f>SUM(K116:K116)</f>
        <v>0</v>
      </c>
      <c r="L115" s="65">
        <f>SUM(L116:L116)</f>
        <v>0</v>
      </c>
      <c r="M115" s="65">
        <f>SUM(M116:M116)</f>
        <v>0</v>
      </c>
      <c r="N115" s="66" t="s">
        <v>53</v>
      </c>
      <c r="O115" s="65">
        <f>SUM(O116:O116)</f>
        <v>0</v>
      </c>
      <c r="P115" s="67" t="s">
        <v>53</v>
      </c>
      <c r="AI115" s="12" t="s">
        <v>261</v>
      </c>
      <c r="AS115" s="1">
        <f>SUM(AJ116:AJ116)</f>
        <v>0</v>
      </c>
      <c r="AT115" s="1">
        <f>SUM(AK116:AK116)</f>
        <v>0</v>
      </c>
      <c r="AU115" s="1">
        <f>SUM(AL116:AL116)</f>
        <v>0</v>
      </c>
    </row>
    <row r="116" spans="1:76" ht="14.4" x14ac:dyDescent="0.3">
      <c r="A116" s="45" t="s">
        <v>280</v>
      </c>
      <c r="B116" s="46" t="s">
        <v>261</v>
      </c>
      <c r="C116" s="46" t="s">
        <v>138</v>
      </c>
      <c r="D116" s="194" t="s">
        <v>139</v>
      </c>
      <c r="E116" s="195"/>
      <c r="F116" s="46" t="s">
        <v>91</v>
      </c>
      <c r="G116" s="47">
        <v>35.56</v>
      </c>
      <c r="H116" s="48">
        <v>0</v>
      </c>
      <c r="I116" s="49" t="s">
        <v>62</v>
      </c>
      <c r="J116" s="47">
        <f>G116*AO116</f>
        <v>0</v>
      </c>
      <c r="K116" s="47">
        <f>G116*AP116</f>
        <v>0</v>
      </c>
      <c r="L116" s="47">
        <f>G116*H116</f>
        <v>0</v>
      </c>
      <c r="M116" s="47">
        <f>L116*(1+BW116/100)</f>
        <v>0</v>
      </c>
      <c r="N116" s="47">
        <v>0</v>
      </c>
      <c r="O116" s="47">
        <f>G116*N116</f>
        <v>0</v>
      </c>
      <c r="P116" s="50" t="s">
        <v>63</v>
      </c>
      <c r="Z116" s="43">
        <f>IF(AQ116="5",BJ116,0)</f>
        <v>0</v>
      </c>
      <c r="AB116" s="43">
        <f>IF(AQ116="1",BH116,0)</f>
        <v>0</v>
      </c>
      <c r="AC116" s="43">
        <f>IF(AQ116="1",BI116,0)</f>
        <v>0</v>
      </c>
      <c r="AD116" s="43">
        <f>IF(AQ116="7",BH116,0)</f>
        <v>0</v>
      </c>
      <c r="AE116" s="43">
        <f>IF(AQ116="7",BI116,0)</f>
        <v>0</v>
      </c>
      <c r="AF116" s="43">
        <f>IF(AQ116="2",BH116,0)</f>
        <v>0</v>
      </c>
      <c r="AG116" s="43">
        <f>IF(AQ116="2",BI116,0)</f>
        <v>0</v>
      </c>
      <c r="AH116" s="43">
        <f>IF(AQ116="0",BJ116,0)</f>
        <v>0</v>
      </c>
      <c r="AI116" s="12" t="s">
        <v>261</v>
      </c>
      <c r="AJ116" s="43">
        <f>IF(AN116=0,L116,0)</f>
        <v>0</v>
      </c>
      <c r="AK116" s="43">
        <f>IF(AN116=12,L116,0)</f>
        <v>0</v>
      </c>
      <c r="AL116" s="43">
        <f>IF(AN116=21,L116,0)</f>
        <v>0</v>
      </c>
      <c r="AN116" s="43">
        <v>21</v>
      </c>
      <c r="AO116" s="43">
        <f>H116*0</f>
        <v>0</v>
      </c>
      <c r="AP116" s="43">
        <f>H116*(1-0)</f>
        <v>0</v>
      </c>
      <c r="AQ116" s="44" t="s">
        <v>58</v>
      </c>
      <c r="AV116" s="43">
        <f>AW116+AX116</f>
        <v>0</v>
      </c>
      <c r="AW116" s="43">
        <f>G116*AO116</f>
        <v>0</v>
      </c>
      <c r="AX116" s="43">
        <f>G116*AP116</f>
        <v>0</v>
      </c>
      <c r="AY116" s="44" t="s">
        <v>140</v>
      </c>
      <c r="AZ116" s="44" t="s">
        <v>263</v>
      </c>
      <c r="BA116" s="12" t="s">
        <v>264</v>
      </c>
      <c r="BC116" s="43">
        <f>AW116+AX116</f>
        <v>0</v>
      </c>
      <c r="BD116" s="43">
        <f>H116/(100-BE116)*100</f>
        <v>0</v>
      </c>
      <c r="BE116" s="43">
        <v>0</v>
      </c>
      <c r="BF116" s="43">
        <f>O116</f>
        <v>0</v>
      </c>
      <c r="BH116" s="43">
        <f>G116*AO116</f>
        <v>0</v>
      </c>
      <c r="BI116" s="43">
        <f>G116*AP116</f>
        <v>0</v>
      </c>
      <c r="BJ116" s="43">
        <f>G116*H116</f>
        <v>0</v>
      </c>
      <c r="BK116" s="43"/>
      <c r="BL116" s="43">
        <v>19</v>
      </c>
      <c r="BW116" s="43" t="str">
        <f>I116</f>
        <v>21</v>
      </c>
      <c r="BX116" s="4" t="s">
        <v>139</v>
      </c>
    </row>
    <row r="117" spans="1:76" ht="14.4" x14ac:dyDescent="0.3">
      <c r="A117" s="52" t="s">
        <v>53</v>
      </c>
      <c r="B117" s="53" t="s">
        <v>261</v>
      </c>
      <c r="C117" s="53" t="s">
        <v>141</v>
      </c>
      <c r="D117" s="201" t="s">
        <v>142</v>
      </c>
      <c r="E117" s="202"/>
      <c r="F117" s="54" t="s">
        <v>4</v>
      </c>
      <c r="G117" s="54" t="s">
        <v>4</v>
      </c>
      <c r="H117" s="55" t="s">
        <v>4</v>
      </c>
      <c r="I117" s="56" t="s">
        <v>4</v>
      </c>
      <c r="J117" s="57">
        <f>SUM(J118:J121)</f>
        <v>0</v>
      </c>
      <c r="K117" s="57">
        <f>SUM(K118:K121)</f>
        <v>0</v>
      </c>
      <c r="L117" s="57">
        <f>SUM(L118:L121)</f>
        <v>0</v>
      </c>
      <c r="M117" s="57">
        <f>SUM(M118:M121)</f>
        <v>0</v>
      </c>
      <c r="N117" s="58" t="s">
        <v>53</v>
      </c>
      <c r="O117" s="57">
        <f>SUM(O118:O121)</f>
        <v>151.99893</v>
      </c>
      <c r="P117" s="59" t="s">
        <v>53</v>
      </c>
      <c r="AI117" s="12" t="s">
        <v>261</v>
      </c>
      <c r="AS117" s="1">
        <f>SUM(AJ118:AJ121)</f>
        <v>0</v>
      </c>
      <c r="AT117" s="1">
        <f>SUM(AK118:AK121)</f>
        <v>0</v>
      </c>
      <c r="AU117" s="1">
        <f>SUM(AL118:AL121)</f>
        <v>0</v>
      </c>
    </row>
    <row r="118" spans="1:76" ht="14.4" x14ac:dyDescent="0.3">
      <c r="A118" s="45" t="s">
        <v>281</v>
      </c>
      <c r="B118" s="46" t="s">
        <v>261</v>
      </c>
      <c r="C118" s="46" t="s">
        <v>143</v>
      </c>
      <c r="D118" s="194" t="s">
        <v>144</v>
      </c>
      <c r="E118" s="195"/>
      <c r="F118" s="46" t="s">
        <v>73</v>
      </c>
      <c r="G118" s="47">
        <v>254</v>
      </c>
      <c r="H118" s="48">
        <v>0</v>
      </c>
      <c r="I118" s="49" t="s">
        <v>62</v>
      </c>
      <c r="J118" s="47">
        <f>G118*AO118</f>
        <v>0</v>
      </c>
      <c r="K118" s="47">
        <f>G118*AP118</f>
        <v>0</v>
      </c>
      <c r="L118" s="47">
        <f>G118*H118</f>
        <v>0</v>
      </c>
      <c r="M118" s="47">
        <f>L118*(1+BW118/100)</f>
        <v>0</v>
      </c>
      <c r="N118" s="47">
        <v>0.41399999999999998</v>
      </c>
      <c r="O118" s="47">
        <f>G118*N118</f>
        <v>105.15599999999999</v>
      </c>
      <c r="P118" s="50" t="s">
        <v>63</v>
      </c>
      <c r="Z118" s="43">
        <f>IF(AQ118="5",BJ118,0)</f>
        <v>0</v>
      </c>
      <c r="AB118" s="43">
        <f>IF(AQ118="1",BH118,0)</f>
        <v>0</v>
      </c>
      <c r="AC118" s="43">
        <f>IF(AQ118="1",BI118,0)</f>
        <v>0</v>
      </c>
      <c r="AD118" s="43">
        <f>IF(AQ118="7",BH118,0)</f>
        <v>0</v>
      </c>
      <c r="AE118" s="43">
        <f>IF(AQ118="7",BI118,0)</f>
        <v>0</v>
      </c>
      <c r="AF118" s="43">
        <f>IF(AQ118="2",BH118,0)</f>
        <v>0</v>
      </c>
      <c r="AG118" s="43">
        <f>IF(AQ118="2",BI118,0)</f>
        <v>0</v>
      </c>
      <c r="AH118" s="43">
        <f>IF(AQ118="0",BJ118,0)</f>
        <v>0</v>
      </c>
      <c r="AI118" s="12" t="s">
        <v>261</v>
      </c>
      <c r="AJ118" s="43">
        <f>IF(AN118=0,L118,0)</f>
        <v>0</v>
      </c>
      <c r="AK118" s="43">
        <f>IF(AN118=12,L118,0)</f>
        <v>0</v>
      </c>
      <c r="AL118" s="43">
        <f>IF(AN118=21,L118,0)</f>
        <v>0</v>
      </c>
      <c r="AN118" s="43">
        <v>21</v>
      </c>
      <c r="AO118" s="43">
        <f>H118*0.833894128</f>
        <v>0</v>
      </c>
      <c r="AP118" s="43">
        <f>H118*(1-0.833894128)</f>
        <v>0</v>
      </c>
      <c r="AQ118" s="44" t="s">
        <v>58</v>
      </c>
      <c r="AV118" s="43">
        <f>AW118+AX118</f>
        <v>0</v>
      </c>
      <c r="AW118" s="43">
        <f>G118*AO118</f>
        <v>0</v>
      </c>
      <c r="AX118" s="43">
        <f>G118*AP118</f>
        <v>0</v>
      </c>
      <c r="AY118" s="44" t="s">
        <v>145</v>
      </c>
      <c r="AZ118" s="44" t="s">
        <v>282</v>
      </c>
      <c r="BA118" s="12" t="s">
        <v>264</v>
      </c>
      <c r="BC118" s="43">
        <f>AW118+AX118</f>
        <v>0</v>
      </c>
      <c r="BD118" s="43">
        <f>H118/(100-BE118)*100</f>
        <v>0</v>
      </c>
      <c r="BE118" s="43">
        <v>0</v>
      </c>
      <c r="BF118" s="43">
        <f>O118</f>
        <v>105.15599999999999</v>
      </c>
      <c r="BH118" s="43">
        <f>G118*AO118</f>
        <v>0</v>
      </c>
      <c r="BI118" s="43">
        <f>G118*AP118</f>
        <v>0</v>
      </c>
      <c r="BJ118" s="43">
        <f>G118*H118</f>
        <v>0</v>
      </c>
      <c r="BK118" s="43"/>
      <c r="BL118" s="43">
        <v>56</v>
      </c>
      <c r="BW118" s="43" t="str">
        <f>I118</f>
        <v>21</v>
      </c>
      <c r="BX118" s="4" t="s">
        <v>144</v>
      </c>
    </row>
    <row r="119" spans="1:76" ht="13.5" customHeight="1" x14ac:dyDescent="0.3">
      <c r="A119" s="51"/>
      <c r="D119" s="196" t="s">
        <v>147</v>
      </c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7"/>
      <c r="P119" s="198"/>
    </row>
    <row r="120" spans="1:76" ht="14.4" x14ac:dyDescent="0.3">
      <c r="A120" s="37" t="s">
        <v>283</v>
      </c>
      <c r="B120" s="38" t="s">
        <v>261</v>
      </c>
      <c r="C120" s="38" t="s">
        <v>149</v>
      </c>
      <c r="D120" s="199" t="s">
        <v>150</v>
      </c>
      <c r="E120" s="200"/>
      <c r="F120" s="38" t="s">
        <v>73</v>
      </c>
      <c r="G120" s="39">
        <v>95</v>
      </c>
      <c r="H120" s="40">
        <v>0</v>
      </c>
      <c r="I120" s="41" t="s">
        <v>62</v>
      </c>
      <c r="J120" s="39">
        <f>G120*AO120</f>
        <v>0</v>
      </c>
      <c r="K120" s="39">
        <f>G120*AP120</f>
        <v>0</v>
      </c>
      <c r="L120" s="39">
        <f>G120*H120</f>
        <v>0</v>
      </c>
      <c r="M120" s="39">
        <f>L120*(1+BW120/100)</f>
        <v>0</v>
      </c>
      <c r="N120" s="39">
        <v>0.30651</v>
      </c>
      <c r="O120" s="39">
        <f>G120*N120</f>
        <v>29.118449999999999</v>
      </c>
      <c r="P120" s="42" t="s">
        <v>63</v>
      </c>
      <c r="Z120" s="43">
        <f>IF(AQ120="5",BJ120,0)</f>
        <v>0</v>
      </c>
      <c r="AB120" s="43">
        <f>IF(AQ120="1",BH120,0)</f>
        <v>0</v>
      </c>
      <c r="AC120" s="43">
        <f>IF(AQ120="1",BI120,0)</f>
        <v>0</v>
      </c>
      <c r="AD120" s="43">
        <f>IF(AQ120="7",BH120,0)</f>
        <v>0</v>
      </c>
      <c r="AE120" s="43">
        <f>IF(AQ120="7",BI120,0)</f>
        <v>0</v>
      </c>
      <c r="AF120" s="43">
        <f>IF(AQ120="2",BH120,0)</f>
        <v>0</v>
      </c>
      <c r="AG120" s="43">
        <f>IF(AQ120="2",BI120,0)</f>
        <v>0</v>
      </c>
      <c r="AH120" s="43">
        <f>IF(AQ120="0",BJ120,0)</f>
        <v>0</v>
      </c>
      <c r="AI120" s="12" t="s">
        <v>261</v>
      </c>
      <c r="AJ120" s="43">
        <f>IF(AN120=0,L120,0)</f>
        <v>0</v>
      </c>
      <c r="AK120" s="43">
        <f>IF(AN120=12,L120,0)</f>
        <v>0</v>
      </c>
      <c r="AL120" s="43">
        <f>IF(AN120=21,L120,0)</f>
        <v>0</v>
      </c>
      <c r="AN120" s="43">
        <v>21</v>
      </c>
      <c r="AO120" s="43">
        <f>H120*0.891857708</f>
        <v>0</v>
      </c>
      <c r="AP120" s="43">
        <f>H120*(1-0.891857708)</f>
        <v>0</v>
      </c>
      <c r="AQ120" s="44" t="s">
        <v>58</v>
      </c>
      <c r="AV120" s="43">
        <f>AW120+AX120</f>
        <v>0</v>
      </c>
      <c r="AW120" s="43">
        <f>G120*AO120</f>
        <v>0</v>
      </c>
      <c r="AX120" s="43">
        <f>G120*AP120</f>
        <v>0</v>
      </c>
      <c r="AY120" s="44" t="s">
        <v>145</v>
      </c>
      <c r="AZ120" s="44" t="s">
        <v>282</v>
      </c>
      <c r="BA120" s="12" t="s">
        <v>264</v>
      </c>
      <c r="BC120" s="43">
        <f>AW120+AX120</f>
        <v>0</v>
      </c>
      <c r="BD120" s="43">
        <f>H120/(100-BE120)*100</f>
        <v>0</v>
      </c>
      <c r="BE120" s="43">
        <v>0</v>
      </c>
      <c r="BF120" s="43">
        <f>O120</f>
        <v>29.118449999999999</v>
      </c>
      <c r="BH120" s="43">
        <f>G120*AO120</f>
        <v>0</v>
      </c>
      <c r="BI120" s="43">
        <f>G120*AP120</f>
        <v>0</v>
      </c>
      <c r="BJ120" s="43">
        <f>G120*H120</f>
        <v>0</v>
      </c>
      <c r="BK120" s="43"/>
      <c r="BL120" s="43">
        <v>56</v>
      </c>
      <c r="BW120" s="43" t="str">
        <f>I120</f>
        <v>21</v>
      </c>
      <c r="BX120" s="4" t="s">
        <v>150</v>
      </c>
    </row>
    <row r="121" spans="1:76" ht="14.4" x14ac:dyDescent="0.3">
      <c r="A121" s="45" t="s">
        <v>284</v>
      </c>
      <c r="B121" s="46" t="s">
        <v>261</v>
      </c>
      <c r="C121" s="46" t="s">
        <v>152</v>
      </c>
      <c r="D121" s="194" t="s">
        <v>153</v>
      </c>
      <c r="E121" s="195"/>
      <c r="F121" s="46" t="s">
        <v>73</v>
      </c>
      <c r="G121" s="47">
        <v>96</v>
      </c>
      <c r="H121" s="48">
        <v>0</v>
      </c>
      <c r="I121" s="49" t="s">
        <v>62</v>
      </c>
      <c r="J121" s="47">
        <f>G121*AO121</f>
        <v>0</v>
      </c>
      <c r="K121" s="47">
        <f>G121*AP121</f>
        <v>0</v>
      </c>
      <c r="L121" s="47">
        <f>G121*H121</f>
        <v>0</v>
      </c>
      <c r="M121" s="47">
        <f>L121*(1+BW121/100)</f>
        <v>0</v>
      </c>
      <c r="N121" s="47">
        <v>0.18462999999999999</v>
      </c>
      <c r="O121" s="47">
        <f>G121*N121</f>
        <v>17.72448</v>
      </c>
      <c r="P121" s="50" t="s">
        <v>63</v>
      </c>
      <c r="Z121" s="43">
        <f>IF(AQ121="5",BJ121,0)</f>
        <v>0</v>
      </c>
      <c r="AB121" s="43">
        <f>IF(AQ121="1",BH121,0)</f>
        <v>0</v>
      </c>
      <c r="AC121" s="43">
        <f>IF(AQ121="1",BI121,0)</f>
        <v>0</v>
      </c>
      <c r="AD121" s="43">
        <f>IF(AQ121="7",BH121,0)</f>
        <v>0</v>
      </c>
      <c r="AE121" s="43">
        <f>IF(AQ121="7",BI121,0)</f>
        <v>0</v>
      </c>
      <c r="AF121" s="43">
        <f>IF(AQ121="2",BH121,0)</f>
        <v>0</v>
      </c>
      <c r="AG121" s="43">
        <f>IF(AQ121="2",BI121,0)</f>
        <v>0</v>
      </c>
      <c r="AH121" s="43">
        <f>IF(AQ121="0",BJ121,0)</f>
        <v>0</v>
      </c>
      <c r="AI121" s="12" t="s">
        <v>261</v>
      </c>
      <c r="AJ121" s="43">
        <f>IF(AN121=0,L121,0)</f>
        <v>0</v>
      </c>
      <c r="AK121" s="43">
        <f>IF(AN121=12,L121,0)</f>
        <v>0</v>
      </c>
      <c r="AL121" s="43">
        <f>IF(AN121=21,L121,0)</f>
        <v>0</v>
      </c>
      <c r="AN121" s="43">
        <v>21</v>
      </c>
      <c r="AO121" s="43">
        <f>H121*0.815678808</f>
        <v>0</v>
      </c>
      <c r="AP121" s="43">
        <f>H121*(1-0.815678808)</f>
        <v>0</v>
      </c>
      <c r="AQ121" s="44" t="s">
        <v>58</v>
      </c>
      <c r="AV121" s="43">
        <f>AW121+AX121</f>
        <v>0</v>
      </c>
      <c r="AW121" s="43">
        <f>G121*AO121</f>
        <v>0</v>
      </c>
      <c r="AX121" s="43">
        <f>G121*AP121</f>
        <v>0</v>
      </c>
      <c r="AY121" s="44" t="s">
        <v>145</v>
      </c>
      <c r="AZ121" s="44" t="s">
        <v>282</v>
      </c>
      <c r="BA121" s="12" t="s">
        <v>264</v>
      </c>
      <c r="BC121" s="43">
        <f>AW121+AX121</f>
        <v>0</v>
      </c>
      <c r="BD121" s="43">
        <f>H121/(100-BE121)*100</f>
        <v>0</v>
      </c>
      <c r="BE121" s="43">
        <v>0</v>
      </c>
      <c r="BF121" s="43">
        <f>O121</f>
        <v>17.72448</v>
      </c>
      <c r="BH121" s="43">
        <f>G121*AO121</f>
        <v>0</v>
      </c>
      <c r="BI121" s="43">
        <f>G121*AP121</f>
        <v>0</v>
      </c>
      <c r="BJ121" s="43">
        <f>G121*H121</f>
        <v>0</v>
      </c>
      <c r="BK121" s="43"/>
      <c r="BL121" s="43">
        <v>56</v>
      </c>
      <c r="BW121" s="43" t="str">
        <f>I121</f>
        <v>21</v>
      </c>
      <c r="BX121" s="4" t="s">
        <v>153</v>
      </c>
    </row>
    <row r="122" spans="1:76" ht="14.4" x14ac:dyDescent="0.3">
      <c r="A122" s="52" t="s">
        <v>53</v>
      </c>
      <c r="B122" s="53" t="s">
        <v>261</v>
      </c>
      <c r="C122" s="53" t="s">
        <v>154</v>
      </c>
      <c r="D122" s="201" t="s">
        <v>155</v>
      </c>
      <c r="E122" s="202"/>
      <c r="F122" s="54" t="s">
        <v>4</v>
      </c>
      <c r="G122" s="54" t="s">
        <v>4</v>
      </c>
      <c r="H122" s="55" t="s">
        <v>4</v>
      </c>
      <c r="I122" s="56" t="s">
        <v>4</v>
      </c>
      <c r="J122" s="57">
        <f>SUM(J123:J124)</f>
        <v>0</v>
      </c>
      <c r="K122" s="57">
        <f>SUM(K123:K124)</f>
        <v>0</v>
      </c>
      <c r="L122" s="57">
        <f>SUM(L123:L124)</f>
        <v>0</v>
      </c>
      <c r="M122" s="57">
        <f>SUM(M123:M124)</f>
        <v>0</v>
      </c>
      <c r="N122" s="58" t="s">
        <v>53</v>
      </c>
      <c r="O122" s="57">
        <f>SUM(O123:O124)</f>
        <v>10.006080000000001</v>
      </c>
      <c r="P122" s="59" t="s">
        <v>53</v>
      </c>
      <c r="AI122" s="12" t="s">
        <v>261</v>
      </c>
      <c r="AS122" s="1">
        <f>SUM(AJ123:AJ124)</f>
        <v>0</v>
      </c>
      <c r="AT122" s="1">
        <f>SUM(AK123:AK124)</f>
        <v>0</v>
      </c>
      <c r="AU122" s="1">
        <f>SUM(AL123:AL124)</f>
        <v>0</v>
      </c>
    </row>
    <row r="123" spans="1:76" ht="14.4" x14ac:dyDescent="0.3">
      <c r="A123" s="45" t="s">
        <v>285</v>
      </c>
      <c r="B123" s="46" t="s">
        <v>261</v>
      </c>
      <c r="C123" s="46" t="s">
        <v>157</v>
      </c>
      <c r="D123" s="194" t="s">
        <v>158</v>
      </c>
      <c r="E123" s="195"/>
      <c r="F123" s="46" t="s">
        <v>73</v>
      </c>
      <c r="G123" s="47">
        <v>96</v>
      </c>
      <c r="H123" s="48">
        <v>0</v>
      </c>
      <c r="I123" s="49" t="s">
        <v>62</v>
      </c>
      <c r="J123" s="47">
        <f>G123*AO123</f>
        <v>0</v>
      </c>
      <c r="K123" s="47">
        <f>G123*AP123</f>
        <v>0</v>
      </c>
      <c r="L123" s="47">
        <f>G123*H123</f>
        <v>0</v>
      </c>
      <c r="M123" s="47">
        <f>L123*(1+BW123/100)</f>
        <v>0</v>
      </c>
      <c r="N123" s="47">
        <v>0.10373</v>
      </c>
      <c r="O123" s="47">
        <f>G123*N123</f>
        <v>9.9580800000000007</v>
      </c>
      <c r="P123" s="50" t="s">
        <v>63</v>
      </c>
      <c r="Z123" s="43">
        <f>IF(AQ123="5",BJ123,0)</f>
        <v>0</v>
      </c>
      <c r="AB123" s="43">
        <f>IF(AQ123="1",BH123,0)</f>
        <v>0</v>
      </c>
      <c r="AC123" s="43">
        <f>IF(AQ123="1",BI123,0)</f>
        <v>0</v>
      </c>
      <c r="AD123" s="43">
        <f>IF(AQ123="7",BH123,0)</f>
        <v>0</v>
      </c>
      <c r="AE123" s="43">
        <f>IF(AQ123="7",BI123,0)</f>
        <v>0</v>
      </c>
      <c r="AF123" s="43">
        <f>IF(AQ123="2",BH123,0)</f>
        <v>0</v>
      </c>
      <c r="AG123" s="43">
        <f>IF(AQ123="2",BI123,0)</f>
        <v>0</v>
      </c>
      <c r="AH123" s="43">
        <f>IF(AQ123="0",BJ123,0)</f>
        <v>0</v>
      </c>
      <c r="AI123" s="12" t="s">
        <v>261</v>
      </c>
      <c r="AJ123" s="43">
        <f>IF(AN123=0,L123,0)</f>
        <v>0</v>
      </c>
      <c r="AK123" s="43">
        <f>IF(AN123=12,L123,0)</f>
        <v>0</v>
      </c>
      <c r="AL123" s="43">
        <f>IF(AN123=21,L123,0)</f>
        <v>0</v>
      </c>
      <c r="AN123" s="43">
        <v>21</v>
      </c>
      <c r="AO123" s="43">
        <f>H123*0.763317928</f>
        <v>0</v>
      </c>
      <c r="AP123" s="43">
        <f>H123*(1-0.763317928)</f>
        <v>0</v>
      </c>
      <c r="AQ123" s="44" t="s">
        <v>58</v>
      </c>
      <c r="AV123" s="43">
        <f>AW123+AX123</f>
        <v>0</v>
      </c>
      <c r="AW123" s="43">
        <f>G123*AO123</f>
        <v>0</v>
      </c>
      <c r="AX123" s="43">
        <f>G123*AP123</f>
        <v>0</v>
      </c>
      <c r="AY123" s="44" t="s">
        <v>159</v>
      </c>
      <c r="AZ123" s="44" t="s">
        <v>282</v>
      </c>
      <c r="BA123" s="12" t="s">
        <v>264</v>
      </c>
      <c r="BC123" s="43">
        <f>AW123+AX123</f>
        <v>0</v>
      </c>
      <c r="BD123" s="43">
        <f>H123/(100-BE123)*100</f>
        <v>0</v>
      </c>
      <c r="BE123" s="43">
        <v>0</v>
      </c>
      <c r="BF123" s="43">
        <f>O123</f>
        <v>9.9580800000000007</v>
      </c>
      <c r="BH123" s="43">
        <f>G123*AO123</f>
        <v>0</v>
      </c>
      <c r="BI123" s="43">
        <f>G123*AP123</f>
        <v>0</v>
      </c>
      <c r="BJ123" s="43">
        <f>G123*H123</f>
        <v>0</v>
      </c>
      <c r="BK123" s="43"/>
      <c r="BL123" s="43">
        <v>57</v>
      </c>
      <c r="BW123" s="43" t="str">
        <f>I123</f>
        <v>21</v>
      </c>
      <c r="BX123" s="4" t="s">
        <v>158</v>
      </c>
    </row>
    <row r="124" spans="1:76" ht="14.4" x14ac:dyDescent="0.3">
      <c r="A124" s="45" t="s">
        <v>286</v>
      </c>
      <c r="B124" s="46" t="s">
        <v>261</v>
      </c>
      <c r="C124" s="46" t="s">
        <v>161</v>
      </c>
      <c r="D124" s="194" t="s">
        <v>162</v>
      </c>
      <c r="E124" s="195"/>
      <c r="F124" s="46" t="s">
        <v>73</v>
      </c>
      <c r="G124" s="47">
        <v>96</v>
      </c>
      <c r="H124" s="48">
        <v>0</v>
      </c>
      <c r="I124" s="49" t="s">
        <v>62</v>
      </c>
      <c r="J124" s="47">
        <f>G124*AO124</f>
        <v>0</v>
      </c>
      <c r="K124" s="47">
        <f>G124*AP124</f>
        <v>0</v>
      </c>
      <c r="L124" s="47">
        <f>G124*H124</f>
        <v>0</v>
      </c>
      <c r="M124" s="47">
        <f>L124*(1+BW124/100)</f>
        <v>0</v>
      </c>
      <c r="N124" s="47">
        <v>5.0000000000000001E-4</v>
      </c>
      <c r="O124" s="47">
        <f>G124*N124</f>
        <v>4.8000000000000001E-2</v>
      </c>
      <c r="P124" s="50" t="s">
        <v>63</v>
      </c>
      <c r="Z124" s="43">
        <f>IF(AQ124="5",BJ124,0)</f>
        <v>0</v>
      </c>
      <c r="AB124" s="43">
        <f>IF(AQ124="1",BH124,0)</f>
        <v>0</v>
      </c>
      <c r="AC124" s="43">
        <f>IF(AQ124="1",BI124,0)</f>
        <v>0</v>
      </c>
      <c r="AD124" s="43">
        <f>IF(AQ124="7",BH124,0)</f>
        <v>0</v>
      </c>
      <c r="AE124" s="43">
        <f>IF(AQ124="7",BI124,0)</f>
        <v>0</v>
      </c>
      <c r="AF124" s="43">
        <f>IF(AQ124="2",BH124,0)</f>
        <v>0</v>
      </c>
      <c r="AG124" s="43">
        <f>IF(AQ124="2",BI124,0)</f>
        <v>0</v>
      </c>
      <c r="AH124" s="43">
        <f>IF(AQ124="0",BJ124,0)</f>
        <v>0</v>
      </c>
      <c r="AI124" s="12" t="s">
        <v>261</v>
      </c>
      <c r="AJ124" s="43">
        <f>IF(AN124=0,L124,0)</f>
        <v>0</v>
      </c>
      <c r="AK124" s="43">
        <f>IF(AN124=12,L124,0)</f>
        <v>0</v>
      </c>
      <c r="AL124" s="43">
        <f>IF(AN124=21,L124,0)</f>
        <v>0</v>
      </c>
      <c r="AN124" s="43">
        <v>21</v>
      </c>
      <c r="AO124" s="43">
        <f>H124*0.9</f>
        <v>0</v>
      </c>
      <c r="AP124" s="43">
        <f>H124*(1-0.9)</f>
        <v>0</v>
      </c>
      <c r="AQ124" s="44" t="s">
        <v>58</v>
      </c>
      <c r="AV124" s="43">
        <f>AW124+AX124</f>
        <v>0</v>
      </c>
      <c r="AW124" s="43">
        <f>G124*AO124</f>
        <v>0</v>
      </c>
      <c r="AX124" s="43">
        <f>G124*AP124</f>
        <v>0</v>
      </c>
      <c r="AY124" s="44" t="s">
        <v>159</v>
      </c>
      <c r="AZ124" s="44" t="s">
        <v>282</v>
      </c>
      <c r="BA124" s="12" t="s">
        <v>264</v>
      </c>
      <c r="BC124" s="43">
        <f>AW124+AX124</f>
        <v>0</v>
      </c>
      <c r="BD124" s="43">
        <f>H124/(100-BE124)*100</f>
        <v>0</v>
      </c>
      <c r="BE124" s="43">
        <v>0</v>
      </c>
      <c r="BF124" s="43">
        <f>O124</f>
        <v>4.8000000000000001E-2</v>
      </c>
      <c r="BH124" s="43">
        <f>G124*AO124</f>
        <v>0</v>
      </c>
      <c r="BI124" s="43">
        <f>G124*AP124</f>
        <v>0</v>
      </c>
      <c r="BJ124" s="43">
        <f>G124*H124</f>
        <v>0</v>
      </c>
      <c r="BK124" s="43"/>
      <c r="BL124" s="43">
        <v>57</v>
      </c>
      <c r="BW124" s="43" t="str">
        <f>I124</f>
        <v>21</v>
      </c>
      <c r="BX124" s="4" t="s">
        <v>162</v>
      </c>
    </row>
    <row r="125" spans="1:76" ht="14.4" x14ac:dyDescent="0.3">
      <c r="A125" s="52" t="s">
        <v>53</v>
      </c>
      <c r="B125" s="53" t="s">
        <v>261</v>
      </c>
      <c r="C125" s="53" t="s">
        <v>163</v>
      </c>
      <c r="D125" s="201" t="s">
        <v>164</v>
      </c>
      <c r="E125" s="202"/>
      <c r="F125" s="54" t="s">
        <v>4</v>
      </c>
      <c r="G125" s="54" t="s">
        <v>4</v>
      </c>
      <c r="H125" s="55" t="s">
        <v>4</v>
      </c>
      <c r="I125" s="56" t="s">
        <v>4</v>
      </c>
      <c r="J125" s="57">
        <f>SUM(J126:J131)</f>
        <v>0</v>
      </c>
      <c r="K125" s="57">
        <f>SUM(K126:K131)</f>
        <v>0</v>
      </c>
      <c r="L125" s="57">
        <f>SUM(L126:L131)</f>
        <v>0</v>
      </c>
      <c r="M125" s="57">
        <f>SUM(M126:M131)</f>
        <v>0</v>
      </c>
      <c r="N125" s="58" t="s">
        <v>53</v>
      </c>
      <c r="O125" s="57">
        <f>SUM(O126:O131)</f>
        <v>65.385120000000001</v>
      </c>
      <c r="P125" s="59" t="s">
        <v>53</v>
      </c>
      <c r="AI125" s="12" t="s">
        <v>261</v>
      </c>
      <c r="AS125" s="1">
        <f>SUM(AJ126:AJ131)</f>
        <v>0</v>
      </c>
      <c r="AT125" s="1">
        <f>SUM(AK126:AK131)</f>
        <v>0</v>
      </c>
      <c r="AU125" s="1">
        <f>SUM(AL126:AL131)</f>
        <v>0</v>
      </c>
    </row>
    <row r="126" spans="1:76" ht="14.4" x14ac:dyDescent="0.3">
      <c r="A126" s="45" t="s">
        <v>287</v>
      </c>
      <c r="B126" s="46" t="s">
        <v>261</v>
      </c>
      <c r="C126" s="46" t="s">
        <v>166</v>
      </c>
      <c r="D126" s="194" t="s">
        <v>167</v>
      </c>
      <c r="E126" s="195"/>
      <c r="F126" s="46" t="s">
        <v>73</v>
      </c>
      <c r="G126" s="47">
        <v>159</v>
      </c>
      <c r="H126" s="48">
        <v>0</v>
      </c>
      <c r="I126" s="49" t="s">
        <v>62</v>
      </c>
      <c r="J126" s="47">
        <f t="shared" ref="J126:J131" si="26">G126*AO126</f>
        <v>0</v>
      </c>
      <c r="K126" s="47">
        <f t="shared" ref="K126:K131" si="27">G126*AP126</f>
        <v>0</v>
      </c>
      <c r="L126" s="47">
        <f t="shared" ref="L126:L131" si="28">G126*H126</f>
        <v>0</v>
      </c>
      <c r="M126" s="47">
        <f t="shared" ref="M126:M131" si="29">L126*(1+BW126/100)</f>
        <v>0</v>
      </c>
      <c r="N126" s="47">
        <v>7.3899999999999993E-2</v>
      </c>
      <c r="O126" s="47">
        <f t="shared" ref="O126:O131" si="30">G126*N126</f>
        <v>11.7501</v>
      </c>
      <c r="P126" s="50" t="s">
        <v>63</v>
      </c>
      <c r="Z126" s="43">
        <f t="shared" ref="Z126:Z131" si="31">IF(AQ126="5",BJ126,0)</f>
        <v>0</v>
      </c>
      <c r="AB126" s="43">
        <f t="shared" ref="AB126:AB131" si="32">IF(AQ126="1",BH126,0)</f>
        <v>0</v>
      </c>
      <c r="AC126" s="43">
        <f t="shared" ref="AC126:AC131" si="33">IF(AQ126="1",BI126,0)</f>
        <v>0</v>
      </c>
      <c r="AD126" s="43">
        <f t="shared" ref="AD126:AD131" si="34">IF(AQ126="7",BH126,0)</f>
        <v>0</v>
      </c>
      <c r="AE126" s="43">
        <f t="shared" ref="AE126:AE131" si="35">IF(AQ126="7",BI126,0)</f>
        <v>0</v>
      </c>
      <c r="AF126" s="43">
        <f t="shared" ref="AF126:AF131" si="36">IF(AQ126="2",BH126,0)</f>
        <v>0</v>
      </c>
      <c r="AG126" s="43">
        <f t="shared" ref="AG126:AG131" si="37">IF(AQ126="2",BI126,0)</f>
        <v>0</v>
      </c>
      <c r="AH126" s="43">
        <f t="shared" ref="AH126:AH131" si="38">IF(AQ126="0",BJ126,0)</f>
        <v>0</v>
      </c>
      <c r="AI126" s="12" t="s">
        <v>261</v>
      </c>
      <c r="AJ126" s="43">
        <f t="shared" ref="AJ126:AJ131" si="39">IF(AN126=0,L126,0)</f>
        <v>0</v>
      </c>
      <c r="AK126" s="43">
        <f t="shared" ref="AK126:AK131" si="40">IF(AN126=12,L126,0)</f>
        <v>0</v>
      </c>
      <c r="AL126" s="43">
        <f t="shared" ref="AL126:AL131" si="41">IF(AN126=21,L126,0)</f>
        <v>0</v>
      </c>
      <c r="AN126" s="43">
        <v>21</v>
      </c>
      <c r="AO126" s="43">
        <f>H126*0.161892285</f>
        <v>0</v>
      </c>
      <c r="AP126" s="43">
        <f>H126*(1-0.161892285)</f>
        <v>0</v>
      </c>
      <c r="AQ126" s="44" t="s">
        <v>58</v>
      </c>
      <c r="AV126" s="43">
        <f t="shared" ref="AV126:AV131" si="42">AW126+AX126</f>
        <v>0</v>
      </c>
      <c r="AW126" s="43">
        <f t="shared" ref="AW126:AW131" si="43">G126*AO126</f>
        <v>0</v>
      </c>
      <c r="AX126" s="43">
        <f t="shared" ref="AX126:AX131" si="44">G126*AP126</f>
        <v>0</v>
      </c>
      <c r="AY126" s="44" t="s">
        <v>168</v>
      </c>
      <c r="AZ126" s="44" t="s">
        <v>282</v>
      </c>
      <c r="BA126" s="12" t="s">
        <v>264</v>
      </c>
      <c r="BC126" s="43">
        <f t="shared" ref="BC126:BC131" si="45">AW126+AX126</f>
        <v>0</v>
      </c>
      <c r="BD126" s="43">
        <f t="shared" ref="BD126:BD131" si="46">H126/(100-BE126)*100</f>
        <v>0</v>
      </c>
      <c r="BE126" s="43">
        <v>0</v>
      </c>
      <c r="BF126" s="43">
        <f t="shared" ref="BF126:BF131" si="47">O126</f>
        <v>11.7501</v>
      </c>
      <c r="BH126" s="43">
        <f t="shared" ref="BH126:BH131" si="48">G126*AO126</f>
        <v>0</v>
      </c>
      <c r="BI126" s="43">
        <f t="shared" ref="BI126:BI131" si="49">G126*AP126</f>
        <v>0</v>
      </c>
      <c r="BJ126" s="43">
        <f t="shared" ref="BJ126:BJ131" si="50">G126*H126</f>
        <v>0</v>
      </c>
      <c r="BK126" s="43"/>
      <c r="BL126" s="43">
        <v>59</v>
      </c>
      <c r="BW126" s="43" t="str">
        <f t="shared" ref="BW126:BW131" si="51">I126</f>
        <v>21</v>
      </c>
      <c r="BX126" s="4" t="s">
        <v>167</v>
      </c>
    </row>
    <row r="127" spans="1:76" ht="14.4" x14ac:dyDescent="0.3">
      <c r="A127" s="45" t="s">
        <v>288</v>
      </c>
      <c r="B127" s="46" t="s">
        <v>261</v>
      </c>
      <c r="C127" s="46" t="s">
        <v>173</v>
      </c>
      <c r="D127" s="194" t="s">
        <v>174</v>
      </c>
      <c r="E127" s="195"/>
      <c r="F127" s="46" t="s">
        <v>73</v>
      </c>
      <c r="G127" s="47">
        <v>131</v>
      </c>
      <c r="H127" s="48">
        <v>0</v>
      </c>
      <c r="I127" s="49" t="s">
        <v>62</v>
      </c>
      <c r="J127" s="47">
        <f t="shared" si="26"/>
        <v>0</v>
      </c>
      <c r="K127" s="47">
        <f t="shared" si="27"/>
        <v>0</v>
      </c>
      <c r="L127" s="47">
        <f t="shared" si="28"/>
        <v>0</v>
      </c>
      <c r="M127" s="47">
        <f t="shared" si="29"/>
        <v>0</v>
      </c>
      <c r="N127" s="47">
        <v>7.3899999999999993E-2</v>
      </c>
      <c r="O127" s="47">
        <f t="shared" si="30"/>
        <v>9.6808999999999994</v>
      </c>
      <c r="P127" s="50" t="s">
        <v>63</v>
      </c>
      <c r="Z127" s="43">
        <f t="shared" si="31"/>
        <v>0</v>
      </c>
      <c r="AB127" s="43">
        <f t="shared" si="32"/>
        <v>0</v>
      </c>
      <c r="AC127" s="43">
        <f t="shared" si="33"/>
        <v>0</v>
      </c>
      <c r="AD127" s="43">
        <f t="shared" si="34"/>
        <v>0</v>
      </c>
      <c r="AE127" s="43">
        <f t="shared" si="35"/>
        <v>0</v>
      </c>
      <c r="AF127" s="43">
        <f t="shared" si="36"/>
        <v>0</v>
      </c>
      <c r="AG127" s="43">
        <f t="shared" si="37"/>
        <v>0</v>
      </c>
      <c r="AH127" s="43">
        <f t="shared" si="38"/>
        <v>0</v>
      </c>
      <c r="AI127" s="12" t="s">
        <v>261</v>
      </c>
      <c r="AJ127" s="43">
        <f t="shared" si="39"/>
        <v>0</v>
      </c>
      <c r="AK127" s="43">
        <f t="shared" si="40"/>
        <v>0</v>
      </c>
      <c r="AL127" s="43">
        <f t="shared" si="41"/>
        <v>0</v>
      </c>
      <c r="AN127" s="43">
        <v>21</v>
      </c>
      <c r="AO127" s="43">
        <f>H127*0.154257975</f>
        <v>0</v>
      </c>
      <c r="AP127" s="43">
        <f>H127*(1-0.154257975)</f>
        <v>0</v>
      </c>
      <c r="AQ127" s="44" t="s">
        <v>58</v>
      </c>
      <c r="AV127" s="43">
        <f t="shared" si="42"/>
        <v>0</v>
      </c>
      <c r="AW127" s="43">
        <f t="shared" si="43"/>
        <v>0</v>
      </c>
      <c r="AX127" s="43">
        <f t="shared" si="44"/>
        <v>0</v>
      </c>
      <c r="AY127" s="44" t="s">
        <v>168</v>
      </c>
      <c r="AZ127" s="44" t="s">
        <v>282</v>
      </c>
      <c r="BA127" s="12" t="s">
        <v>264</v>
      </c>
      <c r="BC127" s="43">
        <f t="shared" si="45"/>
        <v>0</v>
      </c>
      <c r="BD127" s="43">
        <f t="shared" si="46"/>
        <v>0</v>
      </c>
      <c r="BE127" s="43">
        <v>0</v>
      </c>
      <c r="BF127" s="43">
        <f t="shared" si="47"/>
        <v>9.6808999999999994</v>
      </c>
      <c r="BH127" s="43">
        <f t="shared" si="48"/>
        <v>0</v>
      </c>
      <c r="BI127" s="43">
        <f t="shared" si="49"/>
        <v>0</v>
      </c>
      <c r="BJ127" s="43">
        <f t="shared" si="50"/>
        <v>0</v>
      </c>
      <c r="BK127" s="43"/>
      <c r="BL127" s="43">
        <v>59</v>
      </c>
      <c r="BW127" s="43" t="str">
        <f t="shared" si="51"/>
        <v>21</v>
      </c>
      <c r="BX127" s="4" t="s">
        <v>174</v>
      </c>
    </row>
    <row r="128" spans="1:76" ht="14.4" x14ac:dyDescent="0.3">
      <c r="A128" s="45" t="s">
        <v>289</v>
      </c>
      <c r="B128" s="46" t="s">
        <v>261</v>
      </c>
      <c r="C128" s="46" t="s">
        <v>182</v>
      </c>
      <c r="D128" s="194" t="s">
        <v>183</v>
      </c>
      <c r="E128" s="195"/>
      <c r="F128" s="46" t="s">
        <v>61</v>
      </c>
      <c r="G128" s="47">
        <v>192</v>
      </c>
      <c r="H128" s="48">
        <v>0</v>
      </c>
      <c r="I128" s="49" t="s">
        <v>62</v>
      </c>
      <c r="J128" s="47">
        <f t="shared" si="26"/>
        <v>0</v>
      </c>
      <c r="K128" s="47">
        <f t="shared" si="27"/>
        <v>0</v>
      </c>
      <c r="L128" s="47">
        <f t="shared" si="28"/>
        <v>0</v>
      </c>
      <c r="M128" s="47">
        <f t="shared" si="29"/>
        <v>0</v>
      </c>
      <c r="N128" s="47">
        <v>3.6000000000000002E-4</v>
      </c>
      <c r="O128" s="47">
        <f t="shared" si="30"/>
        <v>6.9120000000000001E-2</v>
      </c>
      <c r="P128" s="50" t="s">
        <v>63</v>
      </c>
      <c r="Z128" s="43">
        <f t="shared" si="31"/>
        <v>0</v>
      </c>
      <c r="AB128" s="43">
        <f t="shared" si="32"/>
        <v>0</v>
      </c>
      <c r="AC128" s="43">
        <f t="shared" si="33"/>
        <v>0</v>
      </c>
      <c r="AD128" s="43">
        <f t="shared" si="34"/>
        <v>0</v>
      </c>
      <c r="AE128" s="43">
        <f t="shared" si="35"/>
        <v>0</v>
      </c>
      <c r="AF128" s="43">
        <f t="shared" si="36"/>
        <v>0</v>
      </c>
      <c r="AG128" s="43">
        <f t="shared" si="37"/>
        <v>0</v>
      </c>
      <c r="AH128" s="43">
        <f t="shared" si="38"/>
        <v>0</v>
      </c>
      <c r="AI128" s="12" t="s">
        <v>261</v>
      </c>
      <c r="AJ128" s="43">
        <f t="shared" si="39"/>
        <v>0</v>
      </c>
      <c r="AK128" s="43">
        <f t="shared" si="40"/>
        <v>0</v>
      </c>
      <c r="AL128" s="43">
        <f t="shared" si="41"/>
        <v>0</v>
      </c>
      <c r="AN128" s="43">
        <v>21</v>
      </c>
      <c r="AO128" s="43">
        <f>H128*0.051456</f>
        <v>0</v>
      </c>
      <c r="AP128" s="43">
        <f>H128*(1-0.051456)</f>
        <v>0</v>
      </c>
      <c r="AQ128" s="44" t="s">
        <v>58</v>
      </c>
      <c r="AV128" s="43">
        <f t="shared" si="42"/>
        <v>0</v>
      </c>
      <c r="AW128" s="43">
        <f t="shared" si="43"/>
        <v>0</v>
      </c>
      <c r="AX128" s="43">
        <f t="shared" si="44"/>
        <v>0</v>
      </c>
      <c r="AY128" s="44" t="s">
        <v>168</v>
      </c>
      <c r="AZ128" s="44" t="s">
        <v>282</v>
      </c>
      <c r="BA128" s="12" t="s">
        <v>264</v>
      </c>
      <c r="BC128" s="43">
        <f t="shared" si="45"/>
        <v>0</v>
      </c>
      <c r="BD128" s="43">
        <f t="shared" si="46"/>
        <v>0</v>
      </c>
      <c r="BE128" s="43">
        <v>0</v>
      </c>
      <c r="BF128" s="43">
        <f t="shared" si="47"/>
        <v>6.9120000000000001E-2</v>
      </c>
      <c r="BH128" s="43">
        <f t="shared" si="48"/>
        <v>0</v>
      </c>
      <c r="BI128" s="43">
        <f t="shared" si="49"/>
        <v>0</v>
      </c>
      <c r="BJ128" s="43">
        <f t="shared" si="50"/>
        <v>0</v>
      </c>
      <c r="BK128" s="43"/>
      <c r="BL128" s="43">
        <v>59</v>
      </c>
      <c r="BW128" s="43" t="str">
        <f t="shared" si="51"/>
        <v>21</v>
      </c>
      <c r="BX128" s="4" t="s">
        <v>183</v>
      </c>
    </row>
    <row r="129" spans="1:76" ht="14.4" x14ac:dyDescent="0.3">
      <c r="A129" s="45" t="s">
        <v>290</v>
      </c>
      <c r="B129" s="46" t="s">
        <v>261</v>
      </c>
      <c r="C129" s="46" t="s">
        <v>170</v>
      </c>
      <c r="D129" s="194" t="s">
        <v>438</v>
      </c>
      <c r="E129" s="195"/>
      <c r="F129" s="46" t="s">
        <v>73</v>
      </c>
      <c r="G129" s="47">
        <v>159</v>
      </c>
      <c r="H129" s="48">
        <v>0</v>
      </c>
      <c r="I129" s="49" t="s">
        <v>62</v>
      </c>
      <c r="J129" s="47">
        <f t="shared" si="26"/>
        <v>0</v>
      </c>
      <c r="K129" s="47">
        <f t="shared" si="27"/>
        <v>0</v>
      </c>
      <c r="L129" s="47">
        <f t="shared" si="28"/>
        <v>0</v>
      </c>
      <c r="M129" s="47">
        <f t="shared" si="29"/>
        <v>0</v>
      </c>
      <c r="N129" s="47">
        <v>0.13100000000000001</v>
      </c>
      <c r="O129" s="47">
        <f t="shared" si="30"/>
        <v>20.829000000000001</v>
      </c>
      <c r="P129" s="50" t="s">
        <v>63</v>
      </c>
      <c r="Z129" s="43">
        <f t="shared" si="31"/>
        <v>0</v>
      </c>
      <c r="AB129" s="43">
        <f t="shared" si="32"/>
        <v>0</v>
      </c>
      <c r="AC129" s="43">
        <f t="shared" si="33"/>
        <v>0</v>
      </c>
      <c r="AD129" s="43">
        <f t="shared" si="34"/>
        <v>0</v>
      </c>
      <c r="AE129" s="43">
        <f t="shared" si="35"/>
        <v>0</v>
      </c>
      <c r="AF129" s="43">
        <f t="shared" si="36"/>
        <v>0</v>
      </c>
      <c r="AG129" s="43">
        <f t="shared" si="37"/>
        <v>0</v>
      </c>
      <c r="AH129" s="43">
        <f t="shared" si="38"/>
        <v>0</v>
      </c>
      <c r="AI129" s="12" t="s">
        <v>261</v>
      </c>
      <c r="AJ129" s="43">
        <f t="shared" si="39"/>
        <v>0</v>
      </c>
      <c r="AK129" s="43">
        <f t="shared" si="40"/>
        <v>0</v>
      </c>
      <c r="AL129" s="43">
        <f t="shared" si="41"/>
        <v>0</v>
      </c>
      <c r="AN129" s="43">
        <v>21</v>
      </c>
      <c r="AO129" s="43">
        <f>H129*1</f>
        <v>0</v>
      </c>
      <c r="AP129" s="43">
        <f>H129*(1-1)</f>
        <v>0</v>
      </c>
      <c r="AQ129" s="44" t="s">
        <v>58</v>
      </c>
      <c r="AV129" s="43">
        <f t="shared" si="42"/>
        <v>0</v>
      </c>
      <c r="AW129" s="43">
        <f t="shared" si="43"/>
        <v>0</v>
      </c>
      <c r="AX129" s="43">
        <f t="shared" si="44"/>
        <v>0</v>
      </c>
      <c r="AY129" s="44" t="s">
        <v>168</v>
      </c>
      <c r="AZ129" s="44" t="s">
        <v>282</v>
      </c>
      <c r="BA129" s="12" t="s">
        <v>264</v>
      </c>
      <c r="BC129" s="43">
        <f t="shared" si="45"/>
        <v>0</v>
      </c>
      <c r="BD129" s="43">
        <f t="shared" si="46"/>
        <v>0</v>
      </c>
      <c r="BE129" s="43">
        <v>0</v>
      </c>
      <c r="BF129" s="43">
        <f t="shared" si="47"/>
        <v>20.829000000000001</v>
      </c>
      <c r="BH129" s="43">
        <f t="shared" si="48"/>
        <v>0</v>
      </c>
      <c r="BI129" s="43">
        <f t="shared" si="49"/>
        <v>0</v>
      </c>
      <c r="BJ129" s="43">
        <f t="shared" si="50"/>
        <v>0</v>
      </c>
      <c r="BK129" s="43"/>
      <c r="BL129" s="43">
        <v>59</v>
      </c>
      <c r="BW129" s="43" t="str">
        <f t="shared" si="51"/>
        <v>21</v>
      </c>
      <c r="BX129" s="4" t="s">
        <v>171</v>
      </c>
    </row>
    <row r="130" spans="1:76" ht="14.4" x14ac:dyDescent="0.3">
      <c r="A130" s="45" t="s">
        <v>291</v>
      </c>
      <c r="B130" s="46" t="s">
        <v>261</v>
      </c>
      <c r="C130" s="46" t="s">
        <v>176</v>
      </c>
      <c r="D130" s="194" t="s">
        <v>439</v>
      </c>
      <c r="E130" s="195"/>
      <c r="F130" s="46" t="s">
        <v>73</v>
      </c>
      <c r="G130" s="47">
        <v>36</v>
      </c>
      <c r="H130" s="48">
        <v>0</v>
      </c>
      <c r="I130" s="49" t="s">
        <v>62</v>
      </c>
      <c r="J130" s="47">
        <f t="shared" si="26"/>
        <v>0</v>
      </c>
      <c r="K130" s="47">
        <f t="shared" si="27"/>
        <v>0</v>
      </c>
      <c r="L130" s="47">
        <f t="shared" si="28"/>
        <v>0</v>
      </c>
      <c r="M130" s="47">
        <f t="shared" si="29"/>
        <v>0</v>
      </c>
      <c r="N130" s="47">
        <v>0.17599999999999999</v>
      </c>
      <c r="O130" s="47">
        <f t="shared" si="30"/>
        <v>6.3359999999999994</v>
      </c>
      <c r="P130" s="50" t="s">
        <v>63</v>
      </c>
      <c r="Z130" s="43">
        <f t="shared" si="31"/>
        <v>0</v>
      </c>
      <c r="AB130" s="43">
        <f t="shared" si="32"/>
        <v>0</v>
      </c>
      <c r="AC130" s="43">
        <f t="shared" si="33"/>
        <v>0</v>
      </c>
      <c r="AD130" s="43">
        <f t="shared" si="34"/>
        <v>0</v>
      </c>
      <c r="AE130" s="43">
        <f t="shared" si="35"/>
        <v>0</v>
      </c>
      <c r="AF130" s="43">
        <f t="shared" si="36"/>
        <v>0</v>
      </c>
      <c r="AG130" s="43">
        <f t="shared" si="37"/>
        <v>0</v>
      </c>
      <c r="AH130" s="43">
        <f t="shared" si="38"/>
        <v>0</v>
      </c>
      <c r="AI130" s="12" t="s">
        <v>261</v>
      </c>
      <c r="AJ130" s="43">
        <f t="shared" si="39"/>
        <v>0</v>
      </c>
      <c r="AK130" s="43">
        <f t="shared" si="40"/>
        <v>0</v>
      </c>
      <c r="AL130" s="43">
        <f t="shared" si="41"/>
        <v>0</v>
      </c>
      <c r="AN130" s="43">
        <v>21</v>
      </c>
      <c r="AO130" s="43">
        <f>H130*1</f>
        <v>0</v>
      </c>
      <c r="AP130" s="43">
        <f>H130*(1-1)</f>
        <v>0</v>
      </c>
      <c r="AQ130" s="44" t="s">
        <v>58</v>
      </c>
      <c r="AV130" s="43">
        <f t="shared" si="42"/>
        <v>0</v>
      </c>
      <c r="AW130" s="43">
        <f t="shared" si="43"/>
        <v>0</v>
      </c>
      <c r="AX130" s="43">
        <f t="shared" si="44"/>
        <v>0</v>
      </c>
      <c r="AY130" s="44" t="s">
        <v>168</v>
      </c>
      <c r="AZ130" s="44" t="s">
        <v>282</v>
      </c>
      <c r="BA130" s="12" t="s">
        <v>264</v>
      </c>
      <c r="BC130" s="43">
        <f t="shared" si="45"/>
        <v>0</v>
      </c>
      <c r="BD130" s="43">
        <f t="shared" si="46"/>
        <v>0</v>
      </c>
      <c r="BE130" s="43">
        <v>0</v>
      </c>
      <c r="BF130" s="43">
        <f t="shared" si="47"/>
        <v>6.3359999999999994</v>
      </c>
      <c r="BH130" s="43">
        <f t="shared" si="48"/>
        <v>0</v>
      </c>
      <c r="BI130" s="43">
        <f t="shared" si="49"/>
        <v>0</v>
      </c>
      <c r="BJ130" s="43">
        <f t="shared" si="50"/>
        <v>0</v>
      </c>
      <c r="BK130" s="43"/>
      <c r="BL130" s="43">
        <v>59</v>
      </c>
      <c r="BW130" s="43" t="str">
        <f t="shared" si="51"/>
        <v>21</v>
      </c>
      <c r="BX130" s="4" t="s">
        <v>177</v>
      </c>
    </row>
    <row r="131" spans="1:76" ht="14.4" x14ac:dyDescent="0.3">
      <c r="A131" s="45" t="s">
        <v>292</v>
      </c>
      <c r="B131" s="46" t="s">
        <v>261</v>
      </c>
      <c r="C131" s="46" t="s">
        <v>179</v>
      </c>
      <c r="D131" s="194" t="s">
        <v>440</v>
      </c>
      <c r="E131" s="195"/>
      <c r="F131" s="46" t="s">
        <v>73</v>
      </c>
      <c r="G131" s="47">
        <v>95</v>
      </c>
      <c r="H131" s="48">
        <v>0</v>
      </c>
      <c r="I131" s="49" t="s">
        <v>62</v>
      </c>
      <c r="J131" s="47">
        <f t="shared" si="26"/>
        <v>0</v>
      </c>
      <c r="K131" s="47">
        <f t="shared" si="27"/>
        <v>0</v>
      </c>
      <c r="L131" s="47">
        <f t="shared" si="28"/>
        <v>0</v>
      </c>
      <c r="M131" s="47">
        <f t="shared" si="29"/>
        <v>0</v>
      </c>
      <c r="N131" s="47">
        <v>0.17599999999999999</v>
      </c>
      <c r="O131" s="47">
        <f t="shared" si="30"/>
        <v>16.72</v>
      </c>
      <c r="P131" s="50" t="s">
        <v>63</v>
      </c>
      <c r="Z131" s="43">
        <f t="shared" si="31"/>
        <v>0</v>
      </c>
      <c r="AB131" s="43">
        <f t="shared" si="32"/>
        <v>0</v>
      </c>
      <c r="AC131" s="43">
        <f t="shared" si="33"/>
        <v>0</v>
      </c>
      <c r="AD131" s="43">
        <f t="shared" si="34"/>
        <v>0</v>
      </c>
      <c r="AE131" s="43">
        <f t="shared" si="35"/>
        <v>0</v>
      </c>
      <c r="AF131" s="43">
        <f t="shared" si="36"/>
        <v>0</v>
      </c>
      <c r="AG131" s="43">
        <f t="shared" si="37"/>
        <v>0</v>
      </c>
      <c r="AH131" s="43">
        <f t="shared" si="38"/>
        <v>0</v>
      </c>
      <c r="AI131" s="12" t="s">
        <v>261</v>
      </c>
      <c r="AJ131" s="43">
        <f t="shared" si="39"/>
        <v>0</v>
      </c>
      <c r="AK131" s="43">
        <f t="shared" si="40"/>
        <v>0</v>
      </c>
      <c r="AL131" s="43">
        <f t="shared" si="41"/>
        <v>0</v>
      </c>
      <c r="AN131" s="43">
        <v>21</v>
      </c>
      <c r="AO131" s="43">
        <f>H131*1</f>
        <v>0</v>
      </c>
      <c r="AP131" s="43">
        <f>H131*(1-1)</f>
        <v>0</v>
      </c>
      <c r="AQ131" s="44" t="s">
        <v>58</v>
      </c>
      <c r="AV131" s="43">
        <f t="shared" si="42"/>
        <v>0</v>
      </c>
      <c r="AW131" s="43">
        <f t="shared" si="43"/>
        <v>0</v>
      </c>
      <c r="AX131" s="43">
        <f t="shared" si="44"/>
        <v>0</v>
      </c>
      <c r="AY131" s="44" t="s">
        <v>168</v>
      </c>
      <c r="AZ131" s="44" t="s">
        <v>282</v>
      </c>
      <c r="BA131" s="12" t="s">
        <v>264</v>
      </c>
      <c r="BC131" s="43">
        <f t="shared" si="45"/>
        <v>0</v>
      </c>
      <c r="BD131" s="43">
        <f t="shared" si="46"/>
        <v>0</v>
      </c>
      <c r="BE131" s="43">
        <v>0</v>
      </c>
      <c r="BF131" s="43">
        <f t="shared" si="47"/>
        <v>16.72</v>
      </c>
      <c r="BH131" s="43">
        <f t="shared" si="48"/>
        <v>0</v>
      </c>
      <c r="BI131" s="43">
        <f t="shared" si="49"/>
        <v>0</v>
      </c>
      <c r="BJ131" s="43">
        <f t="shared" si="50"/>
        <v>0</v>
      </c>
      <c r="BK131" s="43"/>
      <c r="BL131" s="43">
        <v>59</v>
      </c>
      <c r="BW131" s="43" t="str">
        <f t="shared" si="51"/>
        <v>21</v>
      </c>
      <c r="BX131" s="4" t="s">
        <v>180</v>
      </c>
    </row>
    <row r="132" spans="1:76" ht="14.4" x14ac:dyDescent="0.3">
      <c r="A132" s="52" t="s">
        <v>53</v>
      </c>
      <c r="B132" s="53" t="s">
        <v>261</v>
      </c>
      <c r="C132" s="53" t="s">
        <v>184</v>
      </c>
      <c r="D132" s="201" t="s">
        <v>185</v>
      </c>
      <c r="E132" s="202"/>
      <c r="F132" s="54" t="s">
        <v>4</v>
      </c>
      <c r="G132" s="54" t="s">
        <v>4</v>
      </c>
      <c r="H132" s="55" t="s">
        <v>4</v>
      </c>
      <c r="I132" s="56" t="s">
        <v>4</v>
      </c>
      <c r="J132" s="57">
        <f>SUM(J133:J134)</f>
        <v>0</v>
      </c>
      <c r="K132" s="57">
        <f>SUM(K133:K134)</f>
        <v>0</v>
      </c>
      <c r="L132" s="57">
        <f>SUM(L133:L134)</f>
        <v>0</v>
      </c>
      <c r="M132" s="57">
        <f>SUM(M133:M134)</f>
        <v>0</v>
      </c>
      <c r="N132" s="58" t="s">
        <v>53</v>
      </c>
      <c r="O132" s="57">
        <f>SUM(O133:O134)</f>
        <v>5.8419799999999995</v>
      </c>
      <c r="P132" s="59" t="s">
        <v>53</v>
      </c>
      <c r="AI132" s="12" t="s">
        <v>261</v>
      </c>
      <c r="AS132" s="1">
        <f>SUM(AJ133:AJ134)</f>
        <v>0</v>
      </c>
      <c r="AT132" s="1">
        <f>SUM(AK133:AK134)</f>
        <v>0</v>
      </c>
      <c r="AU132" s="1">
        <f>SUM(AL133:AL134)</f>
        <v>0</v>
      </c>
    </row>
    <row r="133" spans="1:76" ht="14.4" x14ac:dyDescent="0.3">
      <c r="A133" s="45" t="s">
        <v>293</v>
      </c>
      <c r="B133" s="46" t="s">
        <v>261</v>
      </c>
      <c r="C133" s="46" t="s">
        <v>187</v>
      </c>
      <c r="D133" s="194" t="s">
        <v>188</v>
      </c>
      <c r="E133" s="195"/>
      <c r="F133" s="46" t="s">
        <v>189</v>
      </c>
      <c r="G133" s="47">
        <v>4</v>
      </c>
      <c r="H133" s="48">
        <v>0</v>
      </c>
      <c r="I133" s="49" t="s">
        <v>62</v>
      </c>
      <c r="J133" s="47">
        <f>G133*AO133</f>
        <v>0</v>
      </c>
      <c r="K133" s="47">
        <f>G133*AP133</f>
        <v>0</v>
      </c>
      <c r="L133" s="47">
        <f>G133*H133</f>
        <v>0</v>
      </c>
      <c r="M133" s="47">
        <f>L133*(1+BW133/100)</f>
        <v>0</v>
      </c>
      <c r="N133" s="47">
        <v>0.43381999999999998</v>
      </c>
      <c r="O133" s="47">
        <f>G133*N133</f>
        <v>1.7352799999999999</v>
      </c>
      <c r="P133" s="50" t="s">
        <v>63</v>
      </c>
      <c r="Z133" s="43">
        <f>IF(AQ133="5",BJ133,0)</f>
        <v>0</v>
      </c>
      <c r="AB133" s="43">
        <f>IF(AQ133="1",BH133,0)</f>
        <v>0</v>
      </c>
      <c r="AC133" s="43">
        <f>IF(AQ133="1",BI133,0)</f>
        <v>0</v>
      </c>
      <c r="AD133" s="43">
        <f>IF(AQ133="7",BH133,0)</f>
        <v>0</v>
      </c>
      <c r="AE133" s="43">
        <f>IF(AQ133="7",BI133,0)</f>
        <v>0</v>
      </c>
      <c r="AF133" s="43">
        <f>IF(AQ133="2",BH133,0)</f>
        <v>0</v>
      </c>
      <c r="AG133" s="43">
        <f>IF(AQ133="2",BI133,0)</f>
        <v>0</v>
      </c>
      <c r="AH133" s="43">
        <f>IF(AQ133="0",BJ133,0)</f>
        <v>0</v>
      </c>
      <c r="AI133" s="12" t="s">
        <v>261</v>
      </c>
      <c r="AJ133" s="43">
        <f>IF(AN133=0,L133,0)</f>
        <v>0</v>
      </c>
      <c r="AK133" s="43">
        <f>IF(AN133=12,L133,0)</f>
        <v>0</v>
      </c>
      <c r="AL133" s="43">
        <f>IF(AN133=21,L133,0)</f>
        <v>0</v>
      </c>
      <c r="AN133" s="43">
        <v>21</v>
      </c>
      <c r="AO133" s="43">
        <f>H133*0.338885802</f>
        <v>0</v>
      </c>
      <c r="AP133" s="43">
        <f>H133*(1-0.338885802)</f>
        <v>0</v>
      </c>
      <c r="AQ133" s="44" t="s">
        <v>58</v>
      </c>
      <c r="AV133" s="43">
        <f>AW133+AX133</f>
        <v>0</v>
      </c>
      <c r="AW133" s="43">
        <f>G133*AO133</f>
        <v>0</v>
      </c>
      <c r="AX133" s="43">
        <f>G133*AP133</f>
        <v>0</v>
      </c>
      <c r="AY133" s="44" t="s">
        <v>190</v>
      </c>
      <c r="AZ133" s="44" t="s">
        <v>294</v>
      </c>
      <c r="BA133" s="12" t="s">
        <v>264</v>
      </c>
      <c r="BC133" s="43">
        <f>AW133+AX133</f>
        <v>0</v>
      </c>
      <c r="BD133" s="43">
        <f>H133/(100-BE133)*100</f>
        <v>0</v>
      </c>
      <c r="BE133" s="43">
        <v>0</v>
      </c>
      <c r="BF133" s="43">
        <f>O133</f>
        <v>1.7352799999999999</v>
      </c>
      <c r="BH133" s="43">
        <f>G133*AO133</f>
        <v>0</v>
      </c>
      <c r="BI133" s="43">
        <f>G133*AP133</f>
        <v>0</v>
      </c>
      <c r="BJ133" s="43">
        <f>G133*H133</f>
        <v>0</v>
      </c>
      <c r="BK133" s="43"/>
      <c r="BL133" s="43">
        <v>89</v>
      </c>
      <c r="BW133" s="43" t="str">
        <f>I133</f>
        <v>21</v>
      </c>
      <c r="BX133" s="4" t="s">
        <v>188</v>
      </c>
    </row>
    <row r="134" spans="1:76" ht="14.4" x14ac:dyDescent="0.3">
      <c r="A134" s="45" t="s">
        <v>295</v>
      </c>
      <c r="B134" s="46" t="s">
        <v>261</v>
      </c>
      <c r="C134" s="46" t="s">
        <v>213</v>
      </c>
      <c r="D134" s="194" t="s">
        <v>214</v>
      </c>
      <c r="E134" s="195"/>
      <c r="F134" s="46" t="s">
        <v>189</v>
      </c>
      <c r="G134" s="47">
        <v>13</v>
      </c>
      <c r="H134" s="48">
        <v>0</v>
      </c>
      <c r="I134" s="49" t="s">
        <v>62</v>
      </c>
      <c r="J134" s="47">
        <f>G134*AO134</f>
        <v>0</v>
      </c>
      <c r="K134" s="47">
        <f>G134*AP134</f>
        <v>0</v>
      </c>
      <c r="L134" s="47">
        <f>G134*H134</f>
        <v>0</v>
      </c>
      <c r="M134" s="47">
        <f>L134*(1+BW134/100)</f>
        <v>0</v>
      </c>
      <c r="N134" s="47">
        <v>0.31590000000000001</v>
      </c>
      <c r="O134" s="47">
        <f>G134*N134</f>
        <v>4.1067</v>
      </c>
      <c r="P134" s="50" t="s">
        <v>63</v>
      </c>
      <c r="Z134" s="43">
        <f>IF(AQ134="5",BJ134,0)</f>
        <v>0</v>
      </c>
      <c r="AB134" s="43">
        <f>IF(AQ134="1",BH134,0)</f>
        <v>0</v>
      </c>
      <c r="AC134" s="43">
        <f>IF(AQ134="1",BI134,0)</f>
        <v>0</v>
      </c>
      <c r="AD134" s="43">
        <f>IF(AQ134="7",BH134,0)</f>
        <v>0</v>
      </c>
      <c r="AE134" s="43">
        <f>IF(AQ134="7",BI134,0)</f>
        <v>0</v>
      </c>
      <c r="AF134" s="43">
        <f>IF(AQ134="2",BH134,0)</f>
        <v>0</v>
      </c>
      <c r="AG134" s="43">
        <f>IF(AQ134="2",BI134,0)</f>
        <v>0</v>
      </c>
      <c r="AH134" s="43">
        <f>IF(AQ134="0",BJ134,0)</f>
        <v>0</v>
      </c>
      <c r="AI134" s="12" t="s">
        <v>261</v>
      </c>
      <c r="AJ134" s="43">
        <f>IF(AN134=0,L134,0)</f>
        <v>0</v>
      </c>
      <c r="AK134" s="43">
        <f>IF(AN134=12,L134,0)</f>
        <v>0</v>
      </c>
      <c r="AL134" s="43">
        <f>IF(AN134=21,L134,0)</f>
        <v>0</v>
      </c>
      <c r="AN134" s="43">
        <v>21</v>
      </c>
      <c r="AO134" s="43">
        <f>H134*0.471971363</f>
        <v>0</v>
      </c>
      <c r="AP134" s="43">
        <f>H134*(1-0.471971363)</f>
        <v>0</v>
      </c>
      <c r="AQ134" s="44" t="s">
        <v>58</v>
      </c>
      <c r="AV134" s="43">
        <f>AW134+AX134</f>
        <v>0</v>
      </c>
      <c r="AW134" s="43">
        <f>G134*AO134</f>
        <v>0</v>
      </c>
      <c r="AX134" s="43">
        <f>G134*AP134</f>
        <v>0</v>
      </c>
      <c r="AY134" s="44" t="s">
        <v>190</v>
      </c>
      <c r="AZ134" s="44" t="s">
        <v>294</v>
      </c>
      <c r="BA134" s="12" t="s">
        <v>264</v>
      </c>
      <c r="BC134" s="43">
        <f>AW134+AX134</f>
        <v>0</v>
      </c>
      <c r="BD134" s="43">
        <f>H134/(100-BE134)*100</f>
        <v>0</v>
      </c>
      <c r="BE134" s="43">
        <v>0</v>
      </c>
      <c r="BF134" s="43">
        <f>O134</f>
        <v>4.1067</v>
      </c>
      <c r="BH134" s="43">
        <f>G134*AO134</f>
        <v>0</v>
      </c>
      <c r="BI134" s="43">
        <f>G134*AP134</f>
        <v>0</v>
      </c>
      <c r="BJ134" s="43">
        <f>G134*H134</f>
        <v>0</v>
      </c>
      <c r="BK134" s="43"/>
      <c r="BL134" s="43">
        <v>89</v>
      </c>
      <c r="BW134" s="43" t="str">
        <f>I134</f>
        <v>21</v>
      </c>
      <c r="BX134" s="4" t="s">
        <v>214</v>
      </c>
    </row>
    <row r="135" spans="1:76" ht="14.4" x14ac:dyDescent="0.3">
      <c r="A135" s="52" t="s">
        <v>53</v>
      </c>
      <c r="B135" s="53" t="s">
        <v>261</v>
      </c>
      <c r="C135" s="53" t="s">
        <v>192</v>
      </c>
      <c r="D135" s="201" t="s">
        <v>193</v>
      </c>
      <c r="E135" s="202"/>
      <c r="F135" s="54" t="s">
        <v>4</v>
      </c>
      <c r="G135" s="54" t="s">
        <v>4</v>
      </c>
      <c r="H135" s="55" t="s">
        <v>4</v>
      </c>
      <c r="I135" s="56" t="s">
        <v>4</v>
      </c>
      <c r="J135" s="57">
        <f>SUM(J136:J147)</f>
        <v>0</v>
      </c>
      <c r="K135" s="57">
        <f>SUM(K136:K147)</f>
        <v>0</v>
      </c>
      <c r="L135" s="57">
        <f>SUM(L136:L147)</f>
        <v>0</v>
      </c>
      <c r="M135" s="57">
        <f>SUM(M136:M147)</f>
        <v>0</v>
      </c>
      <c r="N135" s="58" t="s">
        <v>53</v>
      </c>
      <c r="O135" s="57">
        <f>SUM(O136:O147)</f>
        <v>92.264849999999981</v>
      </c>
      <c r="P135" s="59" t="s">
        <v>53</v>
      </c>
      <c r="AI135" s="12" t="s">
        <v>261</v>
      </c>
      <c r="AS135" s="1">
        <f>SUM(AJ136:AJ147)</f>
        <v>0</v>
      </c>
      <c r="AT135" s="1">
        <f>SUM(AK136:AK147)</f>
        <v>0</v>
      </c>
      <c r="AU135" s="1">
        <f>SUM(AL136:AL147)</f>
        <v>0</v>
      </c>
    </row>
    <row r="136" spans="1:76" ht="26.4" x14ac:dyDescent="0.3">
      <c r="A136" s="45" t="s">
        <v>296</v>
      </c>
      <c r="B136" s="46" t="s">
        <v>261</v>
      </c>
      <c r="C136" s="46" t="s">
        <v>195</v>
      </c>
      <c r="D136" s="194" t="s">
        <v>196</v>
      </c>
      <c r="E136" s="195"/>
      <c r="F136" s="46" t="s">
        <v>61</v>
      </c>
      <c r="G136" s="47">
        <v>73</v>
      </c>
      <c r="H136" s="48">
        <v>0</v>
      </c>
      <c r="I136" s="49" t="s">
        <v>62</v>
      </c>
      <c r="J136" s="47">
        <f>G136*AO136</f>
        <v>0</v>
      </c>
      <c r="K136" s="47">
        <f>G136*AP136</f>
        <v>0</v>
      </c>
      <c r="L136" s="47">
        <f>G136*H136</f>
        <v>0</v>
      </c>
      <c r="M136" s="47">
        <f>L136*(1+BW136/100)</f>
        <v>0</v>
      </c>
      <c r="N136" s="47">
        <v>0.19520000000000001</v>
      </c>
      <c r="O136" s="47">
        <f>G136*N136</f>
        <v>14.249600000000001</v>
      </c>
      <c r="P136" s="50" t="s">
        <v>63</v>
      </c>
      <c r="Z136" s="43">
        <f>IF(AQ136="5",BJ136,0)</f>
        <v>0</v>
      </c>
      <c r="AB136" s="43">
        <f>IF(AQ136="1",BH136,0)</f>
        <v>0</v>
      </c>
      <c r="AC136" s="43">
        <f>IF(AQ136="1",BI136,0)</f>
        <v>0</v>
      </c>
      <c r="AD136" s="43">
        <f>IF(AQ136="7",BH136,0)</f>
        <v>0</v>
      </c>
      <c r="AE136" s="43">
        <f>IF(AQ136="7",BI136,0)</f>
        <v>0</v>
      </c>
      <c r="AF136" s="43">
        <f>IF(AQ136="2",BH136,0)</f>
        <v>0</v>
      </c>
      <c r="AG136" s="43">
        <f>IF(AQ136="2",BI136,0)</f>
        <v>0</v>
      </c>
      <c r="AH136" s="43">
        <f>IF(AQ136="0",BJ136,0)</f>
        <v>0</v>
      </c>
      <c r="AI136" s="12" t="s">
        <v>261</v>
      </c>
      <c r="AJ136" s="43">
        <f>IF(AN136=0,L136,0)</f>
        <v>0</v>
      </c>
      <c r="AK136" s="43">
        <f>IF(AN136=12,L136,0)</f>
        <v>0</v>
      </c>
      <c r="AL136" s="43">
        <f>IF(AN136=21,L136,0)</f>
        <v>0</v>
      </c>
      <c r="AN136" s="43">
        <v>21</v>
      </c>
      <c r="AO136" s="43">
        <f>H136*0.709524648</f>
        <v>0</v>
      </c>
      <c r="AP136" s="43">
        <f>H136*(1-0.709524648)</f>
        <v>0</v>
      </c>
      <c r="AQ136" s="44" t="s">
        <v>58</v>
      </c>
      <c r="AV136" s="43">
        <f>AW136+AX136</f>
        <v>0</v>
      </c>
      <c r="AW136" s="43">
        <f>G136*AO136</f>
        <v>0</v>
      </c>
      <c r="AX136" s="43">
        <f>G136*AP136</f>
        <v>0</v>
      </c>
      <c r="AY136" s="44" t="s">
        <v>197</v>
      </c>
      <c r="AZ136" s="44" t="s">
        <v>297</v>
      </c>
      <c r="BA136" s="12" t="s">
        <v>264</v>
      </c>
      <c r="BC136" s="43">
        <f>AW136+AX136</f>
        <v>0</v>
      </c>
      <c r="BD136" s="43">
        <f>H136/(100-BE136)*100</f>
        <v>0</v>
      </c>
      <c r="BE136" s="43">
        <v>0</v>
      </c>
      <c r="BF136" s="43">
        <f>O136</f>
        <v>14.249600000000001</v>
      </c>
      <c r="BH136" s="43">
        <f>G136*AO136</f>
        <v>0</v>
      </c>
      <c r="BI136" s="43">
        <f>G136*AP136</f>
        <v>0</v>
      </c>
      <c r="BJ136" s="43">
        <f>G136*H136</f>
        <v>0</v>
      </c>
      <c r="BK136" s="43"/>
      <c r="BL136" s="43">
        <v>91</v>
      </c>
      <c r="BW136" s="43" t="str">
        <f>I136</f>
        <v>21</v>
      </c>
      <c r="BX136" s="4" t="s">
        <v>196</v>
      </c>
    </row>
    <row r="137" spans="1:76" ht="13.5" customHeight="1" x14ac:dyDescent="0.3">
      <c r="A137" s="51"/>
      <c r="D137" s="196" t="s">
        <v>199</v>
      </c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8"/>
    </row>
    <row r="138" spans="1:76" ht="26.4" x14ac:dyDescent="0.3">
      <c r="A138" s="37" t="s">
        <v>298</v>
      </c>
      <c r="B138" s="38" t="s">
        <v>261</v>
      </c>
      <c r="C138" s="38" t="s">
        <v>201</v>
      </c>
      <c r="D138" s="199" t="s">
        <v>196</v>
      </c>
      <c r="E138" s="200"/>
      <c r="F138" s="38" t="s">
        <v>61</v>
      </c>
      <c r="G138" s="39">
        <v>38</v>
      </c>
      <c r="H138" s="40">
        <v>0</v>
      </c>
      <c r="I138" s="41" t="s">
        <v>62</v>
      </c>
      <c r="J138" s="39">
        <f>G138*AO138</f>
        <v>0</v>
      </c>
      <c r="K138" s="39">
        <f>G138*AP138</f>
        <v>0</v>
      </c>
      <c r="L138" s="39">
        <f>G138*H138</f>
        <v>0</v>
      </c>
      <c r="M138" s="39">
        <f>L138*(1+BW138/100)</f>
        <v>0</v>
      </c>
      <c r="N138" s="39">
        <v>0.21115999999999999</v>
      </c>
      <c r="O138" s="39">
        <f>G138*N138</f>
        <v>8.0240799999999997</v>
      </c>
      <c r="P138" s="42" t="s">
        <v>63</v>
      </c>
      <c r="Z138" s="43">
        <f>IF(AQ138="5",BJ138,0)</f>
        <v>0</v>
      </c>
      <c r="AB138" s="43">
        <f>IF(AQ138="1",BH138,0)</f>
        <v>0</v>
      </c>
      <c r="AC138" s="43">
        <f>IF(AQ138="1",BI138,0)</f>
        <v>0</v>
      </c>
      <c r="AD138" s="43">
        <f>IF(AQ138="7",BH138,0)</f>
        <v>0</v>
      </c>
      <c r="AE138" s="43">
        <f>IF(AQ138="7",BI138,0)</f>
        <v>0</v>
      </c>
      <c r="AF138" s="43">
        <f>IF(AQ138="2",BH138,0)</f>
        <v>0</v>
      </c>
      <c r="AG138" s="43">
        <f>IF(AQ138="2",BI138,0)</f>
        <v>0</v>
      </c>
      <c r="AH138" s="43">
        <f>IF(AQ138="0",BJ138,0)</f>
        <v>0</v>
      </c>
      <c r="AI138" s="12" t="s">
        <v>261</v>
      </c>
      <c r="AJ138" s="43">
        <f>IF(AN138=0,L138,0)</f>
        <v>0</v>
      </c>
      <c r="AK138" s="43">
        <f>IF(AN138=12,L138,0)</f>
        <v>0</v>
      </c>
      <c r="AL138" s="43">
        <f>IF(AN138=21,L138,0)</f>
        <v>0</v>
      </c>
      <c r="AN138" s="43">
        <v>21</v>
      </c>
      <c r="AO138" s="43">
        <f>H138*0.81647386</f>
        <v>0</v>
      </c>
      <c r="AP138" s="43">
        <f>H138*(1-0.81647386)</f>
        <v>0</v>
      </c>
      <c r="AQ138" s="44" t="s">
        <v>58</v>
      </c>
      <c r="AV138" s="43">
        <f>AW138+AX138</f>
        <v>0</v>
      </c>
      <c r="AW138" s="43">
        <f>G138*AO138</f>
        <v>0</v>
      </c>
      <c r="AX138" s="43">
        <f>G138*AP138</f>
        <v>0</v>
      </c>
      <c r="AY138" s="44" t="s">
        <v>197</v>
      </c>
      <c r="AZ138" s="44" t="s">
        <v>297</v>
      </c>
      <c r="BA138" s="12" t="s">
        <v>264</v>
      </c>
      <c r="BC138" s="43">
        <f>AW138+AX138</f>
        <v>0</v>
      </c>
      <c r="BD138" s="43">
        <f>H138/(100-BE138)*100</f>
        <v>0</v>
      </c>
      <c r="BE138" s="43">
        <v>0</v>
      </c>
      <c r="BF138" s="43">
        <f>O138</f>
        <v>8.0240799999999997</v>
      </c>
      <c r="BH138" s="43">
        <f>G138*AO138</f>
        <v>0</v>
      </c>
      <c r="BI138" s="43">
        <f>G138*AP138</f>
        <v>0</v>
      </c>
      <c r="BJ138" s="43">
        <f>G138*H138</f>
        <v>0</v>
      </c>
      <c r="BK138" s="43"/>
      <c r="BL138" s="43">
        <v>91</v>
      </c>
      <c r="BW138" s="43" t="str">
        <f>I138</f>
        <v>21</v>
      </c>
      <c r="BX138" s="4" t="s">
        <v>196</v>
      </c>
    </row>
    <row r="139" spans="1:76" ht="13.5" customHeight="1" x14ac:dyDescent="0.3">
      <c r="A139" s="51"/>
      <c r="D139" s="196" t="s">
        <v>202</v>
      </c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8"/>
    </row>
    <row r="140" spans="1:76" ht="26.4" x14ac:dyDescent="0.3">
      <c r="A140" s="37" t="s">
        <v>299</v>
      </c>
      <c r="B140" s="38" t="s">
        <v>261</v>
      </c>
      <c r="C140" s="38" t="s">
        <v>204</v>
      </c>
      <c r="D140" s="199" t="s">
        <v>196</v>
      </c>
      <c r="E140" s="200"/>
      <c r="F140" s="38" t="s">
        <v>61</v>
      </c>
      <c r="G140" s="39">
        <v>81</v>
      </c>
      <c r="H140" s="40">
        <v>0</v>
      </c>
      <c r="I140" s="41" t="s">
        <v>62</v>
      </c>
      <c r="J140" s="39">
        <f>G140*AO140</f>
        <v>0</v>
      </c>
      <c r="K140" s="39">
        <f>G140*AP140</f>
        <v>0</v>
      </c>
      <c r="L140" s="39">
        <f>G140*H140</f>
        <v>0</v>
      </c>
      <c r="M140" s="39">
        <f>L140*(1+BW140/100)</f>
        <v>0</v>
      </c>
      <c r="N140" s="39">
        <v>0.26940999999999998</v>
      </c>
      <c r="O140" s="39">
        <f>G140*N140</f>
        <v>21.822209999999998</v>
      </c>
      <c r="P140" s="42" t="s">
        <v>63</v>
      </c>
      <c r="Z140" s="43">
        <f>IF(AQ140="5",BJ140,0)</f>
        <v>0</v>
      </c>
      <c r="AB140" s="43">
        <f>IF(AQ140="1",BH140,0)</f>
        <v>0</v>
      </c>
      <c r="AC140" s="43">
        <f>IF(AQ140="1",BI140,0)</f>
        <v>0</v>
      </c>
      <c r="AD140" s="43">
        <f>IF(AQ140="7",BH140,0)</f>
        <v>0</v>
      </c>
      <c r="AE140" s="43">
        <f>IF(AQ140="7",BI140,0)</f>
        <v>0</v>
      </c>
      <c r="AF140" s="43">
        <f>IF(AQ140="2",BH140,0)</f>
        <v>0</v>
      </c>
      <c r="AG140" s="43">
        <f>IF(AQ140="2",BI140,0)</f>
        <v>0</v>
      </c>
      <c r="AH140" s="43">
        <f>IF(AQ140="0",BJ140,0)</f>
        <v>0</v>
      </c>
      <c r="AI140" s="12" t="s">
        <v>261</v>
      </c>
      <c r="AJ140" s="43">
        <f>IF(AN140=0,L140,0)</f>
        <v>0</v>
      </c>
      <c r="AK140" s="43">
        <f>IF(AN140=12,L140,0)</f>
        <v>0</v>
      </c>
      <c r="AL140" s="43">
        <f>IF(AN140=21,L140,0)</f>
        <v>0</v>
      </c>
      <c r="AN140" s="43">
        <v>21</v>
      </c>
      <c r="AO140" s="43">
        <f>H140*0.755931953</f>
        <v>0</v>
      </c>
      <c r="AP140" s="43">
        <f>H140*(1-0.755931953)</f>
        <v>0</v>
      </c>
      <c r="AQ140" s="44" t="s">
        <v>58</v>
      </c>
      <c r="AV140" s="43">
        <f>AW140+AX140</f>
        <v>0</v>
      </c>
      <c r="AW140" s="43">
        <f>G140*AO140</f>
        <v>0</v>
      </c>
      <c r="AX140" s="43">
        <f>G140*AP140</f>
        <v>0</v>
      </c>
      <c r="AY140" s="44" t="s">
        <v>197</v>
      </c>
      <c r="AZ140" s="44" t="s">
        <v>297</v>
      </c>
      <c r="BA140" s="12" t="s">
        <v>264</v>
      </c>
      <c r="BC140" s="43">
        <f>AW140+AX140</f>
        <v>0</v>
      </c>
      <c r="BD140" s="43">
        <f>H140/(100-BE140)*100</f>
        <v>0</v>
      </c>
      <c r="BE140" s="43">
        <v>0</v>
      </c>
      <c r="BF140" s="43">
        <f>O140</f>
        <v>21.822209999999998</v>
      </c>
      <c r="BH140" s="43">
        <f>G140*AO140</f>
        <v>0</v>
      </c>
      <c r="BI140" s="43">
        <f>G140*AP140</f>
        <v>0</v>
      </c>
      <c r="BJ140" s="43">
        <f>G140*H140</f>
        <v>0</v>
      </c>
      <c r="BK140" s="43"/>
      <c r="BL140" s="43">
        <v>91</v>
      </c>
      <c r="BW140" s="43" t="str">
        <f>I140</f>
        <v>21</v>
      </c>
      <c r="BX140" s="4" t="s">
        <v>196</v>
      </c>
    </row>
    <row r="141" spans="1:76" ht="13.5" customHeight="1" x14ac:dyDescent="0.3">
      <c r="A141" s="51"/>
      <c r="D141" s="196" t="s">
        <v>205</v>
      </c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7"/>
      <c r="P141" s="198"/>
    </row>
    <row r="142" spans="1:76" ht="26.4" x14ac:dyDescent="0.3">
      <c r="A142" s="37" t="s">
        <v>300</v>
      </c>
      <c r="B142" s="38" t="s">
        <v>261</v>
      </c>
      <c r="C142" s="38" t="s">
        <v>207</v>
      </c>
      <c r="D142" s="199" t="s">
        <v>196</v>
      </c>
      <c r="E142" s="200"/>
      <c r="F142" s="38" t="s">
        <v>61</v>
      </c>
      <c r="G142" s="39">
        <v>192</v>
      </c>
      <c r="H142" s="40">
        <v>0</v>
      </c>
      <c r="I142" s="41" t="s">
        <v>62</v>
      </c>
      <c r="J142" s="39">
        <f>G142*AO142</f>
        <v>0</v>
      </c>
      <c r="K142" s="39">
        <f>G142*AP142</f>
        <v>0</v>
      </c>
      <c r="L142" s="39">
        <f>G142*H142</f>
        <v>0</v>
      </c>
      <c r="M142" s="39">
        <f>L142*(1+BW142/100)</f>
        <v>0</v>
      </c>
      <c r="N142" s="39">
        <v>0.24657999999999999</v>
      </c>
      <c r="O142" s="39">
        <f>G142*N142</f>
        <v>47.343359999999997</v>
      </c>
      <c r="P142" s="42" t="s">
        <v>63</v>
      </c>
      <c r="Z142" s="43">
        <f>IF(AQ142="5",BJ142,0)</f>
        <v>0</v>
      </c>
      <c r="AB142" s="43">
        <f>IF(AQ142="1",BH142,0)</f>
        <v>0</v>
      </c>
      <c r="AC142" s="43">
        <f>IF(AQ142="1",BI142,0)</f>
        <v>0</v>
      </c>
      <c r="AD142" s="43">
        <f>IF(AQ142="7",BH142,0)</f>
        <v>0</v>
      </c>
      <c r="AE142" s="43">
        <f>IF(AQ142="7",BI142,0)</f>
        <v>0</v>
      </c>
      <c r="AF142" s="43">
        <f>IF(AQ142="2",BH142,0)</f>
        <v>0</v>
      </c>
      <c r="AG142" s="43">
        <f>IF(AQ142="2",BI142,0)</f>
        <v>0</v>
      </c>
      <c r="AH142" s="43">
        <f>IF(AQ142="0",BJ142,0)</f>
        <v>0</v>
      </c>
      <c r="AI142" s="12" t="s">
        <v>261</v>
      </c>
      <c r="AJ142" s="43">
        <f>IF(AN142=0,L142,0)</f>
        <v>0</v>
      </c>
      <c r="AK142" s="43">
        <f>IF(AN142=12,L142,0)</f>
        <v>0</v>
      </c>
      <c r="AL142" s="43">
        <f>IF(AN142=21,L142,0)</f>
        <v>0</v>
      </c>
      <c r="AN142" s="43">
        <v>21</v>
      </c>
      <c r="AO142" s="43">
        <f>H142*0.738111111</f>
        <v>0</v>
      </c>
      <c r="AP142" s="43">
        <f>H142*(1-0.738111111)</f>
        <v>0</v>
      </c>
      <c r="AQ142" s="44" t="s">
        <v>58</v>
      </c>
      <c r="AV142" s="43">
        <f>AW142+AX142</f>
        <v>0</v>
      </c>
      <c r="AW142" s="43">
        <f>G142*AO142</f>
        <v>0</v>
      </c>
      <c r="AX142" s="43">
        <f>G142*AP142</f>
        <v>0</v>
      </c>
      <c r="AY142" s="44" t="s">
        <v>197</v>
      </c>
      <c r="AZ142" s="44" t="s">
        <v>297</v>
      </c>
      <c r="BA142" s="12" t="s">
        <v>264</v>
      </c>
      <c r="BC142" s="43">
        <f>AW142+AX142</f>
        <v>0</v>
      </c>
      <c r="BD142" s="43">
        <f>H142/(100-BE142)*100</f>
        <v>0</v>
      </c>
      <c r="BE142" s="43">
        <v>0</v>
      </c>
      <c r="BF142" s="43">
        <f>O142</f>
        <v>47.343359999999997</v>
      </c>
      <c r="BH142" s="43">
        <f>G142*AO142</f>
        <v>0</v>
      </c>
      <c r="BI142" s="43">
        <f>G142*AP142</f>
        <v>0</v>
      </c>
      <c r="BJ142" s="43">
        <f>G142*H142</f>
        <v>0</v>
      </c>
      <c r="BK142" s="43"/>
      <c r="BL142" s="43">
        <v>91</v>
      </c>
      <c r="BW142" s="43" t="str">
        <f>I142</f>
        <v>21</v>
      </c>
      <c r="BX142" s="4" t="s">
        <v>196</v>
      </c>
    </row>
    <row r="143" spans="1:76" ht="13.5" customHeight="1" x14ac:dyDescent="0.3">
      <c r="A143" s="51"/>
      <c r="D143" s="196" t="s">
        <v>208</v>
      </c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8"/>
    </row>
    <row r="144" spans="1:76" ht="14.4" x14ac:dyDescent="0.3">
      <c r="A144" s="37" t="s">
        <v>301</v>
      </c>
      <c r="B144" s="38" t="s">
        <v>261</v>
      </c>
      <c r="C144" s="38" t="s">
        <v>210</v>
      </c>
      <c r="D144" s="199" t="s">
        <v>211</v>
      </c>
      <c r="E144" s="200"/>
      <c r="F144" s="38" t="s">
        <v>61</v>
      </c>
      <c r="G144" s="39">
        <v>192</v>
      </c>
      <c r="H144" s="40">
        <v>0</v>
      </c>
      <c r="I144" s="41" t="s">
        <v>62</v>
      </c>
      <c r="J144" s="39">
        <f>G144*AO144</f>
        <v>0</v>
      </c>
      <c r="K144" s="39">
        <f>G144*AP144</f>
        <v>0</v>
      </c>
      <c r="L144" s="39">
        <f>G144*H144</f>
        <v>0</v>
      </c>
      <c r="M144" s="39">
        <f>L144*(1+BW144/100)</f>
        <v>0</v>
      </c>
      <c r="N144" s="39">
        <v>0</v>
      </c>
      <c r="O144" s="39">
        <f>G144*N144</f>
        <v>0</v>
      </c>
      <c r="P144" s="42" t="s">
        <v>63</v>
      </c>
      <c r="Z144" s="43">
        <f>IF(AQ144="5",BJ144,0)</f>
        <v>0</v>
      </c>
      <c r="AB144" s="43">
        <f>IF(AQ144="1",BH144,0)</f>
        <v>0</v>
      </c>
      <c r="AC144" s="43">
        <f>IF(AQ144="1",BI144,0)</f>
        <v>0</v>
      </c>
      <c r="AD144" s="43">
        <f>IF(AQ144="7",BH144,0)</f>
        <v>0</v>
      </c>
      <c r="AE144" s="43">
        <f>IF(AQ144="7",BI144,0)</f>
        <v>0</v>
      </c>
      <c r="AF144" s="43">
        <f>IF(AQ144="2",BH144,0)</f>
        <v>0</v>
      </c>
      <c r="AG144" s="43">
        <f>IF(AQ144="2",BI144,0)</f>
        <v>0</v>
      </c>
      <c r="AH144" s="43">
        <f>IF(AQ144="0",BJ144,0)</f>
        <v>0</v>
      </c>
      <c r="AI144" s="12" t="s">
        <v>261</v>
      </c>
      <c r="AJ144" s="43">
        <f>IF(AN144=0,L144,0)</f>
        <v>0</v>
      </c>
      <c r="AK144" s="43">
        <f>IF(AN144=12,L144,0)</f>
        <v>0</v>
      </c>
      <c r="AL144" s="43">
        <f>IF(AN144=21,L144,0)</f>
        <v>0</v>
      </c>
      <c r="AN144" s="43">
        <v>21</v>
      </c>
      <c r="AO144" s="43">
        <f>H144*0.556102708</f>
        <v>0</v>
      </c>
      <c r="AP144" s="43">
        <f>H144*(1-0.556102708)</f>
        <v>0</v>
      </c>
      <c r="AQ144" s="44" t="s">
        <v>58</v>
      </c>
      <c r="AV144" s="43">
        <f>AW144+AX144</f>
        <v>0</v>
      </c>
      <c r="AW144" s="43">
        <f>G144*AO144</f>
        <v>0</v>
      </c>
      <c r="AX144" s="43">
        <f>G144*AP144</f>
        <v>0</v>
      </c>
      <c r="AY144" s="44" t="s">
        <v>197</v>
      </c>
      <c r="AZ144" s="44" t="s">
        <v>297</v>
      </c>
      <c r="BA144" s="12" t="s">
        <v>264</v>
      </c>
      <c r="BC144" s="43">
        <f>AW144+AX144</f>
        <v>0</v>
      </c>
      <c r="BD144" s="43">
        <f>H144/(100-BE144)*100</f>
        <v>0</v>
      </c>
      <c r="BE144" s="43">
        <v>0</v>
      </c>
      <c r="BF144" s="43">
        <f>O144</f>
        <v>0</v>
      </c>
      <c r="BH144" s="43">
        <f>G144*AO144</f>
        <v>0</v>
      </c>
      <c r="BI144" s="43">
        <f>G144*AP144</f>
        <v>0</v>
      </c>
      <c r="BJ144" s="43">
        <f>G144*H144</f>
        <v>0</v>
      </c>
      <c r="BK144" s="43"/>
      <c r="BL144" s="43">
        <v>91</v>
      </c>
      <c r="BW144" s="43" t="str">
        <f>I144</f>
        <v>21</v>
      </c>
      <c r="BX144" s="4" t="s">
        <v>211</v>
      </c>
    </row>
    <row r="145" spans="1:76" ht="14.4" x14ac:dyDescent="0.3">
      <c r="A145" s="45" t="s">
        <v>302</v>
      </c>
      <c r="B145" s="46" t="s">
        <v>261</v>
      </c>
      <c r="C145" s="46" t="s">
        <v>216</v>
      </c>
      <c r="D145" s="194" t="s">
        <v>217</v>
      </c>
      <c r="E145" s="195"/>
      <c r="F145" s="46" t="s">
        <v>61</v>
      </c>
      <c r="G145" s="47">
        <v>192</v>
      </c>
      <c r="H145" s="48">
        <v>0</v>
      </c>
      <c r="I145" s="49" t="s">
        <v>62</v>
      </c>
      <c r="J145" s="47">
        <f>G145*AO145</f>
        <v>0</v>
      </c>
      <c r="K145" s="47">
        <f>G145*AP145</f>
        <v>0</v>
      </c>
      <c r="L145" s="47">
        <f>G145*H145</f>
        <v>0</v>
      </c>
      <c r="M145" s="47">
        <f>L145*(1+BW145/100)</f>
        <v>0</v>
      </c>
      <c r="N145" s="47">
        <v>0</v>
      </c>
      <c r="O145" s="47">
        <f>G145*N145</f>
        <v>0</v>
      </c>
      <c r="P145" s="50" t="s">
        <v>63</v>
      </c>
      <c r="Z145" s="43">
        <f>IF(AQ145="5",BJ145,0)</f>
        <v>0</v>
      </c>
      <c r="AB145" s="43">
        <f>IF(AQ145="1",BH145,0)</f>
        <v>0</v>
      </c>
      <c r="AC145" s="43">
        <f>IF(AQ145="1",BI145,0)</f>
        <v>0</v>
      </c>
      <c r="AD145" s="43">
        <f>IF(AQ145="7",BH145,0)</f>
        <v>0</v>
      </c>
      <c r="AE145" s="43">
        <f>IF(AQ145="7",BI145,0)</f>
        <v>0</v>
      </c>
      <c r="AF145" s="43">
        <f>IF(AQ145="2",BH145,0)</f>
        <v>0</v>
      </c>
      <c r="AG145" s="43">
        <f>IF(AQ145="2",BI145,0)</f>
        <v>0</v>
      </c>
      <c r="AH145" s="43">
        <f>IF(AQ145="0",BJ145,0)</f>
        <v>0</v>
      </c>
      <c r="AI145" s="12" t="s">
        <v>261</v>
      </c>
      <c r="AJ145" s="43">
        <f>IF(AN145=0,L145,0)</f>
        <v>0</v>
      </c>
      <c r="AK145" s="43">
        <f>IF(AN145=12,L145,0)</f>
        <v>0</v>
      </c>
      <c r="AL145" s="43">
        <f>IF(AN145=21,L145,0)</f>
        <v>0</v>
      </c>
      <c r="AN145" s="43">
        <v>21</v>
      </c>
      <c r="AO145" s="43">
        <f>H145*0</f>
        <v>0</v>
      </c>
      <c r="AP145" s="43">
        <f>H145*(1-0)</f>
        <v>0</v>
      </c>
      <c r="AQ145" s="44" t="s">
        <v>58</v>
      </c>
      <c r="AV145" s="43">
        <f>AW145+AX145</f>
        <v>0</v>
      </c>
      <c r="AW145" s="43">
        <f>G145*AO145</f>
        <v>0</v>
      </c>
      <c r="AX145" s="43">
        <f>G145*AP145</f>
        <v>0</v>
      </c>
      <c r="AY145" s="44" t="s">
        <v>197</v>
      </c>
      <c r="AZ145" s="44" t="s">
        <v>297</v>
      </c>
      <c r="BA145" s="12" t="s">
        <v>264</v>
      </c>
      <c r="BC145" s="43">
        <f>AW145+AX145</f>
        <v>0</v>
      </c>
      <c r="BD145" s="43">
        <f>H145/(100-BE145)*100</f>
        <v>0</v>
      </c>
      <c r="BE145" s="43">
        <v>0</v>
      </c>
      <c r="BF145" s="43">
        <f>O145</f>
        <v>0</v>
      </c>
      <c r="BH145" s="43">
        <f>G145*AO145</f>
        <v>0</v>
      </c>
      <c r="BI145" s="43">
        <f>G145*AP145</f>
        <v>0</v>
      </c>
      <c r="BJ145" s="43">
        <f>G145*H145</f>
        <v>0</v>
      </c>
      <c r="BK145" s="43"/>
      <c r="BL145" s="43">
        <v>91</v>
      </c>
      <c r="BW145" s="43" t="str">
        <f>I145</f>
        <v>21</v>
      </c>
      <c r="BX145" s="4" t="s">
        <v>217</v>
      </c>
    </row>
    <row r="146" spans="1:76" ht="14.4" x14ac:dyDescent="0.3">
      <c r="A146" s="45" t="s">
        <v>184</v>
      </c>
      <c r="B146" s="46" t="s">
        <v>261</v>
      </c>
      <c r="C146" s="46" t="s">
        <v>219</v>
      </c>
      <c r="D146" s="194" t="s">
        <v>220</v>
      </c>
      <c r="E146" s="195"/>
      <c r="F146" s="46" t="s">
        <v>61</v>
      </c>
      <c r="G146" s="47">
        <v>192</v>
      </c>
      <c r="H146" s="48">
        <v>0</v>
      </c>
      <c r="I146" s="49" t="s">
        <v>62</v>
      </c>
      <c r="J146" s="47">
        <f>G146*AO146</f>
        <v>0</v>
      </c>
      <c r="K146" s="47">
        <f>G146*AP146</f>
        <v>0</v>
      </c>
      <c r="L146" s="47">
        <f>G146*H146</f>
        <v>0</v>
      </c>
      <c r="M146" s="47">
        <f>L146*(1+BW146/100)</f>
        <v>0</v>
      </c>
      <c r="N146" s="47">
        <v>4.3E-3</v>
      </c>
      <c r="O146" s="47">
        <f>G146*N146</f>
        <v>0.8256</v>
      </c>
      <c r="P146" s="50" t="s">
        <v>63</v>
      </c>
      <c r="Z146" s="43">
        <f>IF(AQ146="5",BJ146,0)</f>
        <v>0</v>
      </c>
      <c r="AB146" s="43">
        <f>IF(AQ146="1",BH146,0)</f>
        <v>0</v>
      </c>
      <c r="AC146" s="43">
        <f>IF(AQ146="1",BI146,0)</f>
        <v>0</v>
      </c>
      <c r="AD146" s="43">
        <f>IF(AQ146="7",BH146,0)</f>
        <v>0</v>
      </c>
      <c r="AE146" s="43">
        <f>IF(AQ146="7",BI146,0)</f>
        <v>0</v>
      </c>
      <c r="AF146" s="43">
        <f>IF(AQ146="2",BH146,0)</f>
        <v>0</v>
      </c>
      <c r="AG146" s="43">
        <f>IF(AQ146="2",BI146,0)</f>
        <v>0</v>
      </c>
      <c r="AH146" s="43">
        <f>IF(AQ146="0",BJ146,0)</f>
        <v>0</v>
      </c>
      <c r="AI146" s="12" t="s">
        <v>261</v>
      </c>
      <c r="AJ146" s="43">
        <f>IF(AN146=0,L146,0)</f>
        <v>0</v>
      </c>
      <c r="AK146" s="43">
        <f>IF(AN146=12,L146,0)</f>
        <v>0</v>
      </c>
      <c r="AL146" s="43">
        <f>IF(AN146=21,L146,0)</f>
        <v>0</v>
      </c>
      <c r="AN146" s="43">
        <v>21</v>
      </c>
      <c r="AO146" s="43">
        <f>H146*0.536150442</f>
        <v>0</v>
      </c>
      <c r="AP146" s="43">
        <f>H146*(1-0.536150442)</f>
        <v>0</v>
      </c>
      <c r="AQ146" s="44" t="s">
        <v>58</v>
      </c>
      <c r="AV146" s="43">
        <f>AW146+AX146</f>
        <v>0</v>
      </c>
      <c r="AW146" s="43">
        <f>G146*AO146</f>
        <v>0</v>
      </c>
      <c r="AX146" s="43">
        <f>G146*AP146</f>
        <v>0</v>
      </c>
      <c r="AY146" s="44" t="s">
        <v>197</v>
      </c>
      <c r="AZ146" s="44" t="s">
        <v>297</v>
      </c>
      <c r="BA146" s="12" t="s">
        <v>264</v>
      </c>
      <c r="BC146" s="43">
        <f>AW146+AX146</f>
        <v>0</v>
      </c>
      <c r="BD146" s="43">
        <f>H146/(100-BE146)*100</f>
        <v>0</v>
      </c>
      <c r="BE146" s="43">
        <v>0</v>
      </c>
      <c r="BF146" s="43">
        <f>O146</f>
        <v>0.8256</v>
      </c>
      <c r="BH146" s="43">
        <f>G146*AO146</f>
        <v>0</v>
      </c>
      <c r="BI146" s="43">
        <f>G146*AP146</f>
        <v>0</v>
      </c>
      <c r="BJ146" s="43">
        <f>G146*H146</f>
        <v>0</v>
      </c>
      <c r="BK146" s="43"/>
      <c r="BL146" s="43">
        <v>91</v>
      </c>
      <c r="BW146" s="43" t="str">
        <f>I146</f>
        <v>21</v>
      </c>
      <c r="BX146" s="4" t="s">
        <v>220</v>
      </c>
    </row>
    <row r="147" spans="1:76" ht="14.4" x14ac:dyDescent="0.3">
      <c r="A147" s="45" t="s">
        <v>303</v>
      </c>
      <c r="B147" s="46" t="s">
        <v>261</v>
      </c>
      <c r="C147" s="46" t="s">
        <v>222</v>
      </c>
      <c r="D147" s="194" t="s">
        <v>223</v>
      </c>
      <c r="E147" s="195"/>
      <c r="F147" s="46" t="s">
        <v>87</v>
      </c>
      <c r="G147" s="47">
        <v>322.83656000000002</v>
      </c>
      <c r="H147" s="48">
        <v>0</v>
      </c>
      <c r="I147" s="49" t="s">
        <v>62</v>
      </c>
      <c r="J147" s="47">
        <f>G147*AO147</f>
        <v>0</v>
      </c>
      <c r="K147" s="47">
        <f>G147*AP147</f>
        <v>0</v>
      </c>
      <c r="L147" s="47">
        <f>G147*H147</f>
        <v>0</v>
      </c>
      <c r="M147" s="47">
        <f>L147*(1+BW147/100)</f>
        <v>0</v>
      </c>
      <c r="N147" s="47">
        <v>0</v>
      </c>
      <c r="O147" s="47">
        <f>G147*N147</f>
        <v>0</v>
      </c>
      <c r="P147" s="50" t="s">
        <v>63</v>
      </c>
      <c r="Z147" s="43">
        <f>IF(AQ147="5",BJ147,0)</f>
        <v>0</v>
      </c>
      <c r="AB147" s="43">
        <f>IF(AQ147="1",BH147,0)</f>
        <v>0</v>
      </c>
      <c r="AC147" s="43">
        <f>IF(AQ147="1",BI147,0)</f>
        <v>0</v>
      </c>
      <c r="AD147" s="43">
        <f>IF(AQ147="7",BH147,0)</f>
        <v>0</v>
      </c>
      <c r="AE147" s="43">
        <f>IF(AQ147="7",BI147,0)</f>
        <v>0</v>
      </c>
      <c r="AF147" s="43">
        <f>IF(AQ147="2",BH147,0)</f>
        <v>0</v>
      </c>
      <c r="AG147" s="43">
        <f>IF(AQ147="2",BI147,0)</f>
        <v>0</v>
      </c>
      <c r="AH147" s="43">
        <f>IF(AQ147="0",BJ147,0)</f>
        <v>0</v>
      </c>
      <c r="AI147" s="12" t="s">
        <v>261</v>
      </c>
      <c r="AJ147" s="43">
        <f>IF(AN147=0,L147,0)</f>
        <v>0</v>
      </c>
      <c r="AK147" s="43">
        <f>IF(AN147=12,L147,0)</f>
        <v>0</v>
      </c>
      <c r="AL147" s="43">
        <f>IF(AN147=21,L147,0)</f>
        <v>0</v>
      </c>
      <c r="AN147" s="43">
        <v>21</v>
      </c>
      <c r="AO147" s="43">
        <f>H147*0</f>
        <v>0</v>
      </c>
      <c r="AP147" s="43">
        <f>H147*(1-0)</f>
        <v>0</v>
      </c>
      <c r="AQ147" s="44" t="s">
        <v>78</v>
      </c>
      <c r="AV147" s="43">
        <f>AW147+AX147</f>
        <v>0</v>
      </c>
      <c r="AW147" s="43">
        <f>G147*AO147</f>
        <v>0</v>
      </c>
      <c r="AX147" s="43">
        <f>G147*AP147</f>
        <v>0</v>
      </c>
      <c r="AY147" s="44" t="s">
        <v>197</v>
      </c>
      <c r="AZ147" s="44" t="s">
        <v>297</v>
      </c>
      <c r="BA147" s="12" t="s">
        <v>264</v>
      </c>
      <c r="BC147" s="43">
        <f>AW147+AX147</f>
        <v>0</v>
      </c>
      <c r="BD147" s="43">
        <f>H147/(100-BE147)*100</f>
        <v>0</v>
      </c>
      <c r="BE147" s="43">
        <v>0</v>
      </c>
      <c r="BF147" s="43">
        <f>O147</f>
        <v>0</v>
      </c>
      <c r="BH147" s="43">
        <f>G147*AO147</f>
        <v>0</v>
      </c>
      <c r="BI147" s="43">
        <f>G147*AP147</f>
        <v>0</v>
      </c>
      <c r="BJ147" s="43">
        <f>G147*H147</f>
        <v>0</v>
      </c>
      <c r="BK147" s="43"/>
      <c r="BL147" s="43">
        <v>91</v>
      </c>
      <c r="BW147" s="43" t="str">
        <f>I147</f>
        <v>21</v>
      </c>
      <c r="BX147" s="4" t="s">
        <v>223</v>
      </c>
    </row>
    <row r="148" spans="1:76" ht="14.4" x14ac:dyDescent="0.3">
      <c r="A148" s="52" t="s">
        <v>53</v>
      </c>
      <c r="B148" s="53" t="s">
        <v>261</v>
      </c>
      <c r="C148" s="53" t="s">
        <v>224</v>
      </c>
      <c r="D148" s="201" t="s">
        <v>225</v>
      </c>
      <c r="E148" s="202"/>
      <c r="F148" s="54" t="s">
        <v>4</v>
      </c>
      <c r="G148" s="54" t="s">
        <v>4</v>
      </c>
      <c r="H148" s="55" t="s">
        <v>4</v>
      </c>
      <c r="I148" s="56" t="s">
        <v>4</v>
      </c>
      <c r="J148" s="57">
        <f>J149+J153+J157</f>
        <v>0</v>
      </c>
      <c r="K148" s="57">
        <f>K149+K153+K157</f>
        <v>0</v>
      </c>
      <c r="L148" s="57">
        <f>L149+L153+L157</f>
        <v>0</v>
      </c>
      <c r="M148" s="57">
        <f>M149+M153+M157</f>
        <v>0</v>
      </c>
      <c r="N148" s="58" t="s">
        <v>53</v>
      </c>
      <c r="O148" s="57">
        <f>O149+O153+O157</f>
        <v>0</v>
      </c>
      <c r="P148" s="59" t="s">
        <v>53</v>
      </c>
      <c r="AI148" s="12" t="s">
        <v>261</v>
      </c>
    </row>
    <row r="149" spans="1:76" ht="14.4" x14ac:dyDescent="0.3">
      <c r="A149" s="52" t="s">
        <v>53</v>
      </c>
      <c r="B149" s="53" t="s">
        <v>261</v>
      </c>
      <c r="C149" s="53" t="s">
        <v>226</v>
      </c>
      <c r="D149" s="201" t="s">
        <v>227</v>
      </c>
      <c r="E149" s="202"/>
      <c r="F149" s="54" t="s">
        <v>4</v>
      </c>
      <c r="G149" s="54" t="s">
        <v>4</v>
      </c>
      <c r="H149" s="55" t="s">
        <v>4</v>
      </c>
      <c r="I149" s="56" t="s">
        <v>4</v>
      </c>
      <c r="J149" s="57">
        <f>SUM(J150:J152)</f>
        <v>0</v>
      </c>
      <c r="K149" s="57">
        <f>SUM(K150:K152)</f>
        <v>0</v>
      </c>
      <c r="L149" s="57">
        <f>SUM(L150:L152)</f>
        <v>0</v>
      </c>
      <c r="M149" s="57">
        <f>SUM(M150:M152)</f>
        <v>0</v>
      </c>
      <c r="N149" s="58" t="s">
        <v>53</v>
      </c>
      <c r="O149" s="57">
        <f>SUM(O150:O152)</f>
        <v>0</v>
      </c>
      <c r="P149" s="59" t="s">
        <v>53</v>
      </c>
      <c r="AI149" s="12" t="s">
        <v>261</v>
      </c>
      <c r="AS149" s="1">
        <f>SUM(AJ150:AJ152)</f>
        <v>0</v>
      </c>
      <c r="AT149" s="1">
        <f>SUM(AK150:AK152)</f>
        <v>0</v>
      </c>
      <c r="AU149" s="1">
        <f>SUM(AL150:AL152)</f>
        <v>0</v>
      </c>
    </row>
    <row r="150" spans="1:76" ht="14.4" x14ac:dyDescent="0.3">
      <c r="A150" s="45" t="s">
        <v>192</v>
      </c>
      <c r="B150" s="46" t="s">
        <v>261</v>
      </c>
      <c r="C150" s="46" t="s">
        <v>229</v>
      </c>
      <c r="D150" s="194" t="s">
        <v>230</v>
      </c>
      <c r="E150" s="195"/>
      <c r="F150" s="46" t="s">
        <v>231</v>
      </c>
      <c r="G150" s="47">
        <v>1</v>
      </c>
      <c r="H150" s="48">
        <v>0</v>
      </c>
      <c r="I150" s="49" t="s">
        <v>62</v>
      </c>
      <c r="J150" s="47">
        <f>G150*AO150</f>
        <v>0</v>
      </c>
      <c r="K150" s="47">
        <f>G150*AP150</f>
        <v>0</v>
      </c>
      <c r="L150" s="47">
        <f>G150*H150</f>
        <v>0</v>
      </c>
      <c r="M150" s="47">
        <f>L150*(1+BW150/100)</f>
        <v>0</v>
      </c>
      <c r="N150" s="47">
        <v>0</v>
      </c>
      <c r="O150" s="47">
        <f>G150*N150</f>
        <v>0</v>
      </c>
      <c r="P150" s="50" t="s">
        <v>63</v>
      </c>
      <c r="Z150" s="43">
        <f>IF(AQ150="5",BJ150,0)</f>
        <v>0</v>
      </c>
      <c r="AB150" s="43">
        <f>IF(AQ150="1",BH150,0)</f>
        <v>0</v>
      </c>
      <c r="AC150" s="43">
        <f>IF(AQ150="1",BI150,0)</f>
        <v>0</v>
      </c>
      <c r="AD150" s="43">
        <f>IF(AQ150="7",BH150,0)</f>
        <v>0</v>
      </c>
      <c r="AE150" s="43">
        <f>IF(AQ150="7",BI150,0)</f>
        <v>0</v>
      </c>
      <c r="AF150" s="43">
        <f>IF(AQ150="2",BH150,0)</f>
        <v>0</v>
      </c>
      <c r="AG150" s="43">
        <f>IF(AQ150="2",BI150,0)</f>
        <v>0</v>
      </c>
      <c r="AH150" s="43">
        <f>IF(AQ150="0",BJ150,0)</f>
        <v>0</v>
      </c>
      <c r="AI150" s="12" t="s">
        <v>261</v>
      </c>
      <c r="AJ150" s="43">
        <f>IF(AN150=0,L150,0)</f>
        <v>0</v>
      </c>
      <c r="AK150" s="43">
        <f>IF(AN150=12,L150,0)</f>
        <v>0</v>
      </c>
      <c r="AL150" s="43">
        <f>IF(AN150=21,L150,0)</f>
        <v>0</v>
      </c>
      <c r="AN150" s="43">
        <v>21</v>
      </c>
      <c r="AO150" s="43">
        <f>H150*0</f>
        <v>0</v>
      </c>
      <c r="AP150" s="43">
        <f>H150*(1-0)</f>
        <v>0</v>
      </c>
      <c r="AQ150" s="44" t="s">
        <v>232</v>
      </c>
      <c r="AV150" s="43">
        <f>AW150+AX150</f>
        <v>0</v>
      </c>
      <c r="AW150" s="43">
        <f>G150*AO150</f>
        <v>0</v>
      </c>
      <c r="AX150" s="43">
        <f>G150*AP150</f>
        <v>0</v>
      </c>
      <c r="AY150" s="44" t="s">
        <v>233</v>
      </c>
      <c r="AZ150" s="44" t="s">
        <v>304</v>
      </c>
      <c r="BA150" s="12" t="s">
        <v>264</v>
      </c>
      <c r="BC150" s="43">
        <f>AW150+AX150</f>
        <v>0</v>
      </c>
      <c r="BD150" s="43">
        <f>H150/(100-BE150)*100</f>
        <v>0</v>
      </c>
      <c r="BE150" s="43">
        <v>0</v>
      </c>
      <c r="BF150" s="43">
        <f>O150</f>
        <v>0</v>
      </c>
      <c r="BH150" s="43">
        <f>G150*AO150</f>
        <v>0</v>
      </c>
      <c r="BI150" s="43">
        <f>G150*AP150</f>
        <v>0</v>
      </c>
      <c r="BJ150" s="43">
        <f>G150*H150</f>
        <v>0</v>
      </c>
      <c r="BK150" s="43"/>
      <c r="BL150" s="43"/>
      <c r="BM150" s="43">
        <f>G150*H150</f>
        <v>0</v>
      </c>
      <c r="BW150" s="43" t="str">
        <f>I150</f>
        <v>21</v>
      </c>
      <c r="BX150" s="4" t="s">
        <v>230</v>
      </c>
    </row>
    <row r="151" spans="1:76" ht="14.4" x14ac:dyDescent="0.3">
      <c r="A151" s="45" t="s">
        <v>305</v>
      </c>
      <c r="B151" s="46" t="s">
        <v>261</v>
      </c>
      <c r="C151" s="46" t="s">
        <v>236</v>
      </c>
      <c r="D151" s="194" t="s">
        <v>237</v>
      </c>
      <c r="E151" s="195"/>
      <c r="F151" s="46" t="s">
        <v>231</v>
      </c>
      <c r="G151" s="47">
        <v>1</v>
      </c>
      <c r="H151" s="48">
        <v>0</v>
      </c>
      <c r="I151" s="49" t="s">
        <v>62</v>
      </c>
      <c r="J151" s="47">
        <f>G151*AO151</f>
        <v>0</v>
      </c>
      <c r="K151" s="47">
        <f>G151*AP151</f>
        <v>0</v>
      </c>
      <c r="L151" s="47">
        <f>G151*H151</f>
        <v>0</v>
      </c>
      <c r="M151" s="47">
        <f>L151*(1+BW151/100)</f>
        <v>0</v>
      </c>
      <c r="N151" s="47">
        <v>0</v>
      </c>
      <c r="O151" s="47">
        <f>G151*N151</f>
        <v>0</v>
      </c>
      <c r="P151" s="50" t="s">
        <v>63</v>
      </c>
      <c r="Z151" s="43">
        <f>IF(AQ151="5",BJ151,0)</f>
        <v>0</v>
      </c>
      <c r="AB151" s="43">
        <f>IF(AQ151="1",BH151,0)</f>
        <v>0</v>
      </c>
      <c r="AC151" s="43">
        <f>IF(AQ151="1",BI151,0)</f>
        <v>0</v>
      </c>
      <c r="AD151" s="43">
        <f>IF(AQ151="7",BH151,0)</f>
        <v>0</v>
      </c>
      <c r="AE151" s="43">
        <f>IF(AQ151="7",BI151,0)</f>
        <v>0</v>
      </c>
      <c r="AF151" s="43">
        <f>IF(AQ151="2",BH151,0)</f>
        <v>0</v>
      </c>
      <c r="AG151" s="43">
        <f>IF(AQ151="2",BI151,0)</f>
        <v>0</v>
      </c>
      <c r="AH151" s="43">
        <f>IF(AQ151="0",BJ151,0)</f>
        <v>0</v>
      </c>
      <c r="AI151" s="12" t="s">
        <v>261</v>
      </c>
      <c r="AJ151" s="43">
        <f>IF(AN151=0,L151,0)</f>
        <v>0</v>
      </c>
      <c r="AK151" s="43">
        <f>IF(AN151=12,L151,0)</f>
        <v>0</v>
      </c>
      <c r="AL151" s="43">
        <f>IF(AN151=21,L151,0)</f>
        <v>0</v>
      </c>
      <c r="AN151" s="43">
        <v>21</v>
      </c>
      <c r="AO151" s="43">
        <f>H151*0</f>
        <v>0</v>
      </c>
      <c r="AP151" s="43">
        <f>H151*(1-0)</f>
        <v>0</v>
      </c>
      <c r="AQ151" s="44" t="s">
        <v>232</v>
      </c>
      <c r="AV151" s="43">
        <f>AW151+AX151</f>
        <v>0</v>
      </c>
      <c r="AW151" s="43">
        <f>G151*AO151</f>
        <v>0</v>
      </c>
      <c r="AX151" s="43">
        <f>G151*AP151</f>
        <v>0</v>
      </c>
      <c r="AY151" s="44" t="s">
        <v>233</v>
      </c>
      <c r="AZ151" s="44" t="s">
        <v>304</v>
      </c>
      <c r="BA151" s="12" t="s">
        <v>264</v>
      </c>
      <c r="BC151" s="43">
        <f>AW151+AX151</f>
        <v>0</v>
      </c>
      <c r="BD151" s="43">
        <f>H151/(100-BE151)*100</f>
        <v>0</v>
      </c>
      <c r="BE151" s="43">
        <v>0</v>
      </c>
      <c r="BF151" s="43">
        <f>O151</f>
        <v>0</v>
      </c>
      <c r="BH151" s="43">
        <f>G151*AO151</f>
        <v>0</v>
      </c>
      <c r="BI151" s="43">
        <f>G151*AP151</f>
        <v>0</v>
      </c>
      <c r="BJ151" s="43">
        <f>G151*H151</f>
        <v>0</v>
      </c>
      <c r="BK151" s="43"/>
      <c r="BL151" s="43"/>
      <c r="BM151" s="43">
        <f>G151*H151</f>
        <v>0</v>
      </c>
      <c r="BW151" s="43" t="str">
        <f>I151</f>
        <v>21</v>
      </c>
      <c r="BX151" s="4" t="s">
        <v>237</v>
      </c>
    </row>
    <row r="152" spans="1:76" ht="14.4" x14ac:dyDescent="0.3">
      <c r="A152" s="45" t="s">
        <v>306</v>
      </c>
      <c r="B152" s="46" t="s">
        <v>261</v>
      </c>
      <c r="C152" s="46" t="s">
        <v>239</v>
      </c>
      <c r="D152" s="194" t="s">
        <v>240</v>
      </c>
      <c r="E152" s="195"/>
      <c r="F152" s="46" t="s">
        <v>231</v>
      </c>
      <c r="G152" s="47">
        <v>1</v>
      </c>
      <c r="H152" s="48">
        <v>0</v>
      </c>
      <c r="I152" s="49" t="s">
        <v>62</v>
      </c>
      <c r="J152" s="47">
        <f>G152*AO152</f>
        <v>0</v>
      </c>
      <c r="K152" s="47">
        <f>G152*AP152</f>
        <v>0</v>
      </c>
      <c r="L152" s="47">
        <f>G152*H152</f>
        <v>0</v>
      </c>
      <c r="M152" s="47">
        <f>L152*(1+BW152/100)</f>
        <v>0</v>
      </c>
      <c r="N152" s="47">
        <v>0</v>
      </c>
      <c r="O152" s="47">
        <f>G152*N152</f>
        <v>0</v>
      </c>
      <c r="P152" s="50" t="s">
        <v>63</v>
      </c>
      <c r="Z152" s="43">
        <f>IF(AQ152="5",BJ152,0)</f>
        <v>0</v>
      </c>
      <c r="AB152" s="43">
        <f>IF(AQ152="1",BH152,0)</f>
        <v>0</v>
      </c>
      <c r="AC152" s="43">
        <f>IF(AQ152="1",BI152,0)</f>
        <v>0</v>
      </c>
      <c r="AD152" s="43">
        <f>IF(AQ152="7",BH152,0)</f>
        <v>0</v>
      </c>
      <c r="AE152" s="43">
        <f>IF(AQ152="7",BI152,0)</f>
        <v>0</v>
      </c>
      <c r="AF152" s="43">
        <f>IF(AQ152="2",BH152,0)</f>
        <v>0</v>
      </c>
      <c r="AG152" s="43">
        <f>IF(AQ152="2",BI152,0)</f>
        <v>0</v>
      </c>
      <c r="AH152" s="43">
        <f>IF(AQ152="0",BJ152,0)</f>
        <v>0</v>
      </c>
      <c r="AI152" s="12" t="s">
        <v>261</v>
      </c>
      <c r="AJ152" s="43">
        <f>IF(AN152=0,L152,0)</f>
        <v>0</v>
      </c>
      <c r="AK152" s="43">
        <f>IF(AN152=12,L152,0)</f>
        <v>0</v>
      </c>
      <c r="AL152" s="43">
        <f>IF(AN152=21,L152,0)</f>
        <v>0</v>
      </c>
      <c r="AN152" s="43">
        <v>21</v>
      </c>
      <c r="AO152" s="43">
        <f>H152*0</f>
        <v>0</v>
      </c>
      <c r="AP152" s="43">
        <f>H152*(1-0)</f>
        <v>0</v>
      </c>
      <c r="AQ152" s="44" t="s">
        <v>232</v>
      </c>
      <c r="AV152" s="43">
        <f>AW152+AX152</f>
        <v>0</v>
      </c>
      <c r="AW152" s="43">
        <f>G152*AO152</f>
        <v>0</v>
      </c>
      <c r="AX152" s="43">
        <f>G152*AP152</f>
        <v>0</v>
      </c>
      <c r="AY152" s="44" t="s">
        <v>233</v>
      </c>
      <c r="AZ152" s="44" t="s">
        <v>304</v>
      </c>
      <c r="BA152" s="12" t="s">
        <v>264</v>
      </c>
      <c r="BC152" s="43">
        <f>AW152+AX152</f>
        <v>0</v>
      </c>
      <c r="BD152" s="43">
        <f>H152/(100-BE152)*100</f>
        <v>0</v>
      </c>
      <c r="BE152" s="43">
        <v>0</v>
      </c>
      <c r="BF152" s="43">
        <f>O152</f>
        <v>0</v>
      </c>
      <c r="BH152" s="43">
        <f>G152*AO152</f>
        <v>0</v>
      </c>
      <c r="BI152" s="43">
        <f>G152*AP152</f>
        <v>0</v>
      </c>
      <c r="BJ152" s="43">
        <f>G152*H152</f>
        <v>0</v>
      </c>
      <c r="BK152" s="43"/>
      <c r="BL152" s="43"/>
      <c r="BM152" s="43">
        <f>G152*H152</f>
        <v>0</v>
      </c>
      <c r="BW152" s="43" t="str">
        <f>I152</f>
        <v>21</v>
      </c>
      <c r="BX152" s="4" t="s">
        <v>240</v>
      </c>
    </row>
    <row r="153" spans="1:76" ht="14.4" x14ac:dyDescent="0.3">
      <c r="A153" s="52" t="s">
        <v>53</v>
      </c>
      <c r="B153" s="53" t="s">
        <v>261</v>
      </c>
      <c r="C153" s="53" t="s">
        <v>241</v>
      </c>
      <c r="D153" s="201" t="s">
        <v>242</v>
      </c>
      <c r="E153" s="202"/>
      <c r="F153" s="54" t="s">
        <v>4</v>
      </c>
      <c r="G153" s="54" t="s">
        <v>4</v>
      </c>
      <c r="H153" s="55" t="s">
        <v>4</v>
      </c>
      <c r="I153" s="56" t="s">
        <v>4</v>
      </c>
      <c r="J153" s="57">
        <f>SUM(J154:J156)</f>
        <v>0</v>
      </c>
      <c r="K153" s="57">
        <f>SUM(K154:K156)</f>
        <v>0</v>
      </c>
      <c r="L153" s="57">
        <f>SUM(L154:L156)</f>
        <v>0</v>
      </c>
      <c r="M153" s="57">
        <f>SUM(M154:M156)</f>
        <v>0</v>
      </c>
      <c r="N153" s="58" t="s">
        <v>53</v>
      </c>
      <c r="O153" s="57">
        <f>SUM(O154:O156)</f>
        <v>0</v>
      </c>
      <c r="P153" s="59" t="s">
        <v>53</v>
      </c>
      <c r="AI153" s="12" t="s">
        <v>261</v>
      </c>
      <c r="AS153" s="1">
        <f>SUM(AJ154:AJ156)</f>
        <v>0</v>
      </c>
      <c r="AT153" s="1">
        <f>SUM(AK154:AK156)</f>
        <v>0</v>
      </c>
      <c r="AU153" s="1">
        <f>SUM(AL154:AL156)</f>
        <v>0</v>
      </c>
    </row>
    <row r="154" spans="1:76" ht="14.4" x14ac:dyDescent="0.3">
      <c r="A154" s="45" t="s">
        <v>307</v>
      </c>
      <c r="B154" s="46" t="s">
        <v>261</v>
      </c>
      <c r="C154" s="46" t="s">
        <v>244</v>
      </c>
      <c r="D154" s="194" t="s">
        <v>242</v>
      </c>
      <c r="E154" s="195"/>
      <c r="F154" s="46" t="s">
        <v>231</v>
      </c>
      <c r="G154" s="47">
        <v>1</v>
      </c>
      <c r="H154" s="48">
        <v>0</v>
      </c>
      <c r="I154" s="49" t="s">
        <v>62</v>
      </c>
      <c r="J154" s="47">
        <f>G154*AO154</f>
        <v>0</v>
      </c>
      <c r="K154" s="47">
        <f>G154*AP154</f>
        <v>0</v>
      </c>
      <c r="L154" s="47">
        <f>G154*H154</f>
        <v>0</v>
      </c>
      <c r="M154" s="47">
        <f>L154*(1+BW154/100)</f>
        <v>0</v>
      </c>
      <c r="N154" s="47">
        <v>0</v>
      </c>
      <c r="O154" s="47">
        <f>G154*N154</f>
        <v>0</v>
      </c>
      <c r="P154" s="50" t="s">
        <v>63</v>
      </c>
      <c r="Z154" s="43">
        <f>IF(AQ154="5",BJ154,0)</f>
        <v>0</v>
      </c>
      <c r="AB154" s="43">
        <f>IF(AQ154="1",BH154,0)</f>
        <v>0</v>
      </c>
      <c r="AC154" s="43">
        <f>IF(AQ154="1",BI154,0)</f>
        <v>0</v>
      </c>
      <c r="AD154" s="43">
        <f>IF(AQ154="7",BH154,0)</f>
        <v>0</v>
      </c>
      <c r="AE154" s="43">
        <f>IF(AQ154="7",BI154,0)</f>
        <v>0</v>
      </c>
      <c r="AF154" s="43">
        <f>IF(AQ154="2",BH154,0)</f>
        <v>0</v>
      </c>
      <c r="AG154" s="43">
        <f>IF(AQ154="2",BI154,0)</f>
        <v>0</v>
      </c>
      <c r="AH154" s="43">
        <f>IF(AQ154="0",BJ154,0)</f>
        <v>0</v>
      </c>
      <c r="AI154" s="12" t="s">
        <v>261</v>
      </c>
      <c r="AJ154" s="43">
        <f>IF(AN154=0,L154,0)</f>
        <v>0</v>
      </c>
      <c r="AK154" s="43">
        <f>IF(AN154=12,L154,0)</f>
        <v>0</v>
      </c>
      <c r="AL154" s="43">
        <f>IF(AN154=21,L154,0)</f>
        <v>0</v>
      </c>
      <c r="AN154" s="43">
        <v>21</v>
      </c>
      <c r="AO154" s="43">
        <f>H154*0</f>
        <v>0</v>
      </c>
      <c r="AP154" s="43">
        <f>H154*(1-0)</f>
        <v>0</v>
      </c>
      <c r="AQ154" s="44" t="s">
        <v>232</v>
      </c>
      <c r="AV154" s="43">
        <f>AW154+AX154</f>
        <v>0</v>
      </c>
      <c r="AW154" s="43">
        <f>G154*AO154</f>
        <v>0</v>
      </c>
      <c r="AX154" s="43">
        <f>G154*AP154</f>
        <v>0</v>
      </c>
      <c r="AY154" s="44" t="s">
        <v>245</v>
      </c>
      <c r="AZ154" s="44" t="s">
        <v>304</v>
      </c>
      <c r="BA154" s="12" t="s">
        <v>264</v>
      </c>
      <c r="BC154" s="43">
        <f>AW154+AX154</f>
        <v>0</v>
      </c>
      <c r="BD154" s="43">
        <f>H154/(100-BE154)*100</f>
        <v>0</v>
      </c>
      <c r="BE154" s="43">
        <v>0</v>
      </c>
      <c r="BF154" s="43">
        <f>O154</f>
        <v>0</v>
      </c>
      <c r="BH154" s="43">
        <f>G154*AO154</f>
        <v>0</v>
      </c>
      <c r="BI154" s="43">
        <f>G154*AP154</f>
        <v>0</v>
      </c>
      <c r="BJ154" s="43">
        <f>G154*H154</f>
        <v>0</v>
      </c>
      <c r="BK154" s="43"/>
      <c r="BL154" s="43"/>
      <c r="BO154" s="43">
        <f>G154*H154</f>
        <v>0</v>
      </c>
      <c r="BW154" s="43" t="str">
        <f>I154</f>
        <v>21</v>
      </c>
      <c r="BX154" s="4" t="s">
        <v>242</v>
      </c>
    </row>
    <row r="155" spans="1:76" ht="14.4" x14ac:dyDescent="0.3">
      <c r="A155" s="45" t="s">
        <v>308</v>
      </c>
      <c r="B155" s="46" t="s">
        <v>261</v>
      </c>
      <c r="C155" s="46" t="s">
        <v>247</v>
      </c>
      <c r="D155" s="194" t="s">
        <v>248</v>
      </c>
      <c r="E155" s="195"/>
      <c r="F155" s="46" t="s">
        <v>231</v>
      </c>
      <c r="G155" s="47">
        <v>1</v>
      </c>
      <c r="H155" s="48">
        <v>0</v>
      </c>
      <c r="I155" s="49" t="s">
        <v>62</v>
      </c>
      <c r="J155" s="47">
        <f>G155*AO155</f>
        <v>0</v>
      </c>
      <c r="K155" s="47">
        <f>G155*AP155</f>
        <v>0</v>
      </c>
      <c r="L155" s="47">
        <f>G155*H155</f>
        <v>0</v>
      </c>
      <c r="M155" s="47">
        <f>L155*(1+BW155/100)</f>
        <v>0</v>
      </c>
      <c r="N155" s="47">
        <v>0</v>
      </c>
      <c r="O155" s="47">
        <f>G155*N155</f>
        <v>0</v>
      </c>
      <c r="P155" s="50" t="s">
        <v>63</v>
      </c>
      <c r="Z155" s="43">
        <f>IF(AQ155="5",BJ155,0)</f>
        <v>0</v>
      </c>
      <c r="AB155" s="43">
        <f>IF(AQ155="1",BH155,0)</f>
        <v>0</v>
      </c>
      <c r="AC155" s="43">
        <f>IF(AQ155="1",BI155,0)</f>
        <v>0</v>
      </c>
      <c r="AD155" s="43">
        <f>IF(AQ155="7",BH155,0)</f>
        <v>0</v>
      </c>
      <c r="AE155" s="43">
        <f>IF(AQ155="7",BI155,0)</f>
        <v>0</v>
      </c>
      <c r="AF155" s="43">
        <f>IF(AQ155="2",BH155,0)</f>
        <v>0</v>
      </c>
      <c r="AG155" s="43">
        <f>IF(AQ155="2",BI155,0)</f>
        <v>0</v>
      </c>
      <c r="AH155" s="43">
        <f>IF(AQ155="0",BJ155,0)</f>
        <v>0</v>
      </c>
      <c r="AI155" s="12" t="s">
        <v>261</v>
      </c>
      <c r="AJ155" s="43">
        <f>IF(AN155=0,L155,0)</f>
        <v>0</v>
      </c>
      <c r="AK155" s="43">
        <f>IF(AN155=12,L155,0)</f>
        <v>0</v>
      </c>
      <c r="AL155" s="43">
        <f>IF(AN155=21,L155,0)</f>
        <v>0</v>
      </c>
      <c r="AN155" s="43">
        <v>21</v>
      </c>
      <c r="AO155" s="43">
        <f>H155*0</f>
        <v>0</v>
      </c>
      <c r="AP155" s="43">
        <f>H155*(1-0)</f>
        <v>0</v>
      </c>
      <c r="AQ155" s="44" t="s">
        <v>232</v>
      </c>
      <c r="AV155" s="43">
        <f>AW155+AX155</f>
        <v>0</v>
      </c>
      <c r="AW155" s="43">
        <f>G155*AO155</f>
        <v>0</v>
      </c>
      <c r="AX155" s="43">
        <f>G155*AP155</f>
        <v>0</v>
      </c>
      <c r="AY155" s="44" t="s">
        <v>245</v>
      </c>
      <c r="AZ155" s="44" t="s">
        <v>304</v>
      </c>
      <c r="BA155" s="12" t="s">
        <v>264</v>
      </c>
      <c r="BC155" s="43">
        <f>AW155+AX155</f>
        <v>0</v>
      </c>
      <c r="BD155" s="43">
        <f>H155/(100-BE155)*100</f>
        <v>0</v>
      </c>
      <c r="BE155" s="43">
        <v>0</v>
      </c>
      <c r="BF155" s="43">
        <f>O155</f>
        <v>0</v>
      </c>
      <c r="BH155" s="43">
        <f>G155*AO155</f>
        <v>0</v>
      </c>
      <c r="BI155" s="43">
        <f>G155*AP155</f>
        <v>0</v>
      </c>
      <c r="BJ155" s="43">
        <f>G155*H155</f>
        <v>0</v>
      </c>
      <c r="BK155" s="43"/>
      <c r="BL155" s="43"/>
      <c r="BO155" s="43">
        <f>G155*H155</f>
        <v>0</v>
      </c>
      <c r="BW155" s="43" t="str">
        <f>I155</f>
        <v>21</v>
      </c>
      <c r="BX155" s="4" t="s">
        <v>248</v>
      </c>
    </row>
    <row r="156" spans="1:76" ht="14.4" x14ac:dyDescent="0.3">
      <c r="A156" s="45" t="s">
        <v>309</v>
      </c>
      <c r="B156" s="46" t="s">
        <v>261</v>
      </c>
      <c r="C156" s="46" t="s">
        <v>250</v>
      </c>
      <c r="D156" s="194" t="s">
        <v>251</v>
      </c>
      <c r="E156" s="195"/>
      <c r="F156" s="46" t="s">
        <v>231</v>
      </c>
      <c r="G156" s="47">
        <v>1</v>
      </c>
      <c r="H156" s="48">
        <v>0</v>
      </c>
      <c r="I156" s="49" t="s">
        <v>62</v>
      </c>
      <c r="J156" s="47">
        <f>G156*AO156</f>
        <v>0</v>
      </c>
      <c r="K156" s="47">
        <f>G156*AP156</f>
        <v>0</v>
      </c>
      <c r="L156" s="47">
        <f>G156*H156</f>
        <v>0</v>
      </c>
      <c r="M156" s="47">
        <f>L156*(1+BW156/100)</f>
        <v>0</v>
      </c>
      <c r="N156" s="47">
        <v>0</v>
      </c>
      <c r="O156" s="47">
        <f>G156*N156</f>
        <v>0</v>
      </c>
      <c r="P156" s="50" t="s">
        <v>63</v>
      </c>
      <c r="Z156" s="43">
        <f>IF(AQ156="5",BJ156,0)</f>
        <v>0</v>
      </c>
      <c r="AB156" s="43">
        <f>IF(AQ156="1",BH156,0)</f>
        <v>0</v>
      </c>
      <c r="AC156" s="43">
        <f>IF(AQ156="1",BI156,0)</f>
        <v>0</v>
      </c>
      <c r="AD156" s="43">
        <f>IF(AQ156="7",BH156,0)</f>
        <v>0</v>
      </c>
      <c r="AE156" s="43">
        <f>IF(AQ156="7",BI156,0)</f>
        <v>0</v>
      </c>
      <c r="AF156" s="43">
        <f>IF(AQ156="2",BH156,0)</f>
        <v>0</v>
      </c>
      <c r="AG156" s="43">
        <f>IF(AQ156="2",BI156,0)</f>
        <v>0</v>
      </c>
      <c r="AH156" s="43">
        <f>IF(AQ156="0",BJ156,0)</f>
        <v>0</v>
      </c>
      <c r="AI156" s="12" t="s">
        <v>261</v>
      </c>
      <c r="AJ156" s="43">
        <f>IF(AN156=0,L156,0)</f>
        <v>0</v>
      </c>
      <c r="AK156" s="43">
        <f>IF(AN156=12,L156,0)</f>
        <v>0</v>
      </c>
      <c r="AL156" s="43">
        <f>IF(AN156=21,L156,0)</f>
        <v>0</v>
      </c>
      <c r="AN156" s="43">
        <v>21</v>
      </c>
      <c r="AO156" s="43">
        <f>H156*0</f>
        <v>0</v>
      </c>
      <c r="AP156" s="43">
        <f>H156*(1-0)</f>
        <v>0</v>
      </c>
      <c r="AQ156" s="44" t="s">
        <v>232</v>
      </c>
      <c r="AV156" s="43">
        <f>AW156+AX156</f>
        <v>0</v>
      </c>
      <c r="AW156" s="43">
        <f>G156*AO156</f>
        <v>0</v>
      </c>
      <c r="AX156" s="43">
        <f>G156*AP156</f>
        <v>0</v>
      </c>
      <c r="AY156" s="44" t="s">
        <v>245</v>
      </c>
      <c r="AZ156" s="44" t="s">
        <v>304</v>
      </c>
      <c r="BA156" s="12" t="s">
        <v>264</v>
      </c>
      <c r="BC156" s="43">
        <f>AW156+AX156</f>
        <v>0</v>
      </c>
      <c r="BD156" s="43">
        <f>H156/(100-BE156)*100</f>
        <v>0</v>
      </c>
      <c r="BE156" s="43">
        <v>0</v>
      </c>
      <c r="BF156" s="43">
        <f>O156</f>
        <v>0</v>
      </c>
      <c r="BH156" s="43">
        <f>G156*AO156</f>
        <v>0</v>
      </c>
      <c r="BI156" s="43">
        <f>G156*AP156</f>
        <v>0</v>
      </c>
      <c r="BJ156" s="43">
        <f>G156*H156</f>
        <v>0</v>
      </c>
      <c r="BK156" s="43"/>
      <c r="BL156" s="43"/>
      <c r="BO156" s="43">
        <f>G156*H156</f>
        <v>0</v>
      </c>
      <c r="BW156" s="43" t="str">
        <f>I156</f>
        <v>21</v>
      </c>
      <c r="BX156" s="4" t="s">
        <v>251</v>
      </c>
    </row>
    <row r="157" spans="1:76" ht="14.4" x14ac:dyDescent="0.3">
      <c r="A157" s="52" t="s">
        <v>53</v>
      </c>
      <c r="B157" s="53" t="s">
        <v>261</v>
      </c>
      <c r="C157" s="53" t="s">
        <v>252</v>
      </c>
      <c r="D157" s="201" t="s">
        <v>253</v>
      </c>
      <c r="E157" s="202"/>
      <c r="F157" s="54" t="s">
        <v>4</v>
      </c>
      <c r="G157" s="54" t="s">
        <v>4</v>
      </c>
      <c r="H157" s="55" t="s">
        <v>4</v>
      </c>
      <c r="I157" s="56" t="s">
        <v>4</v>
      </c>
      <c r="J157" s="57">
        <f>SUM(J158:J159)</f>
        <v>0</v>
      </c>
      <c r="K157" s="57">
        <f>SUM(K158:K159)</f>
        <v>0</v>
      </c>
      <c r="L157" s="57">
        <f>SUM(L158:L159)</f>
        <v>0</v>
      </c>
      <c r="M157" s="57">
        <f>SUM(M158:M159)</f>
        <v>0</v>
      </c>
      <c r="N157" s="58" t="s">
        <v>53</v>
      </c>
      <c r="O157" s="57">
        <f>SUM(O158:O159)</f>
        <v>0</v>
      </c>
      <c r="P157" s="59" t="s">
        <v>53</v>
      </c>
      <c r="AI157" s="12" t="s">
        <v>261</v>
      </c>
      <c r="AS157" s="1">
        <f>SUM(AJ158:AJ159)</f>
        <v>0</v>
      </c>
      <c r="AT157" s="1">
        <f>SUM(AK158:AK159)</f>
        <v>0</v>
      </c>
      <c r="AU157" s="1">
        <f>SUM(AL158:AL159)</f>
        <v>0</v>
      </c>
    </row>
    <row r="158" spans="1:76" ht="14.4" x14ac:dyDescent="0.3">
      <c r="A158" s="45" t="s">
        <v>310</v>
      </c>
      <c r="B158" s="46" t="s">
        <v>261</v>
      </c>
      <c r="C158" s="46" t="s">
        <v>255</v>
      </c>
      <c r="D158" s="194" t="s">
        <v>256</v>
      </c>
      <c r="E158" s="195"/>
      <c r="F158" s="46" t="s">
        <v>231</v>
      </c>
      <c r="G158" s="47">
        <v>1</v>
      </c>
      <c r="H158" s="48">
        <v>0</v>
      </c>
      <c r="I158" s="49" t="s">
        <v>62</v>
      </c>
      <c r="J158" s="47">
        <f>G158*AO158</f>
        <v>0</v>
      </c>
      <c r="K158" s="47">
        <f>G158*AP158</f>
        <v>0</v>
      </c>
      <c r="L158" s="47">
        <f>G158*H158</f>
        <v>0</v>
      </c>
      <c r="M158" s="47">
        <f>L158*(1+BW158/100)</f>
        <v>0</v>
      </c>
      <c r="N158" s="47">
        <v>0</v>
      </c>
      <c r="O158" s="47">
        <f>G158*N158</f>
        <v>0</v>
      </c>
      <c r="P158" s="50" t="s">
        <v>63</v>
      </c>
      <c r="Z158" s="43">
        <f>IF(AQ158="5",BJ158,0)</f>
        <v>0</v>
      </c>
      <c r="AB158" s="43">
        <f>IF(AQ158="1",BH158,0)</f>
        <v>0</v>
      </c>
      <c r="AC158" s="43">
        <f>IF(AQ158="1",BI158,0)</f>
        <v>0</v>
      </c>
      <c r="AD158" s="43">
        <f>IF(AQ158="7",BH158,0)</f>
        <v>0</v>
      </c>
      <c r="AE158" s="43">
        <f>IF(AQ158="7",BI158,0)</f>
        <v>0</v>
      </c>
      <c r="AF158" s="43">
        <f>IF(AQ158="2",BH158,0)</f>
        <v>0</v>
      </c>
      <c r="AG158" s="43">
        <f>IF(AQ158="2",BI158,0)</f>
        <v>0</v>
      </c>
      <c r="AH158" s="43">
        <f>IF(AQ158="0",BJ158,0)</f>
        <v>0</v>
      </c>
      <c r="AI158" s="12" t="s">
        <v>261</v>
      </c>
      <c r="AJ158" s="43">
        <f>IF(AN158=0,L158,0)</f>
        <v>0</v>
      </c>
      <c r="AK158" s="43">
        <f>IF(AN158=12,L158,0)</f>
        <v>0</v>
      </c>
      <c r="AL158" s="43">
        <f>IF(AN158=21,L158,0)</f>
        <v>0</v>
      </c>
      <c r="AN158" s="43">
        <v>21</v>
      </c>
      <c r="AO158" s="43">
        <f>H158*0</f>
        <v>0</v>
      </c>
      <c r="AP158" s="43">
        <f>H158*(1-0)</f>
        <v>0</v>
      </c>
      <c r="AQ158" s="44" t="s">
        <v>232</v>
      </c>
      <c r="AV158" s="43">
        <f>AW158+AX158</f>
        <v>0</v>
      </c>
      <c r="AW158" s="43">
        <f>G158*AO158</f>
        <v>0</v>
      </c>
      <c r="AX158" s="43">
        <f>G158*AP158</f>
        <v>0</v>
      </c>
      <c r="AY158" s="44" t="s">
        <v>257</v>
      </c>
      <c r="AZ158" s="44" t="s">
        <v>304</v>
      </c>
      <c r="BA158" s="12" t="s">
        <v>264</v>
      </c>
      <c r="BC158" s="43">
        <f>AW158+AX158</f>
        <v>0</v>
      </c>
      <c r="BD158" s="43">
        <f>H158/(100-BE158)*100</f>
        <v>0</v>
      </c>
      <c r="BE158" s="43">
        <v>0</v>
      </c>
      <c r="BF158" s="43">
        <f>O158</f>
        <v>0</v>
      </c>
      <c r="BH158" s="43">
        <f>G158*AO158</f>
        <v>0</v>
      </c>
      <c r="BI158" s="43">
        <f>G158*AP158</f>
        <v>0</v>
      </c>
      <c r="BJ158" s="43">
        <f>G158*H158</f>
        <v>0</v>
      </c>
      <c r="BK158" s="43"/>
      <c r="BL158" s="43"/>
      <c r="BS158" s="43">
        <f>G158*H158</f>
        <v>0</v>
      </c>
      <c r="BW158" s="43" t="str">
        <f>I158</f>
        <v>21</v>
      </c>
      <c r="BX158" s="4" t="s">
        <v>256</v>
      </c>
    </row>
    <row r="159" spans="1:76" ht="14.4" x14ac:dyDescent="0.3">
      <c r="A159" s="45" t="s">
        <v>311</v>
      </c>
      <c r="B159" s="46" t="s">
        <v>261</v>
      </c>
      <c r="C159" s="46" t="s">
        <v>259</v>
      </c>
      <c r="D159" s="194" t="s">
        <v>260</v>
      </c>
      <c r="E159" s="195"/>
      <c r="F159" s="46" t="s">
        <v>231</v>
      </c>
      <c r="G159" s="47">
        <v>1</v>
      </c>
      <c r="H159" s="48">
        <v>0</v>
      </c>
      <c r="I159" s="49" t="s">
        <v>62</v>
      </c>
      <c r="J159" s="47">
        <f>G159*AO159</f>
        <v>0</v>
      </c>
      <c r="K159" s="47">
        <f>G159*AP159</f>
        <v>0</v>
      </c>
      <c r="L159" s="47">
        <f>G159*H159</f>
        <v>0</v>
      </c>
      <c r="M159" s="47">
        <f>L159*(1+BW159/100)</f>
        <v>0</v>
      </c>
      <c r="N159" s="47">
        <v>0</v>
      </c>
      <c r="O159" s="47">
        <f>G159*N159</f>
        <v>0</v>
      </c>
      <c r="P159" s="50" t="s">
        <v>63</v>
      </c>
      <c r="Z159" s="43">
        <f>IF(AQ159="5",BJ159,0)</f>
        <v>0</v>
      </c>
      <c r="AB159" s="43">
        <f>IF(AQ159="1",BH159,0)</f>
        <v>0</v>
      </c>
      <c r="AC159" s="43">
        <f>IF(AQ159="1",BI159,0)</f>
        <v>0</v>
      </c>
      <c r="AD159" s="43">
        <f>IF(AQ159="7",BH159,0)</f>
        <v>0</v>
      </c>
      <c r="AE159" s="43">
        <f>IF(AQ159="7",BI159,0)</f>
        <v>0</v>
      </c>
      <c r="AF159" s="43">
        <f>IF(AQ159="2",BH159,0)</f>
        <v>0</v>
      </c>
      <c r="AG159" s="43">
        <f>IF(AQ159="2",BI159,0)</f>
        <v>0</v>
      </c>
      <c r="AH159" s="43">
        <f>IF(AQ159="0",BJ159,0)</f>
        <v>0</v>
      </c>
      <c r="AI159" s="12" t="s">
        <v>261</v>
      </c>
      <c r="AJ159" s="43">
        <f>IF(AN159=0,L159,0)</f>
        <v>0</v>
      </c>
      <c r="AK159" s="43">
        <f>IF(AN159=12,L159,0)</f>
        <v>0</v>
      </c>
      <c r="AL159" s="43">
        <f>IF(AN159=21,L159,0)</f>
        <v>0</v>
      </c>
      <c r="AN159" s="43">
        <v>21</v>
      </c>
      <c r="AO159" s="43">
        <f>H159*0</f>
        <v>0</v>
      </c>
      <c r="AP159" s="43">
        <f>H159*(1-0)</f>
        <v>0</v>
      </c>
      <c r="AQ159" s="44" t="s">
        <v>232</v>
      </c>
      <c r="AV159" s="43">
        <f>AW159+AX159</f>
        <v>0</v>
      </c>
      <c r="AW159" s="43">
        <f>G159*AO159</f>
        <v>0</v>
      </c>
      <c r="AX159" s="43">
        <f>G159*AP159</f>
        <v>0</v>
      </c>
      <c r="AY159" s="44" t="s">
        <v>257</v>
      </c>
      <c r="AZ159" s="44" t="s">
        <v>304</v>
      </c>
      <c r="BA159" s="12" t="s">
        <v>264</v>
      </c>
      <c r="BC159" s="43">
        <f>AW159+AX159</f>
        <v>0</v>
      </c>
      <c r="BD159" s="43">
        <f>H159/(100-BE159)*100</f>
        <v>0</v>
      </c>
      <c r="BE159" s="43">
        <v>0</v>
      </c>
      <c r="BF159" s="43">
        <f>O159</f>
        <v>0</v>
      </c>
      <c r="BH159" s="43">
        <f>G159*AO159</f>
        <v>0</v>
      </c>
      <c r="BI159" s="43">
        <f>G159*AP159</f>
        <v>0</v>
      </c>
      <c r="BJ159" s="43">
        <f>G159*H159</f>
        <v>0</v>
      </c>
      <c r="BK159" s="43"/>
      <c r="BL159" s="43"/>
      <c r="BS159" s="43">
        <f>G159*H159</f>
        <v>0</v>
      </c>
      <c r="BW159" s="43" t="str">
        <f>I159</f>
        <v>21</v>
      </c>
      <c r="BX159" s="4" t="s">
        <v>260</v>
      </c>
    </row>
    <row r="160" spans="1:76" ht="14.4" x14ac:dyDescent="0.3">
      <c r="A160" s="78" t="s">
        <v>53</v>
      </c>
      <c r="B160" s="79" t="s">
        <v>312</v>
      </c>
      <c r="C160" s="79" t="s">
        <v>53</v>
      </c>
      <c r="D160" s="209" t="s">
        <v>55</v>
      </c>
      <c r="E160" s="210"/>
      <c r="F160" s="80" t="s">
        <v>4</v>
      </c>
      <c r="G160" s="80" t="s">
        <v>4</v>
      </c>
      <c r="H160" s="80" t="s">
        <v>4</v>
      </c>
      <c r="I160" s="80" t="s">
        <v>4</v>
      </c>
      <c r="J160" s="81">
        <f>J161+J177+J179+J181+J183+J185+J189+J191+J196+J199+J207+J210+J224+J228+J232</f>
        <v>0</v>
      </c>
      <c r="K160" s="81">
        <f>K161+K177+K179+K181+K183+K185+K189+K191+K196+K199+K207+K210+K224+K228+K232</f>
        <v>0</v>
      </c>
      <c r="L160" s="81">
        <f>L161+L177+L179+L181+L183+L185+L189+L191+L196+L199+L207+L210+L224+L228+L232</f>
        <v>0</v>
      </c>
      <c r="M160" s="81">
        <f>M161+M177+M179+M181+M183+M185+M189+M191+M196+M199+M207+M210+M224+M228+M232</f>
        <v>0</v>
      </c>
      <c r="N160" s="82" t="s">
        <v>53</v>
      </c>
      <c r="O160" s="81">
        <f>O161+O177+O179+O181+O183+O185+O189+O191+O196+O199+O207+O210+O224+O228+O232</f>
        <v>927.65866000000005</v>
      </c>
      <c r="P160" s="83" t="s">
        <v>53</v>
      </c>
    </row>
    <row r="161" spans="1:76" ht="14.4" x14ac:dyDescent="0.3">
      <c r="A161" s="31" t="s">
        <v>53</v>
      </c>
      <c r="B161" s="32" t="s">
        <v>312</v>
      </c>
      <c r="C161" s="32" t="s">
        <v>56</v>
      </c>
      <c r="D161" s="189" t="s">
        <v>57</v>
      </c>
      <c r="E161" s="190"/>
      <c r="F161" s="33" t="s">
        <v>4</v>
      </c>
      <c r="G161" s="33" t="s">
        <v>4</v>
      </c>
      <c r="H161" s="33" t="s">
        <v>4</v>
      </c>
      <c r="I161" s="33" t="s">
        <v>4</v>
      </c>
      <c r="J161" s="34">
        <f>SUM(J162:J176)</f>
        <v>0</v>
      </c>
      <c r="K161" s="34">
        <f>SUM(K162:K176)</f>
        <v>0</v>
      </c>
      <c r="L161" s="34">
        <f>SUM(L162:L176)</f>
        <v>0</v>
      </c>
      <c r="M161" s="34">
        <f>SUM(M162:M176)</f>
        <v>0</v>
      </c>
      <c r="N161" s="35" t="s">
        <v>53</v>
      </c>
      <c r="O161" s="34">
        <f>SUM(O162:O176)</f>
        <v>434.67700000000002</v>
      </c>
      <c r="P161" s="36" t="s">
        <v>53</v>
      </c>
      <c r="AI161" s="12" t="s">
        <v>312</v>
      </c>
      <c r="AS161" s="1">
        <f>SUM(AJ162:AJ176)</f>
        <v>0</v>
      </c>
      <c r="AT161" s="1">
        <f>SUM(AK162:AK176)</f>
        <v>0</v>
      </c>
      <c r="AU161" s="1">
        <f>SUM(AL162:AL176)</f>
        <v>0</v>
      </c>
    </row>
    <row r="162" spans="1:76" ht="14.4" x14ac:dyDescent="0.3">
      <c r="A162" s="37" t="s">
        <v>232</v>
      </c>
      <c r="B162" s="38" t="s">
        <v>312</v>
      </c>
      <c r="C162" s="38" t="s">
        <v>59</v>
      </c>
      <c r="D162" s="199" t="s">
        <v>60</v>
      </c>
      <c r="E162" s="200"/>
      <c r="F162" s="38" t="s">
        <v>61</v>
      </c>
      <c r="G162" s="39">
        <v>226</v>
      </c>
      <c r="H162" s="40">
        <v>0</v>
      </c>
      <c r="I162" s="41" t="s">
        <v>62</v>
      </c>
      <c r="J162" s="39">
        <f>G162*AO162</f>
        <v>0</v>
      </c>
      <c r="K162" s="39">
        <f>G162*AP162</f>
        <v>0</v>
      </c>
      <c r="L162" s="39">
        <f>G162*H162</f>
        <v>0</v>
      </c>
      <c r="M162" s="39">
        <f>L162*(1+BW162/100)</f>
        <v>0</v>
      </c>
      <c r="N162" s="39">
        <v>0.27</v>
      </c>
      <c r="O162" s="39">
        <f>G162*N162</f>
        <v>61.02</v>
      </c>
      <c r="P162" s="42" t="s">
        <v>63</v>
      </c>
      <c r="Z162" s="43">
        <f>IF(AQ162="5",BJ162,0)</f>
        <v>0</v>
      </c>
      <c r="AB162" s="43">
        <f>IF(AQ162="1",BH162,0)</f>
        <v>0</v>
      </c>
      <c r="AC162" s="43">
        <f>IF(AQ162="1",BI162,0)</f>
        <v>0</v>
      </c>
      <c r="AD162" s="43">
        <f>IF(AQ162="7",BH162,0)</f>
        <v>0</v>
      </c>
      <c r="AE162" s="43">
        <f>IF(AQ162="7",BI162,0)</f>
        <v>0</v>
      </c>
      <c r="AF162" s="43">
        <f>IF(AQ162="2",BH162,0)</f>
        <v>0</v>
      </c>
      <c r="AG162" s="43">
        <f>IF(AQ162="2",BI162,0)</f>
        <v>0</v>
      </c>
      <c r="AH162" s="43">
        <f>IF(AQ162="0",BJ162,0)</f>
        <v>0</v>
      </c>
      <c r="AI162" s="12" t="s">
        <v>312</v>
      </c>
      <c r="AJ162" s="43">
        <f>IF(AN162=0,L162,0)</f>
        <v>0</v>
      </c>
      <c r="AK162" s="43">
        <f>IF(AN162=12,L162,0)</f>
        <v>0</v>
      </c>
      <c r="AL162" s="43">
        <f>IF(AN162=21,L162,0)</f>
        <v>0</v>
      </c>
      <c r="AN162" s="43">
        <v>21</v>
      </c>
      <c r="AO162" s="43">
        <f>H162*0</f>
        <v>0</v>
      </c>
      <c r="AP162" s="43">
        <f>H162*(1-0)</f>
        <v>0</v>
      </c>
      <c r="AQ162" s="44" t="s">
        <v>58</v>
      </c>
      <c r="AV162" s="43">
        <f>AW162+AX162</f>
        <v>0</v>
      </c>
      <c r="AW162" s="43">
        <f>G162*AO162</f>
        <v>0</v>
      </c>
      <c r="AX162" s="43">
        <f>G162*AP162</f>
        <v>0</v>
      </c>
      <c r="AY162" s="44" t="s">
        <v>64</v>
      </c>
      <c r="AZ162" s="44" t="s">
        <v>313</v>
      </c>
      <c r="BA162" s="12" t="s">
        <v>314</v>
      </c>
      <c r="BC162" s="43">
        <f>AW162+AX162</f>
        <v>0</v>
      </c>
      <c r="BD162" s="43">
        <f>H162/(100-BE162)*100</f>
        <v>0</v>
      </c>
      <c r="BE162" s="43">
        <v>0</v>
      </c>
      <c r="BF162" s="43">
        <f>O162</f>
        <v>61.02</v>
      </c>
      <c r="BH162" s="43">
        <f>G162*AO162</f>
        <v>0</v>
      </c>
      <c r="BI162" s="43">
        <f>G162*AP162</f>
        <v>0</v>
      </c>
      <c r="BJ162" s="43">
        <f>G162*H162</f>
        <v>0</v>
      </c>
      <c r="BK162" s="43"/>
      <c r="BL162" s="43">
        <v>11</v>
      </c>
      <c r="BW162" s="43" t="str">
        <f>I162</f>
        <v>21</v>
      </c>
      <c r="BX162" s="4" t="s">
        <v>60</v>
      </c>
    </row>
    <row r="163" spans="1:76" ht="14.4" x14ac:dyDescent="0.3">
      <c r="A163" s="45" t="s">
        <v>315</v>
      </c>
      <c r="B163" s="46" t="s">
        <v>312</v>
      </c>
      <c r="C163" s="46" t="s">
        <v>68</v>
      </c>
      <c r="D163" s="194" t="s">
        <v>69</v>
      </c>
      <c r="E163" s="195"/>
      <c r="F163" s="46" t="s">
        <v>61</v>
      </c>
      <c r="G163" s="47">
        <v>260</v>
      </c>
      <c r="H163" s="48">
        <v>0</v>
      </c>
      <c r="I163" s="49" t="s">
        <v>62</v>
      </c>
      <c r="J163" s="47">
        <f>G163*AO163</f>
        <v>0</v>
      </c>
      <c r="K163" s="47">
        <f>G163*AP163</f>
        <v>0</v>
      </c>
      <c r="L163" s="47">
        <f>G163*H163</f>
        <v>0</v>
      </c>
      <c r="M163" s="47">
        <f>L163*(1+BW163/100)</f>
        <v>0</v>
      </c>
      <c r="N163" s="47">
        <v>0.125</v>
      </c>
      <c r="O163" s="47">
        <f>G163*N163</f>
        <v>32.5</v>
      </c>
      <c r="P163" s="50" t="s">
        <v>63</v>
      </c>
      <c r="Z163" s="43">
        <f>IF(AQ163="5",BJ163,0)</f>
        <v>0</v>
      </c>
      <c r="AB163" s="43">
        <f>IF(AQ163="1",BH163,0)</f>
        <v>0</v>
      </c>
      <c r="AC163" s="43">
        <f>IF(AQ163="1",BI163,0)</f>
        <v>0</v>
      </c>
      <c r="AD163" s="43">
        <f>IF(AQ163="7",BH163,0)</f>
        <v>0</v>
      </c>
      <c r="AE163" s="43">
        <f>IF(AQ163="7",BI163,0)</f>
        <v>0</v>
      </c>
      <c r="AF163" s="43">
        <f>IF(AQ163="2",BH163,0)</f>
        <v>0</v>
      </c>
      <c r="AG163" s="43">
        <f>IF(AQ163="2",BI163,0)</f>
        <v>0</v>
      </c>
      <c r="AH163" s="43">
        <f>IF(AQ163="0",BJ163,0)</f>
        <v>0</v>
      </c>
      <c r="AI163" s="12" t="s">
        <v>312</v>
      </c>
      <c r="AJ163" s="43">
        <f>IF(AN163=0,L163,0)</f>
        <v>0</v>
      </c>
      <c r="AK163" s="43">
        <f>IF(AN163=12,L163,0)</f>
        <v>0</v>
      </c>
      <c r="AL163" s="43">
        <f>IF(AN163=21,L163,0)</f>
        <v>0</v>
      </c>
      <c r="AN163" s="43">
        <v>21</v>
      </c>
      <c r="AO163" s="43">
        <f>H163*0</f>
        <v>0</v>
      </c>
      <c r="AP163" s="43">
        <f>H163*(1-0)</f>
        <v>0</v>
      </c>
      <c r="AQ163" s="44" t="s">
        <v>58</v>
      </c>
      <c r="AV163" s="43">
        <f>AW163+AX163</f>
        <v>0</v>
      </c>
      <c r="AW163" s="43">
        <f>G163*AO163</f>
        <v>0</v>
      </c>
      <c r="AX163" s="43">
        <f>G163*AP163</f>
        <v>0</v>
      </c>
      <c r="AY163" s="44" t="s">
        <v>64</v>
      </c>
      <c r="AZ163" s="44" t="s">
        <v>313</v>
      </c>
      <c r="BA163" s="12" t="s">
        <v>314</v>
      </c>
      <c r="BC163" s="43">
        <f>AW163+AX163</f>
        <v>0</v>
      </c>
      <c r="BD163" s="43">
        <f>H163/(100-BE163)*100</f>
        <v>0</v>
      </c>
      <c r="BE163" s="43">
        <v>0</v>
      </c>
      <c r="BF163" s="43">
        <f>O163</f>
        <v>32.5</v>
      </c>
      <c r="BH163" s="43">
        <f>G163*AO163</f>
        <v>0</v>
      </c>
      <c r="BI163" s="43">
        <f>G163*AP163</f>
        <v>0</v>
      </c>
      <c r="BJ163" s="43">
        <f>G163*H163</f>
        <v>0</v>
      </c>
      <c r="BK163" s="43"/>
      <c r="BL163" s="43">
        <v>11</v>
      </c>
      <c r="BW163" s="43" t="str">
        <f>I163</f>
        <v>21</v>
      </c>
      <c r="BX163" s="4" t="s">
        <v>69</v>
      </c>
    </row>
    <row r="164" spans="1:76" ht="14.4" x14ac:dyDescent="0.3">
      <c r="A164" s="45" t="s">
        <v>316</v>
      </c>
      <c r="B164" s="46" t="s">
        <v>312</v>
      </c>
      <c r="C164" s="46" t="s">
        <v>71</v>
      </c>
      <c r="D164" s="194" t="s">
        <v>72</v>
      </c>
      <c r="E164" s="195"/>
      <c r="F164" s="46" t="s">
        <v>73</v>
      </c>
      <c r="G164" s="47">
        <v>425</v>
      </c>
      <c r="H164" s="48">
        <v>0</v>
      </c>
      <c r="I164" s="49" t="s">
        <v>62</v>
      </c>
      <c r="J164" s="47">
        <f>G164*AO164</f>
        <v>0</v>
      </c>
      <c r="K164" s="47">
        <f>G164*AP164</f>
        <v>0</v>
      </c>
      <c r="L164" s="47">
        <f>G164*H164</f>
        <v>0</v>
      </c>
      <c r="M164" s="47">
        <f>L164*(1+BW164/100)</f>
        <v>0</v>
      </c>
      <c r="N164" s="47">
        <v>0.35799999999999998</v>
      </c>
      <c r="O164" s="47">
        <f>G164*N164</f>
        <v>152.15</v>
      </c>
      <c r="P164" s="50" t="s">
        <v>63</v>
      </c>
      <c r="Z164" s="43">
        <f>IF(AQ164="5",BJ164,0)</f>
        <v>0</v>
      </c>
      <c r="AB164" s="43">
        <f>IF(AQ164="1",BH164,0)</f>
        <v>0</v>
      </c>
      <c r="AC164" s="43">
        <f>IF(AQ164="1",BI164,0)</f>
        <v>0</v>
      </c>
      <c r="AD164" s="43">
        <f>IF(AQ164="7",BH164,0)</f>
        <v>0</v>
      </c>
      <c r="AE164" s="43">
        <f>IF(AQ164="7",BI164,0)</f>
        <v>0</v>
      </c>
      <c r="AF164" s="43">
        <f>IF(AQ164="2",BH164,0)</f>
        <v>0</v>
      </c>
      <c r="AG164" s="43">
        <f>IF(AQ164="2",BI164,0)</f>
        <v>0</v>
      </c>
      <c r="AH164" s="43">
        <f>IF(AQ164="0",BJ164,0)</f>
        <v>0</v>
      </c>
      <c r="AI164" s="12" t="s">
        <v>312</v>
      </c>
      <c r="AJ164" s="43">
        <f>IF(AN164=0,L164,0)</f>
        <v>0</v>
      </c>
      <c r="AK164" s="43">
        <f>IF(AN164=12,L164,0)</f>
        <v>0</v>
      </c>
      <c r="AL164" s="43">
        <f>IF(AN164=21,L164,0)</f>
        <v>0</v>
      </c>
      <c r="AN164" s="43">
        <v>21</v>
      </c>
      <c r="AO164" s="43">
        <f>H164*0</f>
        <v>0</v>
      </c>
      <c r="AP164" s="43">
        <f>H164*(1-0)</f>
        <v>0</v>
      </c>
      <c r="AQ164" s="44" t="s">
        <v>58</v>
      </c>
      <c r="AV164" s="43">
        <f>AW164+AX164</f>
        <v>0</v>
      </c>
      <c r="AW164" s="43">
        <f>G164*AO164</f>
        <v>0</v>
      </c>
      <c r="AX164" s="43">
        <f>G164*AP164</f>
        <v>0</v>
      </c>
      <c r="AY164" s="44" t="s">
        <v>64</v>
      </c>
      <c r="AZ164" s="44" t="s">
        <v>313</v>
      </c>
      <c r="BA164" s="12" t="s">
        <v>314</v>
      </c>
      <c r="BC164" s="43">
        <f>AW164+AX164</f>
        <v>0</v>
      </c>
      <c r="BD164" s="43">
        <f>H164/(100-BE164)*100</f>
        <v>0</v>
      </c>
      <c r="BE164" s="43">
        <v>0</v>
      </c>
      <c r="BF164" s="43">
        <f>O164</f>
        <v>152.15</v>
      </c>
      <c r="BH164" s="43">
        <f>G164*AO164</f>
        <v>0</v>
      </c>
      <c r="BI164" s="43">
        <f>G164*AP164</f>
        <v>0</v>
      </c>
      <c r="BJ164" s="43">
        <f>G164*H164</f>
        <v>0</v>
      </c>
      <c r="BK164" s="43"/>
      <c r="BL164" s="43">
        <v>11</v>
      </c>
      <c r="BW164" s="43" t="str">
        <f>I164</f>
        <v>21</v>
      </c>
      <c r="BX164" s="4" t="s">
        <v>72</v>
      </c>
    </row>
    <row r="165" spans="1:76" ht="13.5" customHeight="1" x14ac:dyDescent="0.3">
      <c r="A165" s="51"/>
      <c r="D165" s="196" t="s">
        <v>74</v>
      </c>
      <c r="E165" s="197"/>
      <c r="F165" s="197"/>
      <c r="G165" s="197"/>
      <c r="H165" s="197"/>
      <c r="I165" s="197"/>
      <c r="J165" s="197"/>
      <c r="K165" s="197"/>
      <c r="L165" s="197"/>
      <c r="M165" s="197"/>
      <c r="N165" s="197"/>
      <c r="O165" s="197"/>
      <c r="P165" s="198"/>
    </row>
    <row r="166" spans="1:76" ht="14.4" x14ac:dyDescent="0.3">
      <c r="A166" s="37" t="s">
        <v>317</v>
      </c>
      <c r="B166" s="38" t="s">
        <v>312</v>
      </c>
      <c r="C166" s="38" t="s">
        <v>76</v>
      </c>
      <c r="D166" s="199" t="s">
        <v>77</v>
      </c>
      <c r="E166" s="200"/>
      <c r="F166" s="38" t="s">
        <v>73</v>
      </c>
      <c r="G166" s="39">
        <v>197</v>
      </c>
      <c r="H166" s="40">
        <v>0</v>
      </c>
      <c r="I166" s="41" t="s">
        <v>62</v>
      </c>
      <c r="J166" s="39">
        <f>G166*AO166</f>
        <v>0</v>
      </c>
      <c r="K166" s="39">
        <f>G166*AP166</f>
        <v>0</v>
      </c>
      <c r="L166" s="39">
        <f>G166*H166</f>
        <v>0</v>
      </c>
      <c r="M166" s="39">
        <f>L166*(1+BW166/100)</f>
        <v>0</v>
      </c>
      <c r="N166" s="39">
        <v>0.36</v>
      </c>
      <c r="O166" s="39">
        <f>G166*N166</f>
        <v>70.92</v>
      </c>
      <c r="P166" s="42" t="s">
        <v>63</v>
      </c>
      <c r="Z166" s="43">
        <f>IF(AQ166="5",BJ166,0)</f>
        <v>0</v>
      </c>
      <c r="AB166" s="43">
        <f>IF(AQ166="1",BH166,0)</f>
        <v>0</v>
      </c>
      <c r="AC166" s="43">
        <f>IF(AQ166="1",BI166,0)</f>
        <v>0</v>
      </c>
      <c r="AD166" s="43">
        <f>IF(AQ166="7",BH166,0)</f>
        <v>0</v>
      </c>
      <c r="AE166" s="43">
        <f>IF(AQ166="7",BI166,0)</f>
        <v>0</v>
      </c>
      <c r="AF166" s="43">
        <f>IF(AQ166="2",BH166,0)</f>
        <v>0</v>
      </c>
      <c r="AG166" s="43">
        <f>IF(AQ166="2",BI166,0)</f>
        <v>0</v>
      </c>
      <c r="AH166" s="43">
        <f>IF(AQ166="0",BJ166,0)</f>
        <v>0</v>
      </c>
      <c r="AI166" s="12" t="s">
        <v>312</v>
      </c>
      <c r="AJ166" s="43">
        <f>IF(AN166=0,L166,0)</f>
        <v>0</v>
      </c>
      <c r="AK166" s="43">
        <f>IF(AN166=12,L166,0)</f>
        <v>0</v>
      </c>
      <c r="AL166" s="43">
        <f>IF(AN166=21,L166,0)</f>
        <v>0</v>
      </c>
      <c r="AN166" s="43">
        <v>21</v>
      </c>
      <c r="AO166" s="43">
        <f>H166*0</f>
        <v>0</v>
      </c>
      <c r="AP166" s="43">
        <f>H166*(1-0)</f>
        <v>0</v>
      </c>
      <c r="AQ166" s="44" t="s">
        <v>58</v>
      </c>
      <c r="AV166" s="43">
        <f>AW166+AX166</f>
        <v>0</v>
      </c>
      <c r="AW166" s="43">
        <f>G166*AO166</f>
        <v>0</v>
      </c>
      <c r="AX166" s="43">
        <f>G166*AP166</f>
        <v>0</v>
      </c>
      <c r="AY166" s="44" t="s">
        <v>64</v>
      </c>
      <c r="AZ166" s="44" t="s">
        <v>313</v>
      </c>
      <c r="BA166" s="12" t="s">
        <v>314</v>
      </c>
      <c r="BC166" s="43">
        <f>AW166+AX166</f>
        <v>0</v>
      </c>
      <c r="BD166" s="43">
        <f>H166/(100-BE166)*100</f>
        <v>0</v>
      </c>
      <c r="BE166" s="43">
        <v>0</v>
      </c>
      <c r="BF166" s="43">
        <f>O166</f>
        <v>70.92</v>
      </c>
      <c r="BH166" s="43">
        <f>G166*AO166</f>
        <v>0</v>
      </c>
      <c r="BI166" s="43">
        <f>G166*AP166</f>
        <v>0</v>
      </c>
      <c r="BJ166" s="43">
        <f>G166*H166</f>
        <v>0</v>
      </c>
      <c r="BK166" s="43"/>
      <c r="BL166" s="43">
        <v>11</v>
      </c>
      <c r="BW166" s="43" t="str">
        <f>I166</f>
        <v>21</v>
      </c>
      <c r="BX166" s="4" t="s">
        <v>77</v>
      </c>
    </row>
    <row r="167" spans="1:76" ht="14.4" x14ac:dyDescent="0.3">
      <c r="A167" s="45" t="s">
        <v>318</v>
      </c>
      <c r="B167" s="46" t="s">
        <v>312</v>
      </c>
      <c r="C167" s="46" t="s">
        <v>79</v>
      </c>
      <c r="D167" s="194" t="s">
        <v>80</v>
      </c>
      <c r="E167" s="195"/>
      <c r="F167" s="46" t="s">
        <v>73</v>
      </c>
      <c r="G167" s="47">
        <v>56.5</v>
      </c>
      <c r="H167" s="48">
        <v>0</v>
      </c>
      <c r="I167" s="49" t="s">
        <v>62</v>
      </c>
      <c r="J167" s="47">
        <f>G167*AO167</f>
        <v>0</v>
      </c>
      <c r="K167" s="47">
        <f>G167*AP167</f>
        <v>0</v>
      </c>
      <c r="L167" s="47">
        <f>G167*H167</f>
        <v>0</v>
      </c>
      <c r="M167" s="47">
        <f>L167*(1+BW167/100)</f>
        <v>0</v>
      </c>
      <c r="N167" s="47">
        <v>0.13800000000000001</v>
      </c>
      <c r="O167" s="47">
        <f>G167*N167</f>
        <v>7.7970000000000006</v>
      </c>
      <c r="P167" s="50" t="s">
        <v>63</v>
      </c>
      <c r="Z167" s="43">
        <f>IF(AQ167="5",BJ167,0)</f>
        <v>0</v>
      </c>
      <c r="AB167" s="43">
        <f>IF(AQ167="1",BH167,0)</f>
        <v>0</v>
      </c>
      <c r="AC167" s="43">
        <f>IF(AQ167="1",BI167,0)</f>
        <v>0</v>
      </c>
      <c r="AD167" s="43">
        <f>IF(AQ167="7",BH167,0)</f>
        <v>0</v>
      </c>
      <c r="AE167" s="43">
        <f>IF(AQ167="7",BI167,0)</f>
        <v>0</v>
      </c>
      <c r="AF167" s="43">
        <f>IF(AQ167="2",BH167,0)</f>
        <v>0</v>
      </c>
      <c r="AG167" s="43">
        <f>IF(AQ167="2",BI167,0)</f>
        <v>0</v>
      </c>
      <c r="AH167" s="43">
        <f>IF(AQ167="0",BJ167,0)</f>
        <v>0</v>
      </c>
      <c r="AI167" s="12" t="s">
        <v>312</v>
      </c>
      <c r="AJ167" s="43">
        <f>IF(AN167=0,L167,0)</f>
        <v>0</v>
      </c>
      <c r="AK167" s="43">
        <f>IF(AN167=12,L167,0)</f>
        <v>0</v>
      </c>
      <c r="AL167" s="43">
        <f>IF(AN167=21,L167,0)</f>
        <v>0</v>
      </c>
      <c r="AN167" s="43">
        <v>21</v>
      </c>
      <c r="AO167" s="43">
        <f>H167*0</f>
        <v>0</v>
      </c>
      <c r="AP167" s="43">
        <f>H167*(1-0)</f>
        <v>0</v>
      </c>
      <c r="AQ167" s="44" t="s">
        <v>58</v>
      </c>
      <c r="AV167" s="43">
        <f>AW167+AX167</f>
        <v>0</v>
      </c>
      <c r="AW167" s="43">
        <f>G167*AO167</f>
        <v>0</v>
      </c>
      <c r="AX167" s="43">
        <f>G167*AP167</f>
        <v>0</v>
      </c>
      <c r="AY167" s="44" t="s">
        <v>64</v>
      </c>
      <c r="AZ167" s="44" t="s">
        <v>313</v>
      </c>
      <c r="BA167" s="12" t="s">
        <v>314</v>
      </c>
      <c r="BC167" s="43">
        <f>AW167+AX167</f>
        <v>0</v>
      </c>
      <c r="BD167" s="43">
        <f>H167/(100-BE167)*100</f>
        <v>0</v>
      </c>
      <c r="BE167" s="43">
        <v>0</v>
      </c>
      <c r="BF167" s="43">
        <f>O167</f>
        <v>7.7970000000000006</v>
      </c>
      <c r="BH167" s="43">
        <f>G167*AO167</f>
        <v>0</v>
      </c>
      <c r="BI167" s="43">
        <f>G167*AP167</f>
        <v>0</v>
      </c>
      <c r="BJ167" s="43">
        <f>G167*H167</f>
        <v>0</v>
      </c>
      <c r="BK167" s="43"/>
      <c r="BL167" s="43">
        <v>11</v>
      </c>
      <c r="BW167" s="43" t="str">
        <f>I167</f>
        <v>21</v>
      </c>
      <c r="BX167" s="4" t="s">
        <v>80</v>
      </c>
    </row>
    <row r="168" spans="1:76" ht="14.4" x14ac:dyDescent="0.3">
      <c r="A168" s="45" t="s">
        <v>319</v>
      </c>
      <c r="B168" s="46" t="s">
        <v>312</v>
      </c>
      <c r="C168" s="46" t="s">
        <v>82</v>
      </c>
      <c r="D168" s="194" t="s">
        <v>83</v>
      </c>
      <c r="E168" s="195"/>
      <c r="F168" s="46" t="s">
        <v>73</v>
      </c>
      <c r="G168" s="47">
        <v>119</v>
      </c>
      <c r="H168" s="48">
        <v>0</v>
      </c>
      <c r="I168" s="49" t="s">
        <v>62</v>
      </c>
      <c r="J168" s="47">
        <f>G168*AO168</f>
        <v>0</v>
      </c>
      <c r="K168" s="47">
        <f>G168*AP168</f>
        <v>0</v>
      </c>
      <c r="L168" s="47">
        <f>G168*H168</f>
        <v>0</v>
      </c>
      <c r="M168" s="47">
        <f>L168*(1+BW168/100)</f>
        <v>0</v>
      </c>
      <c r="N168" s="47">
        <v>0.11</v>
      </c>
      <c r="O168" s="47">
        <f>G168*N168</f>
        <v>13.09</v>
      </c>
      <c r="P168" s="50" t="s">
        <v>63</v>
      </c>
      <c r="Z168" s="43">
        <f>IF(AQ168="5",BJ168,0)</f>
        <v>0</v>
      </c>
      <c r="AB168" s="43">
        <f>IF(AQ168="1",BH168,0)</f>
        <v>0</v>
      </c>
      <c r="AC168" s="43">
        <f>IF(AQ168="1",BI168,0)</f>
        <v>0</v>
      </c>
      <c r="AD168" s="43">
        <f>IF(AQ168="7",BH168,0)</f>
        <v>0</v>
      </c>
      <c r="AE168" s="43">
        <f>IF(AQ168="7",BI168,0)</f>
        <v>0</v>
      </c>
      <c r="AF168" s="43">
        <f>IF(AQ168="2",BH168,0)</f>
        <v>0</v>
      </c>
      <c r="AG168" s="43">
        <f>IF(AQ168="2",BI168,0)</f>
        <v>0</v>
      </c>
      <c r="AH168" s="43">
        <f>IF(AQ168="0",BJ168,0)</f>
        <v>0</v>
      </c>
      <c r="AI168" s="12" t="s">
        <v>312</v>
      </c>
      <c r="AJ168" s="43">
        <f>IF(AN168=0,L168,0)</f>
        <v>0</v>
      </c>
      <c r="AK168" s="43">
        <f>IF(AN168=12,L168,0)</f>
        <v>0</v>
      </c>
      <c r="AL168" s="43">
        <f>IF(AN168=21,L168,0)</f>
        <v>0</v>
      </c>
      <c r="AN168" s="43">
        <v>21</v>
      </c>
      <c r="AO168" s="43">
        <f>H168*0</f>
        <v>0</v>
      </c>
      <c r="AP168" s="43">
        <f>H168*(1-0)</f>
        <v>0</v>
      </c>
      <c r="AQ168" s="44" t="s">
        <v>58</v>
      </c>
      <c r="AV168" s="43">
        <f>AW168+AX168</f>
        <v>0</v>
      </c>
      <c r="AW168" s="43">
        <f>G168*AO168</f>
        <v>0</v>
      </c>
      <c r="AX168" s="43">
        <f>G168*AP168</f>
        <v>0</v>
      </c>
      <c r="AY168" s="44" t="s">
        <v>64</v>
      </c>
      <c r="AZ168" s="44" t="s">
        <v>313</v>
      </c>
      <c r="BA168" s="12" t="s">
        <v>314</v>
      </c>
      <c r="BC168" s="43">
        <f>AW168+AX168</f>
        <v>0</v>
      </c>
      <c r="BD168" s="43">
        <f>H168/(100-BE168)*100</f>
        <v>0</v>
      </c>
      <c r="BE168" s="43">
        <v>0</v>
      </c>
      <c r="BF168" s="43">
        <f>O168</f>
        <v>13.09</v>
      </c>
      <c r="BH168" s="43">
        <f>G168*AO168</f>
        <v>0</v>
      </c>
      <c r="BI168" s="43">
        <f>G168*AP168</f>
        <v>0</v>
      </c>
      <c r="BJ168" s="43">
        <f>G168*H168</f>
        <v>0</v>
      </c>
      <c r="BK168" s="43"/>
      <c r="BL168" s="43">
        <v>11</v>
      </c>
      <c r="BW168" s="43" t="str">
        <f>I168</f>
        <v>21</v>
      </c>
      <c r="BX168" s="4" t="s">
        <v>83</v>
      </c>
    </row>
    <row r="169" spans="1:76" ht="14.4" x14ac:dyDescent="0.3">
      <c r="A169" s="45" t="s">
        <v>320</v>
      </c>
      <c r="B169" s="46" t="s">
        <v>312</v>
      </c>
      <c r="C169" s="46" t="s">
        <v>85</v>
      </c>
      <c r="D169" s="194" t="s">
        <v>86</v>
      </c>
      <c r="E169" s="195"/>
      <c r="F169" s="46" t="s">
        <v>87</v>
      </c>
      <c r="G169" s="47">
        <v>13.09</v>
      </c>
      <c r="H169" s="48">
        <v>0</v>
      </c>
      <c r="I169" s="49" t="s">
        <v>62</v>
      </c>
      <c r="J169" s="47">
        <f>G169*AO169</f>
        <v>0</v>
      </c>
      <c r="K169" s="47">
        <f>G169*AP169</f>
        <v>0</v>
      </c>
      <c r="L169" s="47">
        <f>G169*H169</f>
        <v>0</v>
      </c>
      <c r="M169" s="47">
        <f>L169*(1+BW169/100)</f>
        <v>0</v>
      </c>
      <c r="N169" s="47">
        <v>0</v>
      </c>
      <c r="O169" s="47">
        <f>G169*N169</f>
        <v>0</v>
      </c>
      <c r="P169" s="50" t="s">
        <v>63</v>
      </c>
      <c r="Z169" s="43">
        <f>IF(AQ169="5",BJ169,0)</f>
        <v>0</v>
      </c>
      <c r="AB169" s="43">
        <f>IF(AQ169="1",BH169,0)</f>
        <v>0</v>
      </c>
      <c r="AC169" s="43">
        <f>IF(AQ169="1",BI169,0)</f>
        <v>0</v>
      </c>
      <c r="AD169" s="43">
        <f>IF(AQ169="7",BH169,0)</f>
        <v>0</v>
      </c>
      <c r="AE169" s="43">
        <f>IF(AQ169="7",BI169,0)</f>
        <v>0</v>
      </c>
      <c r="AF169" s="43">
        <f>IF(AQ169="2",BH169,0)</f>
        <v>0</v>
      </c>
      <c r="AG169" s="43">
        <f>IF(AQ169="2",BI169,0)</f>
        <v>0</v>
      </c>
      <c r="AH169" s="43">
        <f>IF(AQ169="0",BJ169,0)</f>
        <v>0</v>
      </c>
      <c r="AI169" s="12" t="s">
        <v>312</v>
      </c>
      <c r="AJ169" s="43">
        <f>IF(AN169=0,L169,0)</f>
        <v>0</v>
      </c>
      <c r="AK169" s="43">
        <f>IF(AN169=12,L169,0)</f>
        <v>0</v>
      </c>
      <c r="AL169" s="43">
        <f>IF(AN169=21,L169,0)</f>
        <v>0</v>
      </c>
      <c r="AN169" s="43">
        <v>21</v>
      </c>
      <c r="AO169" s="43">
        <f>H169*0</f>
        <v>0</v>
      </c>
      <c r="AP169" s="43">
        <f>H169*(1-0)</f>
        <v>0</v>
      </c>
      <c r="AQ169" s="44" t="s">
        <v>78</v>
      </c>
      <c r="AV169" s="43">
        <f>AW169+AX169</f>
        <v>0</v>
      </c>
      <c r="AW169" s="43">
        <f>G169*AO169</f>
        <v>0</v>
      </c>
      <c r="AX169" s="43">
        <f>G169*AP169</f>
        <v>0</v>
      </c>
      <c r="AY169" s="44" t="s">
        <v>64</v>
      </c>
      <c r="AZ169" s="44" t="s">
        <v>313</v>
      </c>
      <c r="BA169" s="12" t="s">
        <v>314</v>
      </c>
      <c r="BC169" s="43">
        <f>AW169+AX169</f>
        <v>0</v>
      </c>
      <c r="BD169" s="43">
        <f>H169/(100-BE169)*100</f>
        <v>0</v>
      </c>
      <c r="BE169" s="43">
        <v>0</v>
      </c>
      <c r="BF169" s="43">
        <f>O169</f>
        <v>0</v>
      </c>
      <c r="BH169" s="43">
        <f>G169*AO169</f>
        <v>0</v>
      </c>
      <c r="BI169" s="43">
        <f>G169*AP169</f>
        <v>0</v>
      </c>
      <c r="BJ169" s="43">
        <f>G169*H169</f>
        <v>0</v>
      </c>
      <c r="BK169" s="43"/>
      <c r="BL169" s="43">
        <v>11</v>
      </c>
      <c r="BW169" s="43" t="str">
        <f>I169</f>
        <v>21</v>
      </c>
      <c r="BX169" s="4" t="s">
        <v>86</v>
      </c>
    </row>
    <row r="170" spans="1:76" ht="14.4" x14ac:dyDescent="0.3">
      <c r="A170" s="45" t="s">
        <v>321</v>
      </c>
      <c r="B170" s="46" t="s">
        <v>312</v>
      </c>
      <c r="C170" s="46" t="s">
        <v>89</v>
      </c>
      <c r="D170" s="194" t="s">
        <v>90</v>
      </c>
      <c r="E170" s="195"/>
      <c r="F170" s="46" t="s">
        <v>91</v>
      </c>
      <c r="G170" s="47">
        <v>38.880000000000003</v>
      </c>
      <c r="H170" s="48">
        <v>0</v>
      </c>
      <c r="I170" s="49" t="s">
        <v>62</v>
      </c>
      <c r="J170" s="47">
        <f>G170*AO170</f>
        <v>0</v>
      </c>
      <c r="K170" s="47">
        <f>G170*AP170</f>
        <v>0</v>
      </c>
      <c r="L170" s="47">
        <f>G170*H170</f>
        <v>0</v>
      </c>
      <c r="M170" s="47">
        <f>L170*(1+BW170/100)</f>
        <v>0</v>
      </c>
      <c r="N170" s="47">
        <v>2.5</v>
      </c>
      <c r="O170" s="47">
        <f>G170*N170</f>
        <v>97.2</v>
      </c>
      <c r="P170" s="50" t="s">
        <v>63</v>
      </c>
      <c r="Z170" s="43">
        <f>IF(AQ170="5",BJ170,0)</f>
        <v>0</v>
      </c>
      <c r="AB170" s="43">
        <f>IF(AQ170="1",BH170,0)</f>
        <v>0</v>
      </c>
      <c r="AC170" s="43">
        <f>IF(AQ170="1",BI170,0)</f>
        <v>0</v>
      </c>
      <c r="AD170" s="43">
        <f>IF(AQ170="7",BH170,0)</f>
        <v>0</v>
      </c>
      <c r="AE170" s="43">
        <f>IF(AQ170="7",BI170,0)</f>
        <v>0</v>
      </c>
      <c r="AF170" s="43">
        <f>IF(AQ170="2",BH170,0)</f>
        <v>0</v>
      </c>
      <c r="AG170" s="43">
        <f>IF(AQ170="2",BI170,0)</f>
        <v>0</v>
      </c>
      <c r="AH170" s="43">
        <f>IF(AQ170="0",BJ170,0)</f>
        <v>0</v>
      </c>
      <c r="AI170" s="12" t="s">
        <v>312</v>
      </c>
      <c r="AJ170" s="43">
        <f>IF(AN170=0,L170,0)</f>
        <v>0</v>
      </c>
      <c r="AK170" s="43">
        <f>IF(AN170=12,L170,0)</f>
        <v>0</v>
      </c>
      <c r="AL170" s="43">
        <f>IF(AN170=21,L170,0)</f>
        <v>0</v>
      </c>
      <c r="AN170" s="43">
        <v>21</v>
      </c>
      <c r="AO170" s="43">
        <f>H170*0</f>
        <v>0</v>
      </c>
      <c r="AP170" s="43">
        <f>H170*(1-0)</f>
        <v>0</v>
      </c>
      <c r="AQ170" s="44" t="s">
        <v>58</v>
      </c>
      <c r="AV170" s="43">
        <f>AW170+AX170</f>
        <v>0</v>
      </c>
      <c r="AW170" s="43">
        <f>G170*AO170</f>
        <v>0</v>
      </c>
      <c r="AX170" s="43">
        <f>G170*AP170</f>
        <v>0</v>
      </c>
      <c r="AY170" s="44" t="s">
        <v>64</v>
      </c>
      <c r="AZ170" s="44" t="s">
        <v>313</v>
      </c>
      <c r="BA170" s="12" t="s">
        <v>314</v>
      </c>
      <c r="BC170" s="43">
        <f>AW170+AX170</f>
        <v>0</v>
      </c>
      <c r="BD170" s="43">
        <f>H170/(100-BE170)*100</f>
        <v>0</v>
      </c>
      <c r="BE170" s="43">
        <v>0</v>
      </c>
      <c r="BF170" s="43">
        <f>O170</f>
        <v>97.2</v>
      </c>
      <c r="BH170" s="43">
        <f>G170*AO170</f>
        <v>0</v>
      </c>
      <c r="BI170" s="43">
        <f>G170*AP170</f>
        <v>0</v>
      </c>
      <c r="BJ170" s="43">
        <f>G170*H170</f>
        <v>0</v>
      </c>
      <c r="BK170" s="43"/>
      <c r="BL170" s="43">
        <v>11</v>
      </c>
      <c r="BW170" s="43" t="str">
        <f>I170</f>
        <v>21</v>
      </c>
      <c r="BX170" s="4" t="s">
        <v>90</v>
      </c>
    </row>
    <row r="171" spans="1:76" ht="13.5" customHeight="1" x14ac:dyDescent="0.3">
      <c r="A171" s="51"/>
      <c r="D171" s="196" t="s">
        <v>92</v>
      </c>
      <c r="E171" s="197"/>
      <c r="F171" s="197"/>
      <c r="G171" s="197"/>
      <c r="H171" s="197"/>
      <c r="I171" s="197"/>
      <c r="J171" s="197"/>
      <c r="K171" s="197"/>
      <c r="L171" s="197"/>
      <c r="M171" s="197"/>
      <c r="N171" s="197"/>
      <c r="O171" s="197"/>
      <c r="P171" s="198"/>
    </row>
    <row r="172" spans="1:76" ht="14.4" x14ac:dyDescent="0.3">
      <c r="A172" s="37" t="s">
        <v>322</v>
      </c>
      <c r="B172" s="38" t="s">
        <v>312</v>
      </c>
      <c r="C172" s="38" t="s">
        <v>94</v>
      </c>
      <c r="D172" s="199" t="s">
        <v>95</v>
      </c>
      <c r="E172" s="200"/>
      <c r="F172" s="38" t="s">
        <v>87</v>
      </c>
      <c r="G172" s="39">
        <v>434.67700000000002</v>
      </c>
      <c r="H172" s="40">
        <v>0</v>
      </c>
      <c r="I172" s="41" t="s">
        <v>62</v>
      </c>
      <c r="J172" s="39">
        <f>G172*AO172</f>
        <v>0</v>
      </c>
      <c r="K172" s="39">
        <f>G172*AP172</f>
        <v>0</v>
      </c>
      <c r="L172" s="39">
        <f>G172*H172</f>
        <v>0</v>
      </c>
      <c r="M172" s="39">
        <f>L172*(1+BW172/100)</f>
        <v>0</v>
      </c>
      <c r="N172" s="39">
        <v>0</v>
      </c>
      <c r="O172" s="39">
        <f>G172*N172</f>
        <v>0</v>
      </c>
      <c r="P172" s="42" t="s">
        <v>63</v>
      </c>
      <c r="Z172" s="43">
        <f>IF(AQ172="5",BJ172,0)</f>
        <v>0</v>
      </c>
      <c r="AB172" s="43">
        <f>IF(AQ172="1",BH172,0)</f>
        <v>0</v>
      </c>
      <c r="AC172" s="43">
        <f>IF(AQ172="1",BI172,0)</f>
        <v>0</v>
      </c>
      <c r="AD172" s="43">
        <f>IF(AQ172="7",BH172,0)</f>
        <v>0</v>
      </c>
      <c r="AE172" s="43">
        <f>IF(AQ172="7",BI172,0)</f>
        <v>0</v>
      </c>
      <c r="AF172" s="43">
        <f>IF(AQ172="2",BH172,0)</f>
        <v>0</v>
      </c>
      <c r="AG172" s="43">
        <f>IF(AQ172="2",BI172,0)</f>
        <v>0</v>
      </c>
      <c r="AH172" s="43">
        <f>IF(AQ172="0",BJ172,0)</f>
        <v>0</v>
      </c>
      <c r="AI172" s="12" t="s">
        <v>312</v>
      </c>
      <c r="AJ172" s="43">
        <f>IF(AN172=0,L172,0)</f>
        <v>0</v>
      </c>
      <c r="AK172" s="43">
        <f>IF(AN172=12,L172,0)</f>
        <v>0</v>
      </c>
      <c r="AL172" s="43">
        <f>IF(AN172=21,L172,0)</f>
        <v>0</v>
      </c>
      <c r="AN172" s="43">
        <v>21</v>
      </c>
      <c r="AO172" s="43">
        <f>H172*0</f>
        <v>0</v>
      </c>
      <c r="AP172" s="43">
        <f>H172*(1-0)</f>
        <v>0</v>
      </c>
      <c r="AQ172" s="44" t="s">
        <v>78</v>
      </c>
      <c r="AV172" s="43">
        <f>AW172+AX172</f>
        <v>0</v>
      </c>
      <c r="AW172" s="43">
        <f>G172*AO172</f>
        <v>0</v>
      </c>
      <c r="AX172" s="43">
        <f>G172*AP172</f>
        <v>0</v>
      </c>
      <c r="AY172" s="44" t="s">
        <v>64</v>
      </c>
      <c r="AZ172" s="44" t="s">
        <v>313</v>
      </c>
      <c r="BA172" s="12" t="s">
        <v>314</v>
      </c>
      <c r="BC172" s="43">
        <f>AW172+AX172</f>
        <v>0</v>
      </c>
      <c r="BD172" s="43">
        <f>H172/(100-BE172)*100</f>
        <v>0</v>
      </c>
      <c r="BE172" s="43">
        <v>0</v>
      </c>
      <c r="BF172" s="43">
        <f>O172</f>
        <v>0</v>
      </c>
      <c r="BH172" s="43">
        <f>G172*AO172</f>
        <v>0</v>
      </c>
      <c r="BI172" s="43">
        <f>G172*AP172</f>
        <v>0</v>
      </c>
      <c r="BJ172" s="43">
        <f>G172*H172</f>
        <v>0</v>
      </c>
      <c r="BK172" s="43"/>
      <c r="BL172" s="43">
        <v>11</v>
      </c>
      <c r="BW172" s="43" t="str">
        <f>I172</f>
        <v>21</v>
      </c>
      <c r="BX172" s="4" t="s">
        <v>95</v>
      </c>
    </row>
    <row r="173" spans="1:76" ht="14.4" x14ac:dyDescent="0.3">
      <c r="A173" s="45" t="s">
        <v>323</v>
      </c>
      <c r="B173" s="46" t="s">
        <v>312</v>
      </c>
      <c r="C173" s="46" t="s">
        <v>99</v>
      </c>
      <c r="D173" s="194" t="s">
        <v>100</v>
      </c>
      <c r="E173" s="195"/>
      <c r="F173" s="46" t="s">
        <v>87</v>
      </c>
      <c r="G173" s="47">
        <v>421.58699999999999</v>
      </c>
      <c r="H173" s="48">
        <v>0</v>
      </c>
      <c r="I173" s="49" t="s">
        <v>62</v>
      </c>
      <c r="J173" s="47">
        <f>G173*AO173</f>
        <v>0</v>
      </c>
      <c r="K173" s="47">
        <f>G173*AP173</f>
        <v>0</v>
      </c>
      <c r="L173" s="47">
        <f>G173*H173</f>
        <v>0</v>
      </c>
      <c r="M173" s="47">
        <f>L173*(1+BW173/100)</f>
        <v>0</v>
      </c>
      <c r="N173" s="47">
        <v>0</v>
      </c>
      <c r="O173" s="47">
        <f>G173*N173</f>
        <v>0</v>
      </c>
      <c r="P173" s="50" t="s">
        <v>63</v>
      </c>
      <c r="Z173" s="43">
        <f>IF(AQ173="5",BJ173,0)</f>
        <v>0</v>
      </c>
      <c r="AB173" s="43">
        <f>IF(AQ173="1",BH173,0)</f>
        <v>0</v>
      </c>
      <c r="AC173" s="43">
        <f>IF(AQ173="1",BI173,0)</f>
        <v>0</v>
      </c>
      <c r="AD173" s="43">
        <f>IF(AQ173="7",BH173,0)</f>
        <v>0</v>
      </c>
      <c r="AE173" s="43">
        <f>IF(AQ173="7",BI173,0)</f>
        <v>0</v>
      </c>
      <c r="AF173" s="43">
        <f>IF(AQ173="2",BH173,0)</f>
        <v>0</v>
      </c>
      <c r="AG173" s="43">
        <f>IF(AQ173="2",BI173,0)</f>
        <v>0</v>
      </c>
      <c r="AH173" s="43">
        <f>IF(AQ173="0",BJ173,0)</f>
        <v>0</v>
      </c>
      <c r="AI173" s="12" t="s">
        <v>312</v>
      </c>
      <c r="AJ173" s="43">
        <f>IF(AN173=0,L173,0)</f>
        <v>0</v>
      </c>
      <c r="AK173" s="43">
        <f>IF(AN173=12,L173,0)</f>
        <v>0</v>
      </c>
      <c r="AL173" s="43">
        <f>IF(AN173=21,L173,0)</f>
        <v>0</v>
      </c>
      <c r="AN173" s="43">
        <v>21</v>
      </c>
      <c r="AO173" s="43">
        <f>H173*0</f>
        <v>0</v>
      </c>
      <c r="AP173" s="43">
        <f>H173*(1-0)</f>
        <v>0</v>
      </c>
      <c r="AQ173" s="44" t="s">
        <v>78</v>
      </c>
      <c r="AV173" s="43">
        <f>AW173+AX173</f>
        <v>0</v>
      </c>
      <c r="AW173" s="43">
        <f>G173*AO173</f>
        <v>0</v>
      </c>
      <c r="AX173" s="43">
        <f>G173*AP173</f>
        <v>0</v>
      </c>
      <c r="AY173" s="44" t="s">
        <v>64</v>
      </c>
      <c r="AZ173" s="44" t="s">
        <v>313</v>
      </c>
      <c r="BA173" s="12" t="s">
        <v>314</v>
      </c>
      <c r="BC173" s="43">
        <f>AW173+AX173</f>
        <v>0</v>
      </c>
      <c r="BD173" s="43">
        <f>H173/(100-BE173)*100</f>
        <v>0</v>
      </c>
      <c r="BE173" s="43">
        <v>0</v>
      </c>
      <c r="BF173" s="43">
        <f>O173</f>
        <v>0</v>
      </c>
      <c r="BH173" s="43">
        <f>G173*AO173</f>
        <v>0</v>
      </c>
      <c r="BI173" s="43">
        <f>G173*AP173</f>
        <v>0</v>
      </c>
      <c r="BJ173" s="43">
        <f>G173*H173</f>
        <v>0</v>
      </c>
      <c r="BK173" s="43"/>
      <c r="BL173" s="43">
        <v>11</v>
      </c>
      <c r="BW173" s="43" t="str">
        <f>I173</f>
        <v>21</v>
      </c>
      <c r="BX173" s="4" t="s">
        <v>100</v>
      </c>
    </row>
    <row r="174" spans="1:76" ht="14.4" x14ac:dyDescent="0.3">
      <c r="A174" s="45" t="s">
        <v>324</v>
      </c>
      <c r="B174" s="46" t="s">
        <v>312</v>
      </c>
      <c r="C174" s="46" t="s">
        <v>102</v>
      </c>
      <c r="D174" s="194" t="s">
        <v>103</v>
      </c>
      <c r="E174" s="195"/>
      <c r="F174" s="46" t="s">
        <v>87</v>
      </c>
      <c r="G174" s="47">
        <v>421.58699999999999</v>
      </c>
      <c r="H174" s="48">
        <v>0</v>
      </c>
      <c r="I174" s="49" t="s">
        <v>62</v>
      </c>
      <c r="J174" s="47">
        <f>G174*AO174</f>
        <v>0</v>
      </c>
      <c r="K174" s="47">
        <f>G174*AP174</f>
        <v>0</v>
      </c>
      <c r="L174" s="47">
        <f>G174*H174</f>
        <v>0</v>
      </c>
      <c r="M174" s="47">
        <f>L174*(1+BW174/100)</f>
        <v>0</v>
      </c>
      <c r="N174" s="47">
        <v>0</v>
      </c>
      <c r="O174" s="47">
        <f>G174*N174</f>
        <v>0</v>
      </c>
      <c r="P174" s="50" t="s">
        <v>63</v>
      </c>
      <c r="Z174" s="43">
        <f>IF(AQ174="5",BJ174,0)</f>
        <v>0</v>
      </c>
      <c r="AB174" s="43">
        <f>IF(AQ174="1",BH174,0)</f>
        <v>0</v>
      </c>
      <c r="AC174" s="43">
        <f>IF(AQ174="1",BI174,0)</f>
        <v>0</v>
      </c>
      <c r="AD174" s="43">
        <f>IF(AQ174="7",BH174,0)</f>
        <v>0</v>
      </c>
      <c r="AE174" s="43">
        <f>IF(AQ174="7",BI174,0)</f>
        <v>0</v>
      </c>
      <c r="AF174" s="43">
        <f>IF(AQ174="2",BH174,0)</f>
        <v>0</v>
      </c>
      <c r="AG174" s="43">
        <f>IF(AQ174="2",BI174,0)</f>
        <v>0</v>
      </c>
      <c r="AH174" s="43">
        <f>IF(AQ174="0",BJ174,0)</f>
        <v>0</v>
      </c>
      <c r="AI174" s="12" t="s">
        <v>312</v>
      </c>
      <c r="AJ174" s="43">
        <f>IF(AN174=0,L174,0)</f>
        <v>0</v>
      </c>
      <c r="AK174" s="43">
        <f>IF(AN174=12,L174,0)</f>
        <v>0</v>
      </c>
      <c r="AL174" s="43">
        <f>IF(AN174=21,L174,0)</f>
        <v>0</v>
      </c>
      <c r="AN174" s="43">
        <v>21</v>
      </c>
      <c r="AO174" s="43">
        <f>H174*0</f>
        <v>0</v>
      </c>
      <c r="AP174" s="43">
        <f>H174*(1-0)</f>
        <v>0</v>
      </c>
      <c r="AQ174" s="44" t="s">
        <v>78</v>
      </c>
      <c r="AV174" s="43">
        <f>AW174+AX174</f>
        <v>0</v>
      </c>
      <c r="AW174" s="43">
        <f>G174*AO174</f>
        <v>0</v>
      </c>
      <c r="AX174" s="43">
        <f>G174*AP174</f>
        <v>0</v>
      </c>
      <c r="AY174" s="44" t="s">
        <v>64</v>
      </c>
      <c r="AZ174" s="44" t="s">
        <v>313</v>
      </c>
      <c r="BA174" s="12" t="s">
        <v>314</v>
      </c>
      <c r="BC174" s="43">
        <f>AW174+AX174</f>
        <v>0</v>
      </c>
      <c r="BD174" s="43">
        <f>H174/(100-BE174)*100</f>
        <v>0</v>
      </c>
      <c r="BE174" s="43">
        <v>0</v>
      </c>
      <c r="BF174" s="43">
        <f>O174</f>
        <v>0</v>
      </c>
      <c r="BH174" s="43">
        <f>G174*AO174</f>
        <v>0</v>
      </c>
      <c r="BI174" s="43">
        <f>G174*AP174</f>
        <v>0</v>
      </c>
      <c r="BJ174" s="43">
        <f>G174*H174</f>
        <v>0</v>
      </c>
      <c r="BK174" s="43"/>
      <c r="BL174" s="43">
        <v>11</v>
      </c>
      <c r="BW174" s="43" t="str">
        <f>I174</f>
        <v>21</v>
      </c>
      <c r="BX174" s="4" t="s">
        <v>103</v>
      </c>
    </row>
    <row r="175" spans="1:76" ht="14.4" x14ac:dyDescent="0.3">
      <c r="A175" s="45" t="s">
        <v>325</v>
      </c>
      <c r="B175" s="46" t="s">
        <v>312</v>
      </c>
      <c r="C175" s="46" t="s">
        <v>97</v>
      </c>
      <c r="D175" s="194" t="s">
        <v>98</v>
      </c>
      <c r="E175" s="195"/>
      <c r="F175" s="46" t="s">
        <v>87</v>
      </c>
      <c r="G175" s="47">
        <v>434.67700000000002</v>
      </c>
      <c r="H175" s="48">
        <v>0</v>
      </c>
      <c r="I175" s="49" t="s">
        <v>62</v>
      </c>
      <c r="J175" s="47">
        <f>G175*AO175</f>
        <v>0</v>
      </c>
      <c r="K175" s="47">
        <f>G175*AP175</f>
        <v>0</v>
      </c>
      <c r="L175" s="47">
        <f>G175*H175</f>
        <v>0</v>
      </c>
      <c r="M175" s="47">
        <f>L175*(1+BW175/100)</f>
        <v>0</v>
      </c>
      <c r="N175" s="47">
        <v>0</v>
      </c>
      <c r="O175" s="47">
        <f>G175*N175</f>
        <v>0</v>
      </c>
      <c r="P175" s="50" t="s">
        <v>63</v>
      </c>
      <c r="Z175" s="43">
        <f>IF(AQ175="5",BJ175,0)</f>
        <v>0</v>
      </c>
      <c r="AB175" s="43">
        <f>IF(AQ175="1",BH175,0)</f>
        <v>0</v>
      </c>
      <c r="AC175" s="43">
        <f>IF(AQ175="1",BI175,0)</f>
        <v>0</v>
      </c>
      <c r="AD175" s="43">
        <f>IF(AQ175="7",BH175,0)</f>
        <v>0</v>
      </c>
      <c r="AE175" s="43">
        <f>IF(AQ175="7",BI175,0)</f>
        <v>0</v>
      </c>
      <c r="AF175" s="43">
        <f>IF(AQ175="2",BH175,0)</f>
        <v>0</v>
      </c>
      <c r="AG175" s="43">
        <f>IF(AQ175="2",BI175,0)</f>
        <v>0</v>
      </c>
      <c r="AH175" s="43">
        <f>IF(AQ175="0",BJ175,0)</f>
        <v>0</v>
      </c>
      <c r="AI175" s="12" t="s">
        <v>312</v>
      </c>
      <c r="AJ175" s="43">
        <f>IF(AN175=0,L175,0)</f>
        <v>0</v>
      </c>
      <c r="AK175" s="43">
        <f>IF(AN175=12,L175,0)</f>
        <v>0</v>
      </c>
      <c r="AL175" s="43">
        <f>IF(AN175=21,L175,0)</f>
        <v>0</v>
      </c>
      <c r="AN175" s="43">
        <v>21</v>
      </c>
      <c r="AO175" s="43">
        <f>H175*0</f>
        <v>0</v>
      </c>
      <c r="AP175" s="43">
        <f>H175*(1-0)</f>
        <v>0</v>
      </c>
      <c r="AQ175" s="44" t="s">
        <v>78</v>
      </c>
      <c r="AV175" s="43">
        <f>AW175+AX175</f>
        <v>0</v>
      </c>
      <c r="AW175" s="43">
        <f>G175*AO175</f>
        <v>0</v>
      </c>
      <c r="AX175" s="43">
        <f>G175*AP175</f>
        <v>0</v>
      </c>
      <c r="AY175" s="44" t="s">
        <v>64</v>
      </c>
      <c r="AZ175" s="44" t="s">
        <v>313</v>
      </c>
      <c r="BA175" s="12" t="s">
        <v>314</v>
      </c>
      <c r="BC175" s="43">
        <f>AW175+AX175</f>
        <v>0</v>
      </c>
      <c r="BD175" s="43">
        <f>H175/(100-BE175)*100</f>
        <v>0</v>
      </c>
      <c r="BE175" s="43">
        <v>0</v>
      </c>
      <c r="BF175" s="43">
        <f>O175</f>
        <v>0</v>
      </c>
      <c r="BH175" s="43">
        <f>G175*AO175</f>
        <v>0</v>
      </c>
      <c r="BI175" s="43">
        <f>G175*AP175</f>
        <v>0</v>
      </c>
      <c r="BJ175" s="43">
        <f>G175*H175</f>
        <v>0</v>
      </c>
      <c r="BK175" s="43"/>
      <c r="BL175" s="43">
        <v>11</v>
      </c>
      <c r="BW175" s="43" t="str">
        <f>I175</f>
        <v>21</v>
      </c>
      <c r="BX175" s="4" t="s">
        <v>98</v>
      </c>
    </row>
    <row r="176" spans="1:76" ht="14.4" x14ac:dyDescent="0.3">
      <c r="A176" s="45" t="s">
        <v>326</v>
      </c>
      <c r="B176" s="46" t="s">
        <v>312</v>
      </c>
      <c r="C176" s="46" t="s">
        <v>115</v>
      </c>
      <c r="D176" s="194" t="s">
        <v>116</v>
      </c>
      <c r="E176" s="195"/>
      <c r="F176" s="46" t="s">
        <v>87</v>
      </c>
      <c r="G176" s="47">
        <v>4346.7700000000004</v>
      </c>
      <c r="H176" s="48">
        <v>0</v>
      </c>
      <c r="I176" s="49" t="s">
        <v>62</v>
      </c>
      <c r="J176" s="47">
        <f>G176*AO176</f>
        <v>0</v>
      </c>
      <c r="K176" s="47">
        <f>G176*AP176</f>
        <v>0</v>
      </c>
      <c r="L176" s="47">
        <f>G176*H176</f>
        <v>0</v>
      </c>
      <c r="M176" s="47">
        <f>L176*(1+BW176/100)</f>
        <v>0</v>
      </c>
      <c r="N176" s="47">
        <v>0</v>
      </c>
      <c r="O176" s="47">
        <f>G176*N176</f>
        <v>0</v>
      </c>
      <c r="P176" s="50" t="s">
        <v>63</v>
      </c>
      <c r="Z176" s="43">
        <f>IF(AQ176="5",BJ176,0)</f>
        <v>0</v>
      </c>
      <c r="AB176" s="43">
        <f>IF(AQ176="1",BH176,0)</f>
        <v>0</v>
      </c>
      <c r="AC176" s="43">
        <f>IF(AQ176="1",BI176,0)</f>
        <v>0</v>
      </c>
      <c r="AD176" s="43">
        <f>IF(AQ176="7",BH176,0)</f>
        <v>0</v>
      </c>
      <c r="AE176" s="43">
        <f>IF(AQ176="7",BI176,0)</f>
        <v>0</v>
      </c>
      <c r="AF176" s="43">
        <f>IF(AQ176="2",BH176,0)</f>
        <v>0</v>
      </c>
      <c r="AG176" s="43">
        <f>IF(AQ176="2",BI176,0)</f>
        <v>0</v>
      </c>
      <c r="AH176" s="43">
        <f>IF(AQ176="0",BJ176,0)</f>
        <v>0</v>
      </c>
      <c r="AI176" s="12" t="s">
        <v>312</v>
      </c>
      <c r="AJ176" s="43">
        <f>IF(AN176=0,L176,0)</f>
        <v>0</v>
      </c>
      <c r="AK176" s="43">
        <f>IF(AN176=12,L176,0)</f>
        <v>0</v>
      </c>
      <c r="AL176" s="43">
        <f>IF(AN176=21,L176,0)</f>
        <v>0</v>
      </c>
      <c r="AN176" s="43">
        <v>21</v>
      </c>
      <c r="AO176" s="43">
        <f>H176*0</f>
        <v>0</v>
      </c>
      <c r="AP176" s="43">
        <f>H176*(1-0)</f>
        <v>0</v>
      </c>
      <c r="AQ176" s="44" t="s">
        <v>78</v>
      </c>
      <c r="AV176" s="43">
        <f>AW176+AX176</f>
        <v>0</v>
      </c>
      <c r="AW176" s="43">
        <f>G176*AO176</f>
        <v>0</v>
      </c>
      <c r="AX176" s="43">
        <f>G176*AP176</f>
        <v>0</v>
      </c>
      <c r="AY176" s="44" t="s">
        <v>64</v>
      </c>
      <c r="AZ176" s="44" t="s">
        <v>313</v>
      </c>
      <c r="BA176" s="12" t="s">
        <v>314</v>
      </c>
      <c r="BC176" s="43">
        <f>AW176+AX176</f>
        <v>0</v>
      </c>
      <c r="BD176" s="43">
        <f>H176/(100-BE176)*100</f>
        <v>0</v>
      </c>
      <c r="BE176" s="43">
        <v>0</v>
      </c>
      <c r="BF176" s="43">
        <f>O176</f>
        <v>0</v>
      </c>
      <c r="BH176" s="43">
        <f>G176*AO176</f>
        <v>0</v>
      </c>
      <c r="BI176" s="43">
        <f>G176*AP176</f>
        <v>0</v>
      </c>
      <c r="BJ176" s="43">
        <f>G176*H176</f>
        <v>0</v>
      </c>
      <c r="BK176" s="43"/>
      <c r="BL176" s="43">
        <v>11</v>
      </c>
      <c r="BW176" s="43" t="str">
        <f>I176</f>
        <v>21</v>
      </c>
      <c r="BX176" s="4" t="s">
        <v>116</v>
      </c>
    </row>
    <row r="177" spans="1:76" ht="14.4" x14ac:dyDescent="0.3">
      <c r="A177" s="52" t="s">
        <v>53</v>
      </c>
      <c r="B177" s="53" t="s">
        <v>312</v>
      </c>
      <c r="C177" s="53" t="s">
        <v>101</v>
      </c>
      <c r="D177" s="201" t="s">
        <v>104</v>
      </c>
      <c r="E177" s="202"/>
      <c r="F177" s="54" t="s">
        <v>4</v>
      </c>
      <c r="G177" s="54" t="s">
        <v>4</v>
      </c>
      <c r="H177" s="55" t="s">
        <v>4</v>
      </c>
      <c r="I177" s="56" t="s">
        <v>4</v>
      </c>
      <c r="J177" s="57">
        <f>SUM(J178:J178)</f>
        <v>0</v>
      </c>
      <c r="K177" s="57">
        <f>SUM(K178:K178)</f>
        <v>0</v>
      </c>
      <c r="L177" s="57">
        <f>SUM(L178:L178)</f>
        <v>0</v>
      </c>
      <c r="M177" s="57">
        <f>SUM(M178:M178)</f>
        <v>0</v>
      </c>
      <c r="N177" s="58" t="s">
        <v>53</v>
      </c>
      <c r="O177" s="57">
        <f>SUM(O178:O178)</f>
        <v>0</v>
      </c>
      <c r="P177" s="59" t="s">
        <v>53</v>
      </c>
      <c r="AI177" s="12" t="s">
        <v>312</v>
      </c>
      <c r="AS177" s="1">
        <f>SUM(AJ178:AJ178)</f>
        <v>0</v>
      </c>
      <c r="AT177" s="1">
        <f>SUM(AK178:AK178)</f>
        <v>0</v>
      </c>
      <c r="AU177" s="1">
        <f>SUM(AL178:AL178)</f>
        <v>0</v>
      </c>
    </row>
    <row r="178" spans="1:76" ht="14.4" x14ac:dyDescent="0.3">
      <c r="A178" s="45" t="s">
        <v>327</v>
      </c>
      <c r="B178" s="46" t="s">
        <v>312</v>
      </c>
      <c r="C178" s="46" t="s">
        <v>106</v>
      </c>
      <c r="D178" s="194" t="s">
        <v>107</v>
      </c>
      <c r="E178" s="195"/>
      <c r="F178" s="46" t="s">
        <v>91</v>
      </c>
      <c r="G178" s="47">
        <v>59.5</v>
      </c>
      <c r="H178" s="48">
        <v>0</v>
      </c>
      <c r="I178" s="49" t="s">
        <v>62</v>
      </c>
      <c r="J178" s="47">
        <f>G178*AO178</f>
        <v>0</v>
      </c>
      <c r="K178" s="47">
        <f>G178*AP178</f>
        <v>0</v>
      </c>
      <c r="L178" s="47">
        <f>G178*H178</f>
        <v>0</v>
      </c>
      <c r="M178" s="47">
        <f>L178*(1+BW178/100)</f>
        <v>0</v>
      </c>
      <c r="N178" s="47">
        <v>0</v>
      </c>
      <c r="O178" s="47">
        <f>G178*N178</f>
        <v>0</v>
      </c>
      <c r="P178" s="50" t="s">
        <v>63</v>
      </c>
      <c r="Z178" s="43">
        <f>IF(AQ178="5",BJ178,0)</f>
        <v>0</v>
      </c>
      <c r="AB178" s="43">
        <f>IF(AQ178="1",BH178,0)</f>
        <v>0</v>
      </c>
      <c r="AC178" s="43">
        <f>IF(AQ178="1",BI178,0)</f>
        <v>0</v>
      </c>
      <c r="AD178" s="43">
        <f>IF(AQ178="7",BH178,0)</f>
        <v>0</v>
      </c>
      <c r="AE178" s="43">
        <f>IF(AQ178="7",BI178,0)</f>
        <v>0</v>
      </c>
      <c r="AF178" s="43">
        <f>IF(AQ178="2",BH178,0)</f>
        <v>0</v>
      </c>
      <c r="AG178" s="43">
        <f>IF(AQ178="2",BI178,0)</f>
        <v>0</v>
      </c>
      <c r="AH178" s="43">
        <f>IF(AQ178="0",BJ178,0)</f>
        <v>0</v>
      </c>
      <c r="AI178" s="12" t="s">
        <v>312</v>
      </c>
      <c r="AJ178" s="43">
        <f>IF(AN178=0,L178,0)</f>
        <v>0</v>
      </c>
      <c r="AK178" s="43">
        <f>IF(AN178=12,L178,0)</f>
        <v>0</v>
      </c>
      <c r="AL178" s="43">
        <f>IF(AN178=21,L178,0)</f>
        <v>0</v>
      </c>
      <c r="AN178" s="43">
        <v>21</v>
      </c>
      <c r="AO178" s="43">
        <f>H178*0</f>
        <v>0</v>
      </c>
      <c r="AP178" s="43">
        <f>H178*(1-0)</f>
        <v>0</v>
      </c>
      <c r="AQ178" s="44" t="s">
        <v>58</v>
      </c>
      <c r="AV178" s="43">
        <f>AW178+AX178</f>
        <v>0</v>
      </c>
      <c r="AW178" s="43">
        <f>G178*AO178</f>
        <v>0</v>
      </c>
      <c r="AX178" s="43">
        <f>G178*AP178</f>
        <v>0</v>
      </c>
      <c r="AY178" s="44" t="s">
        <v>108</v>
      </c>
      <c r="AZ178" s="44" t="s">
        <v>313</v>
      </c>
      <c r="BA178" s="12" t="s">
        <v>314</v>
      </c>
      <c r="BC178" s="43">
        <f>AW178+AX178</f>
        <v>0</v>
      </c>
      <c r="BD178" s="43">
        <f>H178/(100-BE178)*100</f>
        <v>0</v>
      </c>
      <c r="BE178" s="43">
        <v>0</v>
      </c>
      <c r="BF178" s="43">
        <f>O178</f>
        <v>0</v>
      </c>
      <c r="BH178" s="43">
        <f>G178*AO178</f>
        <v>0</v>
      </c>
      <c r="BI178" s="43">
        <f>G178*AP178</f>
        <v>0</v>
      </c>
      <c r="BJ178" s="43">
        <f>G178*H178</f>
        <v>0</v>
      </c>
      <c r="BK178" s="43"/>
      <c r="BL178" s="43">
        <v>12</v>
      </c>
      <c r="BW178" s="43" t="str">
        <f>I178</f>
        <v>21</v>
      </c>
      <c r="BX178" s="4" t="s">
        <v>107</v>
      </c>
    </row>
    <row r="179" spans="1:76" ht="14.4" x14ac:dyDescent="0.3">
      <c r="A179" s="52" t="s">
        <v>53</v>
      </c>
      <c r="B179" s="53" t="s">
        <v>312</v>
      </c>
      <c r="C179" s="53" t="s">
        <v>105</v>
      </c>
      <c r="D179" s="201" t="s">
        <v>109</v>
      </c>
      <c r="E179" s="202"/>
      <c r="F179" s="54" t="s">
        <v>4</v>
      </c>
      <c r="G179" s="54" t="s">
        <v>4</v>
      </c>
      <c r="H179" s="55" t="s">
        <v>4</v>
      </c>
      <c r="I179" s="56" t="s">
        <v>4</v>
      </c>
      <c r="J179" s="57">
        <f>SUM(J180:J180)</f>
        <v>0</v>
      </c>
      <c r="K179" s="57">
        <f>SUM(K180:K180)</f>
        <v>0</v>
      </c>
      <c r="L179" s="57">
        <f>SUM(L180:L180)</f>
        <v>0</v>
      </c>
      <c r="M179" s="57">
        <f>SUM(M180:M180)</f>
        <v>0</v>
      </c>
      <c r="N179" s="58" t="s">
        <v>53</v>
      </c>
      <c r="O179" s="57">
        <f>SUM(O180:O180)</f>
        <v>0</v>
      </c>
      <c r="P179" s="59" t="s">
        <v>53</v>
      </c>
      <c r="AI179" s="12" t="s">
        <v>312</v>
      </c>
      <c r="AS179" s="1">
        <f>SUM(AJ180:AJ180)</f>
        <v>0</v>
      </c>
      <c r="AT179" s="1">
        <f>SUM(AK180:AK180)</f>
        <v>0</v>
      </c>
      <c r="AU179" s="1">
        <f>SUM(AL180:AL180)</f>
        <v>0</v>
      </c>
    </row>
    <row r="180" spans="1:76" ht="14.4" x14ac:dyDescent="0.3">
      <c r="A180" s="45" t="s">
        <v>328</v>
      </c>
      <c r="B180" s="46" t="s">
        <v>312</v>
      </c>
      <c r="C180" s="46" t="s">
        <v>111</v>
      </c>
      <c r="D180" s="194" t="s">
        <v>112</v>
      </c>
      <c r="E180" s="195"/>
      <c r="F180" s="46" t="s">
        <v>91</v>
      </c>
      <c r="G180" s="47">
        <v>29.75</v>
      </c>
      <c r="H180" s="48">
        <v>0</v>
      </c>
      <c r="I180" s="49" t="s">
        <v>62</v>
      </c>
      <c r="J180" s="47">
        <f>G180*AO180</f>
        <v>0</v>
      </c>
      <c r="K180" s="47">
        <f>G180*AP180</f>
        <v>0</v>
      </c>
      <c r="L180" s="47">
        <f>G180*H180</f>
        <v>0</v>
      </c>
      <c r="M180" s="47">
        <f>L180*(1+BW180/100)</f>
        <v>0</v>
      </c>
      <c r="N180" s="47">
        <v>0</v>
      </c>
      <c r="O180" s="47">
        <f>G180*N180</f>
        <v>0</v>
      </c>
      <c r="P180" s="50" t="s">
        <v>63</v>
      </c>
      <c r="Z180" s="43">
        <f>IF(AQ180="5",BJ180,0)</f>
        <v>0</v>
      </c>
      <c r="AB180" s="43">
        <f>IF(AQ180="1",BH180,0)</f>
        <v>0</v>
      </c>
      <c r="AC180" s="43">
        <f>IF(AQ180="1",BI180,0)</f>
        <v>0</v>
      </c>
      <c r="AD180" s="43">
        <f>IF(AQ180="7",BH180,0)</f>
        <v>0</v>
      </c>
      <c r="AE180" s="43">
        <f>IF(AQ180="7",BI180,0)</f>
        <v>0</v>
      </c>
      <c r="AF180" s="43">
        <f>IF(AQ180="2",BH180,0)</f>
        <v>0</v>
      </c>
      <c r="AG180" s="43">
        <f>IF(AQ180="2",BI180,0)</f>
        <v>0</v>
      </c>
      <c r="AH180" s="43">
        <f>IF(AQ180="0",BJ180,0)</f>
        <v>0</v>
      </c>
      <c r="AI180" s="12" t="s">
        <v>312</v>
      </c>
      <c r="AJ180" s="43">
        <f>IF(AN180=0,L180,0)</f>
        <v>0</v>
      </c>
      <c r="AK180" s="43">
        <f>IF(AN180=12,L180,0)</f>
        <v>0</v>
      </c>
      <c r="AL180" s="43">
        <f>IF(AN180=21,L180,0)</f>
        <v>0</v>
      </c>
      <c r="AN180" s="43">
        <v>21</v>
      </c>
      <c r="AO180" s="43">
        <f>H180*0</f>
        <v>0</v>
      </c>
      <c r="AP180" s="43">
        <f>H180*(1-0)</f>
        <v>0</v>
      </c>
      <c r="AQ180" s="44" t="s">
        <v>58</v>
      </c>
      <c r="AV180" s="43">
        <f>AW180+AX180</f>
        <v>0</v>
      </c>
      <c r="AW180" s="43">
        <f>G180*AO180</f>
        <v>0</v>
      </c>
      <c r="AX180" s="43">
        <f>G180*AP180</f>
        <v>0</v>
      </c>
      <c r="AY180" s="44" t="s">
        <v>113</v>
      </c>
      <c r="AZ180" s="44" t="s">
        <v>313</v>
      </c>
      <c r="BA180" s="12" t="s">
        <v>314</v>
      </c>
      <c r="BC180" s="43">
        <f>AW180+AX180</f>
        <v>0</v>
      </c>
      <c r="BD180" s="43">
        <f>H180/(100-BE180)*100</f>
        <v>0</v>
      </c>
      <c r="BE180" s="43">
        <v>0</v>
      </c>
      <c r="BF180" s="43">
        <f>O180</f>
        <v>0</v>
      </c>
      <c r="BH180" s="43">
        <f>G180*AO180</f>
        <v>0</v>
      </c>
      <c r="BI180" s="43">
        <f>G180*AP180</f>
        <v>0</v>
      </c>
      <c r="BJ180" s="43">
        <f>G180*H180</f>
        <v>0</v>
      </c>
      <c r="BK180" s="43"/>
      <c r="BL180" s="43">
        <v>13</v>
      </c>
      <c r="BW180" s="43" t="str">
        <f>I180</f>
        <v>21</v>
      </c>
      <c r="BX180" s="4" t="s">
        <v>112</v>
      </c>
    </row>
    <row r="181" spans="1:76" ht="14.4" x14ac:dyDescent="0.3">
      <c r="A181" s="52" t="s">
        <v>53</v>
      </c>
      <c r="B181" s="53" t="s">
        <v>312</v>
      </c>
      <c r="C181" s="53" t="s">
        <v>117</v>
      </c>
      <c r="D181" s="201" t="s">
        <v>118</v>
      </c>
      <c r="E181" s="202"/>
      <c r="F181" s="54" t="s">
        <v>4</v>
      </c>
      <c r="G181" s="54" t="s">
        <v>4</v>
      </c>
      <c r="H181" s="55" t="s">
        <v>4</v>
      </c>
      <c r="I181" s="56" t="s">
        <v>4</v>
      </c>
      <c r="J181" s="57">
        <f>SUM(J182:J182)</f>
        <v>0</v>
      </c>
      <c r="K181" s="57">
        <f>SUM(K182:K182)</f>
        <v>0</v>
      </c>
      <c r="L181" s="57">
        <f>SUM(L182:L182)</f>
        <v>0</v>
      </c>
      <c r="M181" s="57">
        <f>SUM(M182:M182)</f>
        <v>0</v>
      </c>
      <c r="N181" s="58" t="s">
        <v>53</v>
      </c>
      <c r="O181" s="57">
        <f>SUM(O182:O182)</f>
        <v>0</v>
      </c>
      <c r="P181" s="59" t="s">
        <v>53</v>
      </c>
      <c r="AI181" s="12" t="s">
        <v>312</v>
      </c>
      <c r="AS181" s="1">
        <f>SUM(AJ182:AJ182)</f>
        <v>0</v>
      </c>
      <c r="AT181" s="1">
        <f>SUM(AK182:AK182)</f>
        <v>0</v>
      </c>
      <c r="AU181" s="1">
        <f>SUM(AL182:AL182)</f>
        <v>0</v>
      </c>
    </row>
    <row r="182" spans="1:76" ht="14.4" x14ac:dyDescent="0.3">
      <c r="A182" s="45" t="s">
        <v>329</v>
      </c>
      <c r="B182" s="46" t="s">
        <v>312</v>
      </c>
      <c r="C182" s="46" t="s">
        <v>119</v>
      </c>
      <c r="D182" s="194" t="s">
        <v>120</v>
      </c>
      <c r="E182" s="195"/>
      <c r="F182" s="46" t="s">
        <v>91</v>
      </c>
      <c r="G182" s="47">
        <v>59.5</v>
      </c>
      <c r="H182" s="48">
        <v>0</v>
      </c>
      <c r="I182" s="49" t="s">
        <v>62</v>
      </c>
      <c r="J182" s="47">
        <f>G182*AO182</f>
        <v>0</v>
      </c>
      <c r="K182" s="47">
        <f>G182*AP182</f>
        <v>0</v>
      </c>
      <c r="L182" s="47">
        <f>G182*H182</f>
        <v>0</v>
      </c>
      <c r="M182" s="47">
        <f>L182*(1+BW182/100)</f>
        <v>0</v>
      </c>
      <c r="N182" s="47">
        <v>0</v>
      </c>
      <c r="O182" s="47">
        <f>G182*N182</f>
        <v>0</v>
      </c>
      <c r="P182" s="50" t="s">
        <v>63</v>
      </c>
      <c r="Z182" s="43">
        <f>IF(AQ182="5",BJ182,0)</f>
        <v>0</v>
      </c>
      <c r="AB182" s="43">
        <f>IF(AQ182="1",BH182,0)</f>
        <v>0</v>
      </c>
      <c r="AC182" s="43">
        <f>IF(AQ182="1",BI182,0)</f>
        <v>0</v>
      </c>
      <c r="AD182" s="43">
        <f>IF(AQ182="7",BH182,0)</f>
        <v>0</v>
      </c>
      <c r="AE182" s="43">
        <f>IF(AQ182="7",BI182,0)</f>
        <v>0</v>
      </c>
      <c r="AF182" s="43">
        <f>IF(AQ182="2",BH182,0)</f>
        <v>0</v>
      </c>
      <c r="AG182" s="43">
        <f>IF(AQ182="2",BI182,0)</f>
        <v>0</v>
      </c>
      <c r="AH182" s="43">
        <f>IF(AQ182="0",BJ182,0)</f>
        <v>0</v>
      </c>
      <c r="AI182" s="12" t="s">
        <v>312</v>
      </c>
      <c r="AJ182" s="43">
        <f>IF(AN182=0,L182,0)</f>
        <v>0</v>
      </c>
      <c r="AK182" s="43">
        <f>IF(AN182=12,L182,0)</f>
        <v>0</v>
      </c>
      <c r="AL182" s="43">
        <f>IF(AN182=21,L182,0)</f>
        <v>0</v>
      </c>
      <c r="AN182" s="43">
        <v>21</v>
      </c>
      <c r="AO182" s="43">
        <f>H182*0</f>
        <v>0</v>
      </c>
      <c r="AP182" s="43">
        <f>H182*(1-0)</f>
        <v>0</v>
      </c>
      <c r="AQ182" s="44" t="s">
        <v>58</v>
      </c>
      <c r="AV182" s="43">
        <f>AW182+AX182</f>
        <v>0</v>
      </c>
      <c r="AW182" s="43">
        <f>G182*AO182</f>
        <v>0</v>
      </c>
      <c r="AX182" s="43">
        <f>G182*AP182</f>
        <v>0</v>
      </c>
      <c r="AY182" s="44" t="s">
        <v>121</v>
      </c>
      <c r="AZ182" s="44" t="s">
        <v>313</v>
      </c>
      <c r="BA182" s="12" t="s">
        <v>314</v>
      </c>
      <c r="BC182" s="43">
        <f>AW182+AX182</f>
        <v>0</v>
      </c>
      <c r="BD182" s="43">
        <f>H182/(100-BE182)*100</f>
        <v>0</v>
      </c>
      <c r="BE182" s="43">
        <v>0</v>
      </c>
      <c r="BF182" s="43">
        <f>O182</f>
        <v>0</v>
      </c>
      <c r="BH182" s="43">
        <f>G182*AO182</f>
        <v>0</v>
      </c>
      <c r="BI182" s="43">
        <f>G182*AP182</f>
        <v>0</v>
      </c>
      <c r="BJ182" s="43">
        <f>G182*H182</f>
        <v>0</v>
      </c>
      <c r="BK182" s="43"/>
      <c r="BL182" s="43">
        <v>16</v>
      </c>
      <c r="BW182" s="43" t="str">
        <f>I182</f>
        <v>21</v>
      </c>
      <c r="BX182" s="4" t="s">
        <v>120</v>
      </c>
    </row>
    <row r="183" spans="1:76" ht="14.4" x14ac:dyDescent="0.3">
      <c r="A183" s="52" t="s">
        <v>53</v>
      </c>
      <c r="B183" s="53" t="s">
        <v>312</v>
      </c>
      <c r="C183" s="53" t="s">
        <v>122</v>
      </c>
      <c r="D183" s="201" t="s">
        <v>123</v>
      </c>
      <c r="E183" s="202"/>
      <c r="F183" s="54" t="s">
        <v>4</v>
      </c>
      <c r="G183" s="54" t="s">
        <v>4</v>
      </c>
      <c r="H183" s="55" t="s">
        <v>4</v>
      </c>
      <c r="I183" s="56" t="s">
        <v>4</v>
      </c>
      <c r="J183" s="57">
        <f>SUM(J184:J184)</f>
        <v>0</v>
      </c>
      <c r="K183" s="57">
        <f>SUM(K184:K184)</f>
        <v>0</v>
      </c>
      <c r="L183" s="57">
        <f>SUM(L184:L184)</f>
        <v>0</v>
      </c>
      <c r="M183" s="57">
        <f>SUM(M184:M184)</f>
        <v>0</v>
      </c>
      <c r="N183" s="58" t="s">
        <v>53</v>
      </c>
      <c r="O183" s="57">
        <f>SUM(O184:O184)</f>
        <v>0</v>
      </c>
      <c r="P183" s="59" t="s">
        <v>53</v>
      </c>
      <c r="AI183" s="12" t="s">
        <v>312</v>
      </c>
      <c r="AS183" s="1">
        <f>SUM(AJ184:AJ184)</f>
        <v>0</v>
      </c>
      <c r="AT183" s="1">
        <f>SUM(AK184:AK184)</f>
        <v>0</v>
      </c>
      <c r="AU183" s="1">
        <f>SUM(AL184:AL184)</f>
        <v>0</v>
      </c>
    </row>
    <row r="184" spans="1:76" ht="14.4" x14ac:dyDescent="0.3">
      <c r="A184" s="45" t="s">
        <v>330</v>
      </c>
      <c r="B184" s="46" t="s">
        <v>312</v>
      </c>
      <c r="C184" s="46" t="s">
        <v>124</v>
      </c>
      <c r="D184" s="194" t="s">
        <v>125</v>
      </c>
      <c r="E184" s="195"/>
      <c r="F184" s="46" t="s">
        <v>91</v>
      </c>
      <c r="G184" s="47">
        <v>59.5</v>
      </c>
      <c r="H184" s="48">
        <v>0</v>
      </c>
      <c r="I184" s="49" t="s">
        <v>62</v>
      </c>
      <c r="J184" s="47">
        <f>G184*AO184</f>
        <v>0</v>
      </c>
      <c r="K184" s="47">
        <f>G184*AP184</f>
        <v>0</v>
      </c>
      <c r="L184" s="47">
        <f>G184*H184</f>
        <v>0</v>
      </c>
      <c r="M184" s="47">
        <f>L184*(1+BW184/100)</f>
        <v>0</v>
      </c>
      <c r="N184" s="47">
        <v>0</v>
      </c>
      <c r="O184" s="47">
        <f>G184*N184</f>
        <v>0</v>
      </c>
      <c r="P184" s="50" t="s">
        <v>63</v>
      </c>
      <c r="Z184" s="43">
        <f>IF(AQ184="5",BJ184,0)</f>
        <v>0</v>
      </c>
      <c r="AB184" s="43">
        <f>IF(AQ184="1",BH184,0)</f>
        <v>0</v>
      </c>
      <c r="AC184" s="43">
        <f>IF(AQ184="1",BI184,0)</f>
        <v>0</v>
      </c>
      <c r="AD184" s="43">
        <f>IF(AQ184="7",BH184,0)</f>
        <v>0</v>
      </c>
      <c r="AE184" s="43">
        <f>IF(AQ184="7",BI184,0)</f>
        <v>0</v>
      </c>
      <c r="AF184" s="43">
        <f>IF(AQ184="2",BH184,0)</f>
        <v>0</v>
      </c>
      <c r="AG184" s="43">
        <f>IF(AQ184="2",BI184,0)</f>
        <v>0</v>
      </c>
      <c r="AH184" s="43">
        <f>IF(AQ184="0",BJ184,0)</f>
        <v>0</v>
      </c>
      <c r="AI184" s="12" t="s">
        <v>312</v>
      </c>
      <c r="AJ184" s="43">
        <f>IF(AN184=0,L184,0)</f>
        <v>0</v>
      </c>
      <c r="AK184" s="43">
        <f>IF(AN184=12,L184,0)</f>
        <v>0</v>
      </c>
      <c r="AL184" s="43">
        <f>IF(AN184=21,L184,0)</f>
        <v>0</v>
      </c>
      <c r="AN184" s="43">
        <v>21</v>
      </c>
      <c r="AO184" s="43">
        <f>H184*0</f>
        <v>0</v>
      </c>
      <c r="AP184" s="43">
        <f>H184*(1-0)</f>
        <v>0</v>
      </c>
      <c r="AQ184" s="44" t="s">
        <v>58</v>
      </c>
      <c r="AV184" s="43">
        <f>AW184+AX184</f>
        <v>0</v>
      </c>
      <c r="AW184" s="43">
        <f>G184*AO184</f>
        <v>0</v>
      </c>
      <c r="AX184" s="43">
        <f>G184*AP184</f>
        <v>0</v>
      </c>
      <c r="AY184" s="44" t="s">
        <v>126</v>
      </c>
      <c r="AZ184" s="44" t="s">
        <v>313</v>
      </c>
      <c r="BA184" s="12" t="s">
        <v>314</v>
      </c>
      <c r="BC184" s="43">
        <f>AW184+AX184</f>
        <v>0</v>
      </c>
      <c r="BD184" s="43">
        <f>H184/(100-BE184)*100</f>
        <v>0</v>
      </c>
      <c r="BE184" s="43">
        <v>0</v>
      </c>
      <c r="BF184" s="43">
        <f>O184</f>
        <v>0</v>
      </c>
      <c r="BH184" s="43">
        <f>G184*AO184</f>
        <v>0</v>
      </c>
      <c r="BI184" s="43">
        <f>G184*AP184</f>
        <v>0</v>
      </c>
      <c r="BJ184" s="43">
        <f>G184*H184</f>
        <v>0</v>
      </c>
      <c r="BK184" s="43"/>
      <c r="BL184" s="43">
        <v>17</v>
      </c>
      <c r="BW184" s="43" t="str">
        <f>I184</f>
        <v>21</v>
      </c>
      <c r="BX184" s="4" t="s">
        <v>125</v>
      </c>
    </row>
    <row r="185" spans="1:76" ht="14.4" x14ac:dyDescent="0.3">
      <c r="A185" s="52" t="s">
        <v>53</v>
      </c>
      <c r="B185" s="53" t="s">
        <v>312</v>
      </c>
      <c r="C185" s="53" t="s">
        <v>127</v>
      </c>
      <c r="D185" s="201" t="s">
        <v>128</v>
      </c>
      <c r="E185" s="202"/>
      <c r="F185" s="54" t="s">
        <v>4</v>
      </c>
      <c r="G185" s="54" t="s">
        <v>4</v>
      </c>
      <c r="H185" s="55" t="s">
        <v>4</v>
      </c>
      <c r="I185" s="56" t="s">
        <v>4</v>
      </c>
      <c r="J185" s="57">
        <f>SUM(J186:J187)</f>
        <v>0</v>
      </c>
      <c r="K185" s="57">
        <f>SUM(K186:K187)</f>
        <v>0</v>
      </c>
      <c r="L185" s="57">
        <f>SUM(L186:L187)</f>
        <v>0</v>
      </c>
      <c r="M185" s="57">
        <f>SUM(M186:M187)</f>
        <v>0</v>
      </c>
      <c r="N185" s="58" t="s">
        <v>53</v>
      </c>
      <c r="O185" s="57">
        <f>SUM(O186:O187)</f>
        <v>1.2000000000000001E-3</v>
      </c>
      <c r="P185" s="59" t="s">
        <v>53</v>
      </c>
      <c r="AI185" s="12" t="s">
        <v>312</v>
      </c>
      <c r="AS185" s="1">
        <f>SUM(AJ186:AJ187)</f>
        <v>0</v>
      </c>
      <c r="AT185" s="1">
        <f>SUM(AK186:AK187)</f>
        <v>0</v>
      </c>
      <c r="AU185" s="1">
        <f>SUM(AL186:AL187)</f>
        <v>0</v>
      </c>
    </row>
    <row r="186" spans="1:76" ht="14.4" x14ac:dyDescent="0.3">
      <c r="A186" s="45" t="s">
        <v>331</v>
      </c>
      <c r="B186" s="46" t="s">
        <v>312</v>
      </c>
      <c r="C186" s="46" t="s">
        <v>129</v>
      </c>
      <c r="D186" s="194" t="s">
        <v>130</v>
      </c>
      <c r="E186" s="195"/>
      <c r="F186" s="46" t="s">
        <v>73</v>
      </c>
      <c r="G186" s="47">
        <v>425</v>
      </c>
      <c r="H186" s="48">
        <v>0</v>
      </c>
      <c r="I186" s="49" t="s">
        <v>62</v>
      </c>
      <c r="J186" s="47">
        <f>G186*AO186</f>
        <v>0</v>
      </c>
      <c r="K186" s="47">
        <f>G186*AP186</f>
        <v>0</v>
      </c>
      <c r="L186" s="47">
        <f>G186*H186</f>
        <v>0</v>
      </c>
      <c r="M186" s="47">
        <f>L186*(1+BW186/100)</f>
        <v>0</v>
      </c>
      <c r="N186" s="47">
        <v>0</v>
      </c>
      <c r="O186" s="47">
        <f>G186*N186</f>
        <v>0</v>
      </c>
      <c r="P186" s="50" t="s">
        <v>63</v>
      </c>
      <c r="Z186" s="43">
        <f>IF(AQ186="5",BJ186,0)</f>
        <v>0</v>
      </c>
      <c r="AB186" s="43">
        <f>IF(AQ186="1",BH186,0)</f>
        <v>0</v>
      </c>
      <c r="AC186" s="43">
        <f>IF(AQ186="1",BI186,0)</f>
        <v>0</v>
      </c>
      <c r="AD186" s="43">
        <f>IF(AQ186="7",BH186,0)</f>
        <v>0</v>
      </c>
      <c r="AE186" s="43">
        <f>IF(AQ186="7",BI186,0)</f>
        <v>0</v>
      </c>
      <c r="AF186" s="43">
        <f>IF(AQ186="2",BH186,0)</f>
        <v>0</v>
      </c>
      <c r="AG186" s="43">
        <f>IF(AQ186="2",BI186,0)</f>
        <v>0</v>
      </c>
      <c r="AH186" s="43">
        <f>IF(AQ186="0",BJ186,0)</f>
        <v>0</v>
      </c>
      <c r="AI186" s="12" t="s">
        <v>312</v>
      </c>
      <c r="AJ186" s="43">
        <f>IF(AN186=0,L186,0)</f>
        <v>0</v>
      </c>
      <c r="AK186" s="43">
        <f>IF(AN186=12,L186,0)</f>
        <v>0</v>
      </c>
      <c r="AL186" s="43">
        <f>IF(AN186=21,L186,0)</f>
        <v>0</v>
      </c>
      <c r="AN186" s="43">
        <v>21</v>
      </c>
      <c r="AO186" s="43">
        <f>H186*0</f>
        <v>0</v>
      </c>
      <c r="AP186" s="43">
        <f>H186*(1-0)</f>
        <v>0</v>
      </c>
      <c r="AQ186" s="44" t="s">
        <v>58</v>
      </c>
      <c r="AV186" s="43">
        <f>AW186+AX186</f>
        <v>0</v>
      </c>
      <c r="AW186" s="43">
        <f>G186*AO186</f>
        <v>0</v>
      </c>
      <c r="AX186" s="43">
        <f>G186*AP186</f>
        <v>0</v>
      </c>
      <c r="AY186" s="44" t="s">
        <v>131</v>
      </c>
      <c r="AZ186" s="44" t="s">
        <v>313</v>
      </c>
      <c r="BA186" s="12" t="s">
        <v>314</v>
      </c>
      <c r="BC186" s="43">
        <f>AW186+AX186</f>
        <v>0</v>
      </c>
      <c r="BD186" s="43">
        <f>H186/(100-BE186)*100</f>
        <v>0</v>
      </c>
      <c r="BE186" s="43">
        <v>0</v>
      </c>
      <c r="BF186" s="43">
        <f>O186</f>
        <v>0</v>
      </c>
      <c r="BH186" s="43">
        <f>G186*AO186</f>
        <v>0</v>
      </c>
      <c r="BI186" s="43">
        <f>G186*AP186</f>
        <v>0</v>
      </c>
      <c r="BJ186" s="43">
        <f>G186*H186</f>
        <v>0</v>
      </c>
      <c r="BK186" s="43"/>
      <c r="BL186" s="43">
        <v>18</v>
      </c>
      <c r="BW186" s="43" t="str">
        <f>I186</f>
        <v>21</v>
      </c>
      <c r="BX186" s="4" t="s">
        <v>130</v>
      </c>
    </row>
    <row r="187" spans="1:76" ht="14.4" x14ac:dyDescent="0.3">
      <c r="A187" s="45" t="s">
        <v>332</v>
      </c>
      <c r="B187" s="46" t="s">
        <v>312</v>
      </c>
      <c r="C187" s="46" t="s">
        <v>133</v>
      </c>
      <c r="D187" s="194" t="s">
        <v>134</v>
      </c>
      <c r="E187" s="195"/>
      <c r="F187" s="46" t="s">
        <v>73</v>
      </c>
      <c r="G187" s="47">
        <v>40</v>
      </c>
      <c r="H187" s="48">
        <v>0</v>
      </c>
      <c r="I187" s="49" t="s">
        <v>62</v>
      </c>
      <c r="J187" s="47">
        <f>G187*AO187</f>
        <v>0</v>
      </c>
      <c r="K187" s="47">
        <f>G187*AP187</f>
        <v>0</v>
      </c>
      <c r="L187" s="47">
        <f>G187*H187</f>
        <v>0</v>
      </c>
      <c r="M187" s="47">
        <f>L187*(1+BW187/100)</f>
        <v>0</v>
      </c>
      <c r="N187" s="47">
        <v>3.0000000000000001E-5</v>
      </c>
      <c r="O187" s="47">
        <f>G187*N187</f>
        <v>1.2000000000000001E-3</v>
      </c>
      <c r="P187" s="50" t="s">
        <v>63</v>
      </c>
      <c r="Z187" s="43">
        <f>IF(AQ187="5",BJ187,0)</f>
        <v>0</v>
      </c>
      <c r="AB187" s="43">
        <f>IF(AQ187="1",BH187,0)</f>
        <v>0</v>
      </c>
      <c r="AC187" s="43">
        <f>IF(AQ187="1",BI187,0)</f>
        <v>0</v>
      </c>
      <c r="AD187" s="43">
        <f>IF(AQ187="7",BH187,0)</f>
        <v>0</v>
      </c>
      <c r="AE187" s="43">
        <f>IF(AQ187="7",BI187,0)</f>
        <v>0</v>
      </c>
      <c r="AF187" s="43">
        <f>IF(AQ187="2",BH187,0)</f>
        <v>0</v>
      </c>
      <c r="AG187" s="43">
        <f>IF(AQ187="2",BI187,0)</f>
        <v>0</v>
      </c>
      <c r="AH187" s="43">
        <f>IF(AQ187="0",BJ187,0)</f>
        <v>0</v>
      </c>
      <c r="AI187" s="12" t="s">
        <v>312</v>
      </c>
      <c r="AJ187" s="43">
        <f>IF(AN187=0,L187,0)</f>
        <v>0</v>
      </c>
      <c r="AK187" s="43">
        <f>IF(AN187=12,L187,0)</f>
        <v>0</v>
      </c>
      <c r="AL187" s="43">
        <f>IF(AN187=21,L187,0)</f>
        <v>0</v>
      </c>
      <c r="AN187" s="43">
        <v>21</v>
      </c>
      <c r="AO187" s="43">
        <f>H187*0.041056029</f>
        <v>0</v>
      </c>
      <c r="AP187" s="43">
        <f>H187*(1-0.041056029)</f>
        <v>0</v>
      </c>
      <c r="AQ187" s="44" t="s">
        <v>58</v>
      </c>
      <c r="AV187" s="43">
        <f>AW187+AX187</f>
        <v>0</v>
      </c>
      <c r="AW187" s="43">
        <f>G187*AO187</f>
        <v>0</v>
      </c>
      <c r="AX187" s="43">
        <f>G187*AP187</f>
        <v>0</v>
      </c>
      <c r="AY187" s="44" t="s">
        <v>131</v>
      </c>
      <c r="AZ187" s="44" t="s">
        <v>313</v>
      </c>
      <c r="BA187" s="12" t="s">
        <v>314</v>
      </c>
      <c r="BC187" s="43">
        <f>AW187+AX187</f>
        <v>0</v>
      </c>
      <c r="BD187" s="43">
        <f>H187/(100-BE187)*100</f>
        <v>0</v>
      </c>
      <c r="BE187" s="43">
        <v>0</v>
      </c>
      <c r="BF187" s="43">
        <f>O187</f>
        <v>1.2000000000000001E-3</v>
      </c>
      <c r="BH187" s="43">
        <f>G187*AO187</f>
        <v>0</v>
      </c>
      <c r="BI187" s="43">
        <f>G187*AP187</f>
        <v>0</v>
      </c>
      <c r="BJ187" s="43">
        <f>G187*H187</f>
        <v>0</v>
      </c>
      <c r="BK187" s="43"/>
      <c r="BL187" s="43">
        <v>18</v>
      </c>
      <c r="BW187" s="43" t="str">
        <f>I187</f>
        <v>21</v>
      </c>
      <c r="BX187" s="4" t="s">
        <v>134</v>
      </c>
    </row>
    <row r="188" spans="1:76" ht="13.5" customHeight="1" x14ac:dyDescent="0.3">
      <c r="A188" s="51"/>
      <c r="D188" s="196" t="s">
        <v>135</v>
      </c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  <c r="O188" s="197"/>
      <c r="P188" s="198"/>
    </row>
    <row r="189" spans="1:76" ht="14.4" x14ac:dyDescent="0.3">
      <c r="A189" s="60" t="s">
        <v>53</v>
      </c>
      <c r="B189" s="61" t="s">
        <v>312</v>
      </c>
      <c r="C189" s="61" t="s">
        <v>132</v>
      </c>
      <c r="D189" s="203" t="s">
        <v>136</v>
      </c>
      <c r="E189" s="204"/>
      <c r="F189" s="62" t="s">
        <v>4</v>
      </c>
      <c r="G189" s="62" t="s">
        <v>4</v>
      </c>
      <c r="H189" s="63" t="s">
        <v>4</v>
      </c>
      <c r="I189" s="64" t="s">
        <v>4</v>
      </c>
      <c r="J189" s="65">
        <f>SUM(J190:J190)</f>
        <v>0</v>
      </c>
      <c r="K189" s="65">
        <f>SUM(K190:K190)</f>
        <v>0</v>
      </c>
      <c r="L189" s="65">
        <f>SUM(L190:L190)</f>
        <v>0</v>
      </c>
      <c r="M189" s="65">
        <f>SUM(M190:M190)</f>
        <v>0</v>
      </c>
      <c r="N189" s="66" t="s">
        <v>53</v>
      </c>
      <c r="O189" s="65">
        <f>SUM(O190:O190)</f>
        <v>0</v>
      </c>
      <c r="P189" s="67" t="s">
        <v>53</v>
      </c>
      <c r="AI189" s="12" t="s">
        <v>312</v>
      </c>
      <c r="AS189" s="1">
        <f>SUM(AJ190:AJ190)</f>
        <v>0</v>
      </c>
      <c r="AT189" s="1">
        <f>SUM(AK190:AK190)</f>
        <v>0</v>
      </c>
      <c r="AU189" s="1">
        <f>SUM(AL190:AL190)</f>
        <v>0</v>
      </c>
    </row>
    <row r="190" spans="1:76" ht="14.4" x14ac:dyDescent="0.3">
      <c r="A190" s="45" t="s">
        <v>333</v>
      </c>
      <c r="B190" s="46" t="s">
        <v>312</v>
      </c>
      <c r="C190" s="46" t="s">
        <v>138</v>
      </c>
      <c r="D190" s="194" t="s">
        <v>139</v>
      </c>
      <c r="E190" s="195"/>
      <c r="F190" s="46" t="s">
        <v>91</v>
      </c>
      <c r="G190" s="47">
        <v>59.5</v>
      </c>
      <c r="H190" s="48">
        <v>0</v>
      </c>
      <c r="I190" s="49" t="s">
        <v>62</v>
      </c>
      <c r="J190" s="47">
        <f>G190*AO190</f>
        <v>0</v>
      </c>
      <c r="K190" s="47">
        <f>G190*AP190</f>
        <v>0</v>
      </c>
      <c r="L190" s="47">
        <f>G190*H190</f>
        <v>0</v>
      </c>
      <c r="M190" s="47">
        <f>L190*(1+BW190/100)</f>
        <v>0</v>
      </c>
      <c r="N190" s="47">
        <v>0</v>
      </c>
      <c r="O190" s="47">
        <f>G190*N190</f>
        <v>0</v>
      </c>
      <c r="P190" s="50" t="s">
        <v>63</v>
      </c>
      <c r="Z190" s="43">
        <f>IF(AQ190="5",BJ190,0)</f>
        <v>0</v>
      </c>
      <c r="AB190" s="43">
        <f>IF(AQ190="1",BH190,0)</f>
        <v>0</v>
      </c>
      <c r="AC190" s="43">
        <f>IF(AQ190="1",BI190,0)</f>
        <v>0</v>
      </c>
      <c r="AD190" s="43">
        <f>IF(AQ190="7",BH190,0)</f>
        <v>0</v>
      </c>
      <c r="AE190" s="43">
        <f>IF(AQ190="7",BI190,0)</f>
        <v>0</v>
      </c>
      <c r="AF190" s="43">
        <f>IF(AQ190="2",BH190,0)</f>
        <v>0</v>
      </c>
      <c r="AG190" s="43">
        <f>IF(AQ190="2",BI190,0)</f>
        <v>0</v>
      </c>
      <c r="AH190" s="43">
        <f>IF(AQ190="0",BJ190,0)</f>
        <v>0</v>
      </c>
      <c r="AI190" s="12" t="s">
        <v>312</v>
      </c>
      <c r="AJ190" s="43">
        <f>IF(AN190=0,L190,0)</f>
        <v>0</v>
      </c>
      <c r="AK190" s="43">
        <f>IF(AN190=12,L190,0)</f>
        <v>0</v>
      </c>
      <c r="AL190" s="43">
        <f>IF(AN190=21,L190,0)</f>
        <v>0</v>
      </c>
      <c r="AN190" s="43">
        <v>21</v>
      </c>
      <c r="AO190" s="43">
        <f>H190*0</f>
        <v>0</v>
      </c>
      <c r="AP190" s="43">
        <f>H190*(1-0)</f>
        <v>0</v>
      </c>
      <c r="AQ190" s="44" t="s">
        <v>58</v>
      </c>
      <c r="AV190" s="43">
        <f>AW190+AX190</f>
        <v>0</v>
      </c>
      <c r="AW190" s="43">
        <f>G190*AO190</f>
        <v>0</v>
      </c>
      <c r="AX190" s="43">
        <f>G190*AP190</f>
        <v>0</v>
      </c>
      <c r="AY190" s="44" t="s">
        <v>140</v>
      </c>
      <c r="AZ190" s="44" t="s">
        <v>313</v>
      </c>
      <c r="BA190" s="12" t="s">
        <v>314</v>
      </c>
      <c r="BC190" s="43">
        <f>AW190+AX190</f>
        <v>0</v>
      </c>
      <c r="BD190" s="43">
        <f>H190/(100-BE190)*100</f>
        <v>0</v>
      </c>
      <c r="BE190" s="43">
        <v>0</v>
      </c>
      <c r="BF190" s="43">
        <f>O190</f>
        <v>0</v>
      </c>
      <c r="BH190" s="43">
        <f>G190*AO190</f>
        <v>0</v>
      </c>
      <c r="BI190" s="43">
        <f>G190*AP190</f>
        <v>0</v>
      </c>
      <c r="BJ190" s="43">
        <f>G190*H190</f>
        <v>0</v>
      </c>
      <c r="BK190" s="43"/>
      <c r="BL190" s="43">
        <v>19</v>
      </c>
      <c r="BW190" s="43" t="str">
        <f>I190</f>
        <v>21</v>
      </c>
      <c r="BX190" s="4" t="s">
        <v>139</v>
      </c>
    </row>
    <row r="191" spans="1:76" ht="14.4" x14ac:dyDescent="0.3">
      <c r="A191" s="52" t="s">
        <v>53</v>
      </c>
      <c r="B191" s="53" t="s">
        <v>312</v>
      </c>
      <c r="C191" s="53" t="s">
        <v>141</v>
      </c>
      <c r="D191" s="201" t="s">
        <v>142</v>
      </c>
      <c r="E191" s="202"/>
      <c r="F191" s="54" t="s">
        <v>4</v>
      </c>
      <c r="G191" s="54" t="s">
        <v>4</v>
      </c>
      <c r="H191" s="55" t="s">
        <v>4</v>
      </c>
      <c r="I191" s="56" t="s">
        <v>4</v>
      </c>
      <c r="J191" s="57">
        <f>SUM(J192:J195)</f>
        <v>0</v>
      </c>
      <c r="K191" s="57">
        <f>SUM(K192:K195)</f>
        <v>0</v>
      </c>
      <c r="L191" s="57">
        <f>SUM(L192:L195)</f>
        <v>0</v>
      </c>
      <c r="M191" s="57">
        <f>SUM(M192:M195)</f>
        <v>0</v>
      </c>
      <c r="N191" s="58" t="s">
        <v>53</v>
      </c>
      <c r="O191" s="57">
        <f>SUM(O192:O195)</f>
        <v>258.30344000000002</v>
      </c>
      <c r="P191" s="59" t="s">
        <v>53</v>
      </c>
      <c r="AI191" s="12" t="s">
        <v>312</v>
      </c>
      <c r="AS191" s="1">
        <f>SUM(AJ192:AJ195)</f>
        <v>0</v>
      </c>
      <c r="AT191" s="1">
        <f>SUM(AK192:AK195)</f>
        <v>0</v>
      </c>
      <c r="AU191" s="1">
        <f>SUM(AL192:AL195)</f>
        <v>0</v>
      </c>
    </row>
    <row r="192" spans="1:76" ht="14.4" x14ac:dyDescent="0.3">
      <c r="A192" s="45" t="s">
        <v>334</v>
      </c>
      <c r="B192" s="46" t="s">
        <v>312</v>
      </c>
      <c r="C192" s="46" t="s">
        <v>143</v>
      </c>
      <c r="D192" s="194" t="s">
        <v>144</v>
      </c>
      <c r="E192" s="195"/>
      <c r="F192" s="46" t="s">
        <v>73</v>
      </c>
      <c r="G192" s="47">
        <v>425</v>
      </c>
      <c r="H192" s="48">
        <v>0</v>
      </c>
      <c r="I192" s="49" t="s">
        <v>62</v>
      </c>
      <c r="J192" s="47">
        <f>G192*AO192</f>
        <v>0</v>
      </c>
      <c r="K192" s="47">
        <f>G192*AP192</f>
        <v>0</v>
      </c>
      <c r="L192" s="47">
        <f>G192*H192</f>
        <v>0</v>
      </c>
      <c r="M192" s="47">
        <f>L192*(1+BW192/100)</f>
        <v>0</v>
      </c>
      <c r="N192" s="47">
        <v>0.41399999999999998</v>
      </c>
      <c r="O192" s="47">
        <f>G192*N192</f>
        <v>175.95</v>
      </c>
      <c r="P192" s="50" t="s">
        <v>63</v>
      </c>
      <c r="Z192" s="43">
        <f>IF(AQ192="5",BJ192,0)</f>
        <v>0</v>
      </c>
      <c r="AB192" s="43">
        <f>IF(AQ192="1",BH192,0)</f>
        <v>0</v>
      </c>
      <c r="AC192" s="43">
        <f>IF(AQ192="1",BI192,0)</f>
        <v>0</v>
      </c>
      <c r="AD192" s="43">
        <f>IF(AQ192="7",BH192,0)</f>
        <v>0</v>
      </c>
      <c r="AE192" s="43">
        <f>IF(AQ192="7",BI192,0)</f>
        <v>0</v>
      </c>
      <c r="AF192" s="43">
        <f>IF(AQ192="2",BH192,0)</f>
        <v>0</v>
      </c>
      <c r="AG192" s="43">
        <f>IF(AQ192="2",BI192,0)</f>
        <v>0</v>
      </c>
      <c r="AH192" s="43">
        <f>IF(AQ192="0",BJ192,0)</f>
        <v>0</v>
      </c>
      <c r="AI192" s="12" t="s">
        <v>312</v>
      </c>
      <c r="AJ192" s="43">
        <f>IF(AN192=0,L192,0)</f>
        <v>0</v>
      </c>
      <c r="AK192" s="43">
        <f>IF(AN192=12,L192,0)</f>
        <v>0</v>
      </c>
      <c r="AL192" s="43">
        <f>IF(AN192=21,L192,0)</f>
        <v>0</v>
      </c>
      <c r="AN192" s="43">
        <v>21</v>
      </c>
      <c r="AO192" s="43">
        <f>H192*0.833894128</f>
        <v>0</v>
      </c>
      <c r="AP192" s="43">
        <f>H192*(1-0.833894128)</f>
        <v>0</v>
      </c>
      <c r="AQ192" s="44" t="s">
        <v>58</v>
      </c>
      <c r="AV192" s="43">
        <f>AW192+AX192</f>
        <v>0</v>
      </c>
      <c r="AW192" s="43">
        <f>G192*AO192</f>
        <v>0</v>
      </c>
      <c r="AX192" s="43">
        <f>G192*AP192</f>
        <v>0</v>
      </c>
      <c r="AY192" s="44" t="s">
        <v>145</v>
      </c>
      <c r="AZ192" s="44" t="s">
        <v>335</v>
      </c>
      <c r="BA192" s="12" t="s">
        <v>314</v>
      </c>
      <c r="BC192" s="43">
        <f>AW192+AX192</f>
        <v>0</v>
      </c>
      <c r="BD192" s="43">
        <f>H192/(100-BE192)*100</f>
        <v>0</v>
      </c>
      <c r="BE192" s="43">
        <v>0</v>
      </c>
      <c r="BF192" s="43">
        <f>O192</f>
        <v>175.95</v>
      </c>
      <c r="BH192" s="43">
        <f>G192*AO192</f>
        <v>0</v>
      </c>
      <c r="BI192" s="43">
        <f>G192*AP192</f>
        <v>0</v>
      </c>
      <c r="BJ192" s="43">
        <f>G192*H192</f>
        <v>0</v>
      </c>
      <c r="BK192" s="43"/>
      <c r="BL192" s="43">
        <v>56</v>
      </c>
      <c r="BW192" s="43" t="str">
        <f>I192</f>
        <v>21</v>
      </c>
      <c r="BX192" s="4" t="s">
        <v>144</v>
      </c>
    </row>
    <row r="193" spans="1:76" ht="13.5" customHeight="1" x14ac:dyDescent="0.3">
      <c r="A193" s="51"/>
      <c r="D193" s="196" t="s">
        <v>147</v>
      </c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8"/>
    </row>
    <row r="194" spans="1:76" ht="14.4" x14ac:dyDescent="0.3">
      <c r="A194" s="37" t="s">
        <v>336</v>
      </c>
      <c r="B194" s="38" t="s">
        <v>312</v>
      </c>
      <c r="C194" s="38" t="s">
        <v>149</v>
      </c>
      <c r="D194" s="199" t="s">
        <v>150</v>
      </c>
      <c r="E194" s="200"/>
      <c r="F194" s="38" t="s">
        <v>73</v>
      </c>
      <c r="G194" s="39">
        <v>197</v>
      </c>
      <c r="H194" s="40">
        <v>0</v>
      </c>
      <c r="I194" s="41" t="s">
        <v>62</v>
      </c>
      <c r="J194" s="39">
        <f>G194*AO194</f>
        <v>0</v>
      </c>
      <c r="K194" s="39">
        <f>G194*AP194</f>
        <v>0</v>
      </c>
      <c r="L194" s="39">
        <f>G194*H194</f>
        <v>0</v>
      </c>
      <c r="M194" s="39">
        <f>L194*(1+BW194/100)</f>
        <v>0</v>
      </c>
      <c r="N194" s="39">
        <v>0.30651</v>
      </c>
      <c r="O194" s="39">
        <f>G194*N194</f>
        <v>60.382469999999998</v>
      </c>
      <c r="P194" s="42" t="s">
        <v>63</v>
      </c>
      <c r="Z194" s="43">
        <f>IF(AQ194="5",BJ194,0)</f>
        <v>0</v>
      </c>
      <c r="AB194" s="43">
        <f>IF(AQ194="1",BH194,0)</f>
        <v>0</v>
      </c>
      <c r="AC194" s="43">
        <f>IF(AQ194="1",BI194,0)</f>
        <v>0</v>
      </c>
      <c r="AD194" s="43">
        <f>IF(AQ194="7",BH194,0)</f>
        <v>0</v>
      </c>
      <c r="AE194" s="43">
        <f>IF(AQ194="7",BI194,0)</f>
        <v>0</v>
      </c>
      <c r="AF194" s="43">
        <f>IF(AQ194="2",BH194,0)</f>
        <v>0</v>
      </c>
      <c r="AG194" s="43">
        <f>IF(AQ194="2",BI194,0)</f>
        <v>0</v>
      </c>
      <c r="AH194" s="43">
        <f>IF(AQ194="0",BJ194,0)</f>
        <v>0</v>
      </c>
      <c r="AI194" s="12" t="s">
        <v>312</v>
      </c>
      <c r="AJ194" s="43">
        <f>IF(AN194=0,L194,0)</f>
        <v>0</v>
      </c>
      <c r="AK194" s="43">
        <f>IF(AN194=12,L194,0)</f>
        <v>0</v>
      </c>
      <c r="AL194" s="43">
        <f>IF(AN194=21,L194,0)</f>
        <v>0</v>
      </c>
      <c r="AN194" s="43">
        <v>21</v>
      </c>
      <c r="AO194" s="43">
        <f>H194*0.891857708</f>
        <v>0</v>
      </c>
      <c r="AP194" s="43">
        <f>H194*(1-0.891857708)</f>
        <v>0</v>
      </c>
      <c r="AQ194" s="44" t="s">
        <v>58</v>
      </c>
      <c r="AV194" s="43">
        <f>AW194+AX194</f>
        <v>0</v>
      </c>
      <c r="AW194" s="43">
        <f>G194*AO194</f>
        <v>0</v>
      </c>
      <c r="AX194" s="43">
        <f>G194*AP194</f>
        <v>0</v>
      </c>
      <c r="AY194" s="44" t="s">
        <v>145</v>
      </c>
      <c r="AZ194" s="44" t="s">
        <v>335</v>
      </c>
      <c r="BA194" s="12" t="s">
        <v>314</v>
      </c>
      <c r="BC194" s="43">
        <f>AW194+AX194</f>
        <v>0</v>
      </c>
      <c r="BD194" s="43">
        <f>H194/(100-BE194)*100</f>
        <v>0</v>
      </c>
      <c r="BE194" s="43">
        <v>0</v>
      </c>
      <c r="BF194" s="43">
        <f>O194</f>
        <v>60.382469999999998</v>
      </c>
      <c r="BH194" s="43">
        <f>G194*AO194</f>
        <v>0</v>
      </c>
      <c r="BI194" s="43">
        <f>G194*AP194</f>
        <v>0</v>
      </c>
      <c r="BJ194" s="43">
        <f>G194*H194</f>
        <v>0</v>
      </c>
      <c r="BK194" s="43"/>
      <c r="BL194" s="43">
        <v>56</v>
      </c>
      <c r="BW194" s="43" t="str">
        <f>I194</f>
        <v>21</v>
      </c>
      <c r="BX194" s="4" t="s">
        <v>150</v>
      </c>
    </row>
    <row r="195" spans="1:76" ht="14.4" x14ac:dyDescent="0.3">
      <c r="A195" s="45" t="s">
        <v>337</v>
      </c>
      <c r="B195" s="46" t="s">
        <v>312</v>
      </c>
      <c r="C195" s="46" t="s">
        <v>152</v>
      </c>
      <c r="D195" s="194" t="s">
        <v>153</v>
      </c>
      <c r="E195" s="195"/>
      <c r="F195" s="46" t="s">
        <v>73</v>
      </c>
      <c r="G195" s="47">
        <v>119</v>
      </c>
      <c r="H195" s="48">
        <v>0</v>
      </c>
      <c r="I195" s="49" t="s">
        <v>62</v>
      </c>
      <c r="J195" s="47">
        <f>G195*AO195</f>
        <v>0</v>
      </c>
      <c r="K195" s="47">
        <f>G195*AP195</f>
        <v>0</v>
      </c>
      <c r="L195" s="47">
        <f>G195*H195</f>
        <v>0</v>
      </c>
      <c r="M195" s="47">
        <f>L195*(1+BW195/100)</f>
        <v>0</v>
      </c>
      <c r="N195" s="47">
        <v>0.18462999999999999</v>
      </c>
      <c r="O195" s="47">
        <f>G195*N195</f>
        <v>21.970969999999998</v>
      </c>
      <c r="P195" s="50" t="s">
        <v>63</v>
      </c>
      <c r="Z195" s="43">
        <f>IF(AQ195="5",BJ195,0)</f>
        <v>0</v>
      </c>
      <c r="AB195" s="43">
        <f>IF(AQ195="1",BH195,0)</f>
        <v>0</v>
      </c>
      <c r="AC195" s="43">
        <f>IF(AQ195="1",BI195,0)</f>
        <v>0</v>
      </c>
      <c r="AD195" s="43">
        <f>IF(AQ195="7",BH195,0)</f>
        <v>0</v>
      </c>
      <c r="AE195" s="43">
        <f>IF(AQ195="7",BI195,0)</f>
        <v>0</v>
      </c>
      <c r="AF195" s="43">
        <f>IF(AQ195="2",BH195,0)</f>
        <v>0</v>
      </c>
      <c r="AG195" s="43">
        <f>IF(AQ195="2",BI195,0)</f>
        <v>0</v>
      </c>
      <c r="AH195" s="43">
        <f>IF(AQ195="0",BJ195,0)</f>
        <v>0</v>
      </c>
      <c r="AI195" s="12" t="s">
        <v>312</v>
      </c>
      <c r="AJ195" s="43">
        <f>IF(AN195=0,L195,0)</f>
        <v>0</v>
      </c>
      <c r="AK195" s="43">
        <f>IF(AN195=12,L195,0)</f>
        <v>0</v>
      </c>
      <c r="AL195" s="43">
        <f>IF(AN195=21,L195,0)</f>
        <v>0</v>
      </c>
      <c r="AN195" s="43">
        <v>21</v>
      </c>
      <c r="AO195" s="43">
        <f>H195*0.815678808</f>
        <v>0</v>
      </c>
      <c r="AP195" s="43">
        <f>H195*(1-0.815678808)</f>
        <v>0</v>
      </c>
      <c r="AQ195" s="44" t="s">
        <v>58</v>
      </c>
      <c r="AV195" s="43">
        <f>AW195+AX195</f>
        <v>0</v>
      </c>
      <c r="AW195" s="43">
        <f>G195*AO195</f>
        <v>0</v>
      </c>
      <c r="AX195" s="43">
        <f>G195*AP195</f>
        <v>0</v>
      </c>
      <c r="AY195" s="44" t="s">
        <v>145</v>
      </c>
      <c r="AZ195" s="44" t="s">
        <v>335</v>
      </c>
      <c r="BA195" s="12" t="s">
        <v>314</v>
      </c>
      <c r="BC195" s="43">
        <f>AW195+AX195</f>
        <v>0</v>
      </c>
      <c r="BD195" s="43">
        <f>H195/(100-BE195)*100</f>
        <v>0</v>
      </c>
      <c r="BE195" s="43">
        <v>0</v>
      </c>
      <c r="BF195" s="43">
        <f>O195</f>
        <v>21.970969999999998</v>
      </c>
      <c r="BH195" s="43">
        <f>G195*AO195</f>
        <v>0</v>
      </c>
      <c r="BI195" s="43">
        <f>G195*AP195</f>
        <v>0</v>
      </c>
      <c r="BJ195" s="43">
        <f>G195*H195</f>
        <v>0</v>
      </c>
      <c r="BK195" s="43"/>
      <c r="BL195" s="43">
        <v>56</v>
      </c>
      <c r="BW195" s="43" t="str">
        <f>I195</f>
        <v>21</v>
      </c>
      <c r="BX195" s="4" t="s">
        <v>153</v>
      </c>
    </row>
    <row r="196" spans="1:76" ht="14.4" x14ac:dyDescent="0.3">
      <c r="A196" s="52" t="s">
        <v>53</v>
      </c>
      <c r="B196" s="53" t="s">
        <v>312</v>
      </c>
      <c r="C196" s="53" t="s">
        <v>154</v>
      </c>
      <c r="D196" s="201" t="s">
        <v>155</v>
      </c>
      <c r="E196" s="202"/>
      <c r="F196" s="54" t="s">
        <v>4</v>
      </c>
      <c r="G196" s="54" t="s">
        <v>4</v>
      </c>
      <c r="H196" s="55" t="s">
        <v>4</v>
      </c>
      <c r="I196" s="56" t="s">
        <v>4</v>
      </c>
      <c r="J196" s="57">
        <f>SUM(J197:J198)</f>
        <v>0</v>
      </c>
      <c r="K196" s="57">
        <f>SUM(K197:K198)</f>
        <v>0</v>
      </c>
      <c r="L196" s="57">
        <f>SUM(L197:L198)</f>
        <v>0</v>
      </c>
      <c r="M196" s="57">
        <f>SUM(M197:M198)</f>
        <v>0</v>
      </c>
      <c r="N196" s="58" t="s">
        <v>53</v>
      </c>
      <c r="O196" s="57">
        <f>SUM(O197:O198)</f>
        <v>12.403370000000001</v>
      </c>
      <c r="P196" s="59" t="s">
        <v>53</v>
      </c>
      <c r="AI196" s="12" t="s">
        <v>312</v>
      </c>
      <c r="AS196" s="1">
        <f>SUM(AJ197:AJ198)</f>
        <v>0</v>
      </c>
      <c r="AT196" s="1">
        <f>SUM(AK197:AK198)</f>
        <v>0</v>
      </c>
      <c r="AU196" s="1">
        <f>SUM(AL197:AL198)</f>
        <v>0</v>
      </c>
    </row>
    <row r="197" spans="1:76" ht="14.4" x14ac:dyDescent="0.3">
      <c r="A197" s="45" t="s">
        <v>338</v>
      </c>
      <c r="B197" s="46" t="s">
        <v>312</v>
      </c>
      <c r="C197" s="46" t="s">
        <v>157</v>
      </c>
      <c r="D197" s="194" t="s">
        <v>158</v>
      </c>
      <c r="E197" s="195"/>
      <c r="F197" s="46" t="s">
        <v>73</v>
      </c>
      <c r="G197" s="47">
        <v>119</v>
      </c>
      <c r="H197" s="48">
        <v>0</v>
      </c>
      <c r="I197" s="49" t="s">
        <v>62</v>
      </c>
      <c r="J197" s="47">
        <f>G197*AO197</f>
        <v>0</v>
      </c>
      <c r="K197" s="47">
        <f>G197*AP197</f>
        <v>0</v>
      </c>
      <c r="L197" s="47">
        <f>G197*H197</f>
        <v>0</v>
      </c>
      <c r="M197" s="47">
        <f>L197*(1+BW197/100)</f>
        <v>0</v>
      </c>
      <c r="N197" s="47">
        <v>0.10373</v>
      </c>
      <c r="O197" s="47">
        <f>G197*N197</f>
        <v>12.343870000000001</v>
      </c>
      <c r="P197" s="50" t="s">
        <v>63</v>
      </c>
      <c r="Z197" s="43">
        <f>IF(AQ197="5",BJ197,0)</f>
        <v>0</v>
      </c>
      <c r="AB197" s="43">
        <f>IF(AQ197="1",BH197,0)</f>
        <v>0</v>
      </c>
      <c r="AC197" s="43">
        <f>IF(AQ197="1",BI197,0)</f>
        <v>0</v>
      </c>
      <c r="AD197" s="43">
        <f>IF(AQ197="7",BH197,0)</f>
        <v>0</v>
      </c>
      <c r="AE197" s="43">
        <f>IF(AQ197="7",BI197,0)</f>
        <v>0</v>
      </c>
      <c r="AF197" s="43">
        <f>IF(AQ197="2",BH197,0)</f>
        <v>0</v>
      </c>
      <c r="AG197" s="43">
        <f>IF(AQ197="2",BI197,0)</f>
        <v>0</v>
      </c>
      <c r="AH197" s="43">
        <f>IF(AQ197="0",BJ197,0)</f>
        <v>0</v>
      </c>
      <c r="AI197" s="12" t="s">
        <v>312</v>
      </c>
      <c r="AJ197" s="43">
        <f>IF(AN197=0,L197,0)</f>
        <v>0</v>
      </c>
      <c r="AK197" s="43">
        <f>IF(AN197=12,L197,0)</f>
        <v>0</v>
      </c>
      <c r="AL197" s="43">
        <f>IF(AN197=21,L197,0)</f>
        <v>0</v>
      </c>
      <c r="AN197" s="43">
        <v>21</v>
      </c>
      <c r="AO197" s="43">
        <f>H197*0.763317928</f>
        <v>0</v>
      </c>
      <c r="AP197" s="43">
        <f>H197*(1-0.763317928)</f>
        <v>0</v>
      </c>
      <c r="AQ197" s="44" t="s">
        <v>58</v>
      </c>
      <c r="AV197" s="43">
        <f>AW197+AX197</f>
        <v>0</v>
      </c>
      <c r="AW197" s="43">
        <f>G197*AO197</f>
        <v>0</v>
      </c>
      <c r="AX197" s="43">
        <f>G197*AP197</f>
        <v>0</v>
      </c>
      <c r="AY197" s="44" t="s">
        <v>159</v>
      </c>
      <c r="AZ197" s="44" t="s">
        <v>335</v>
      </c>
      <c r="BA197" s="12" t="s">
        <v>314</v>
      </c>
      <c r="BC197" s="43">
        <f>AW197+AX197</f>
        <v>0</v>
      </c>
      <c r="BD197" s="43">
        <f>H197/(100-BE197)*100</f>
        <v>0</v>
      </c>
      <c r="BE197" s="43">
        <v>0</v>
      </c>
      <c r="BF197" s="43">
        <f>O197</f>
        <v>12.343870000000001</v>
      </c>
      <c r="BH197" s="43">
        <f>G197*AO197</f>
        <v>0</v>
      </c>
      <c r="BI197" s="43">
        <f>G197*AP197</f>
        <v>0</v>
      </c>
      <c r="BJ197" s="43">
        <f>G197*H197</f>
        <v>0</v>
      </c>
      <c r="BK197" s="43"/>
      <c r="BL197" s="43">
        <v>57</v>
      </c>
      <c r="BW197" s="43" t="str">
        <f>I197</f>
        <v>21</v>
      </c>
      <c r="BX197" s="4" t="s">
        <v>158</v>
      </c>
    </row>
    <row r="198" spans="1:76" ht="14.4" x14ac:dyDescent="0.3">
      <c r="A198" s="45" t="s">
        <v>339</v>
      </c>
      <c r="B198" s="46" t="s">
        <v>312</v>
      </c>
      <c r="C198" s="46" t="s">
        <v>161</v>
      </c>
      <c r="D198" s="194" t="s">
        <v>162</v>
      </c>
      <c r="E198" s="195"/>
      <c r="F198" s="46" t="s">
        <v>73</v>
      </c>
      <c r="G198" s="47">
        <v>119</v>
      </c>
      <c r="H198" s="48">
        <v>0</v>
      </c>
      <c r="I198" s="49" t="s">
        <v>62</v>
      </c>
      <c r="J198" s="47">
        <f>G198*AO198</f>
        <v>0</v>
      </c>
      <c r="K198" s="47">
        <f>G198*AP198</f>
        <v>0</v>
      </c>
      <c r="L198" s="47">
        <f>G198*H198</f>
        <v>0</v>
      </c>
      <c r="M198" s="47">
        <f>L198*(1+BW198/100)</f>
        <v>0</v>
      </c>
      <c r="N198" s="47">
        <v>5.0000000000000001E-4</v>
      </c>
      <c r="O198" s="47">
        <f>G198*N198</f>
        <v>5.9500000000000004E-2</v>
      </c>
      <c r="P198" s="50" t="s">
        <v>63</v>
      </c>
      <c r="Z198" s="43">
        <f>IF(AQ198="5",BJ198,0)</f>
        <v>0</v>
      </c>
      <c r="AB198" s="43">
        <f>IF(AQ198="1",BH198,0)</f>
        <v>0</v>
      </c>
      <c r="AC198" s="43">
        <f>IF(AQ198="1",BI198,0)</f>
        <v>0</v>
      </c>
      <c r="AD198" s="43">
        <f>IF(AQ198="7",BH198,0)</f>
        <v>0</v>
      </c>
      <c r="AE198" s="43">
        <f>IF(AQ198="7",BI198,0)</f>
        <v>0</v>
      </c>
      <c r="AF198" s="43">
        <f>IF(AQ198="2",BH198,0)</f>
        <v>0</v>
      </c>
      <c r="AG198" s="43">
        <f>IF(AQ198="2",BI198,0)</f>
        <v>0</v>
      </c>
      <c r="AH198" s="43">
        <f>IF(AQ198="0",BJ198,0)</f>
        <v>0</v>
      </c>
      <c r="AI198" s="12" t="s">
        <v>312</v>
      </c>
      <c r="AJ198" s="43">
        <f>IF(AN198=0,L198,0)</f>
        <v>0</v>
      </c>
      <c r="AK198" s="43">
        <f>IF(AN198=12,L198,0)</f>
        <v>0</v>
      </c>
      <c r="AL198" s="43">
        <f>IF(AN198=21,L198,0)</f>
        <v>0</v>
      </c>
      <c r="AN198" s="43">
        <v>21</v>
      </c>
      <c r="AO198" s="43">
        <f>H198*0.9</f>
        <v>0</v>
      </c>
      <c r="AP198" s="43">
        <f>H198*(1-0.9)</f>
        <v>0</v>
      </c>
      <c r="AQ198" s="44" t="s">
        <v>58</v>
      </c>
      <c r="AV198" s="43">
        <f>AW198+AX198</f>
        <v>0</v>
      </c>
      <c r="AW198" s="43">
        <f>G198*AO198</f>
        <v>0</v>
      </c>
      <c r="AX198" s="43">
        <f>G198*AP198</f>
        <v>0</v>
      </c>
      <c r="AY198" s="44" t="s">
        <v>159</v>
      </c>
      <c r="AZ198" s="44" t="s">
        <v>335</v>
      </c>
      <c r="BA198" s="12" t="s">
        <v>314</v>
      </c>
      <c r="BC198" s="43">
        <f>AW198+AX198</f>
        <v>0</v>
      </c>
      <c r="BD198" s="43">
        <f>H198/(100-BE198)*100</f>
        <v>0</v>
      </c>
      <c r="BE198" s="43">
        <v>0</v>
      </c>
      <c r="BF198" s="43">
        <f>O198</f>
        <v>5.9500000000000004E-2</v>
      </c>
      <c r="BH198" s="43">
        <f>G198*AO198</f>
        <v>0</v>
      </c>
      <c r="BI198" s="43">
        <f>G198*AP198</f>
        <v>0</v>
      </c>
      <c r="BJ198" s="43">
        <f>G198*H198</f>
        <v>0</v>
      </c>
      <c r="BK198" s="43"/>
      <c r="BL198" s="43">
        <v>57</v>
      </c>
      <c r="BW198" s="43" t="str">
        <f>I198</f>
        <v>21</v>
      </c>
      <c r="BX198" s="4" t="s">
        <v>162</v>
      </c>
    </row>
    <row r="199" spans="1:76" ht="14.4" x14ac:dyDescent="0.3">
      <c r="A199" s="52" t="s">
        <v>53</v>
      </c>
      <c r="B199" s="53" t="s">
        <v>312</v>
      </c>
      <c r="C199" s="53" t="s">
        <v>163</v>
      </c>
      <c r="D199" s="201" t="s">
        <v>164</v>
      </c>
      <c r="E199" s="202"/>
      <c r="F199" s="54" t="s">
        <v>4</v>
      </c>
      <c r="G199" s="54" t="s">
        <v>4</v>
      </c>
      <c r="H199" s="55" t="s">
        <v>4</v>
      </c>
      <c r="I199" s="56" t="s">
        <v>4</v>
      </c>
      <c r="J199" s="57">
        <f>SUM(J200:J206)</f>
        <v>0</v>
      </c>
      <c r="K199" s="57">
        <f>SUM(K200:K206)</f>
        <v>0</v>
      </c>
      <c r="L199" s="57">
        <f>SUM(L200:L206)</f>
        <v>0</v>
      </c>
      <c r="M199" s="57">
        <f>SUM(M200:M206)</f>
        <v>0</v>
      </c>
      <c r="N199" s="58" t="s">
        <v>53</v>
      </c>
      <c r="O199" s="57">
        <f>SUM(O200:O206)</f>
        <v>96.0411</v>
      </c>
      <c r="P199" s="59" t="s">
        <v>53</v>
      </c>
      <c r="AI199" s="12" t="s">
        <v>312</v>
      </c>
      <c r="AS199" s="1">
        <f>SUM(AJ200:AJ206)</f>
        <v>0</v>
      </c>
      <c r="AT199" s="1">
        <f>SUM(AK200:AK206)</f>
        <v>0</v>
      </c>
      <c r="AU199" s="1">
        <f>SUM(AL200:AL206)</f>
        <v>0</v>
      </c>
    </row>
    <row r="200" spans="1:76" ht="14.4" x14ac:dyDescent="0.3">
      <c r="A200" s="45" t="s">
        <v>340</v>
      </c>
      <c r="B200" s="46" t="s">
        <v>312</v>
      </c>
      <c r="C200" s="46" t="s">
        <v>166</v>
      </c>
      <c r="D200" s="194" t="s">
        <v>167</v>
      </c>
      <c r="E200" s="195"/>
      <c r="F200" s="46" t="s">
        <v>73</v>
      </c>
      <c r="G200" s="47">
        <v>228</v>
      </c>
      <c r="H200" s="48">
        <v>0</v>
      </c>
      <c r="I200" s="49" t="s">
        <v>62</v>
      </c>
      <c r="J200" s="47">
        <f t="shared" ref="J200:J206" si="52">G200*AO200</f>
        <v>0</v>
      </c>
      <c r="K200" s="47">
        <f t="shared" ref="K200:K206" si="53">G200*AP200</f>
        <v>0</v>
      </c>
      <c r="L200" s="47">
        <f t="shared" ref="L200:L206" si="54">G200*H200</f>
        <v>0</v>
      </c>
      <c r="M200" s="47">
        <f t="shared" ref="M200:M206" si="55">L200*(1+BW200/100)</f>
        <v>0</v>
      </c>
      <c r="N200" s="47">
        <v>7.3899999999999993E-2</v>
      </c>
      <c r="O200" s="47">
        <f t="shared" ref="O200:O206" si="56">G200*N200</f>
        <v>16.8492</v>
      </c>
      <c r="P200" s="50" t="s">
        <v>63</v>
      </c>
      <c r="Z200" s="43">
        <f t="shared" ref="Z200:Z206" si="57">IF(AQ200="5",BJ200,0)</f>
        <v>0</v>
      </c>
      <c r="AB200" s="43">
        <f t="shared" ref="AB200:AB206" si="58">IF(AQ200="1",BH200,0)</f>
        <v>0</v>
      </c>
      <c r="AC200" s="43">
        <f t="shared" ref="AC200:AC206" si="59">IF(AQ200="1",BI200,0)</f>
        <v>0</v>
      </c>
      <c r="AD200" s="43">
        <f t="shared" ref="AD200:AD206" si="60">IF(AQ200="7",BH200,0)</f>
        <v>0</v>
      </c>
      <c r="AE200" s="43">
        <f t="shared" ref="AE200:AE206" si="61">IF(AQ200="7",BI200,0)</f>
        <v>0</v>
      </c>
      <c r="AF200" s="43">
        <f t="shared" ref="AF200:AF206" si="62">IF(AQ200="2",BH200,0)</f>
        <v>0</v>
      </c>
      <c r="AG200" s="43">
        <f t="shared" ref="AG200:AG206" si="63">IF(AQ200="2",BI200,0)</f>
        <v>0</v>
      </c>
      <c r="AH200" s="43">
        <f t="shared" ref="AH200:AH206" si="64">IF(AQ200="0",BJ200,0)</f>
        <v>0</v>
      </c>
      <c r="AI200" s="12" t="s">
        <v>312</v>
      </c>
      <c r="AJ200" s="43">
        <f t="shared" ref="AJ200:AJ206" si="65">IF(AN200=0,L200,0)</f>
        <v>0</v>
      </c>
      <c r="AK200" s="43">
        <f t="shared" ref="AK200:AK206" si="66">IF(AN200=12,L200,0)</f>
        <v>0</v>
      </c>
      <c r="AL200" s="43">
        <f t="shared" ref="AL200:AL206" si="67">IF(AN200=21,L200,0)</f>
        <v>0</v>
      </c>
      <c r="AN200" s="43">
        <v>21</v>
      </c>
      <c r="AO200" s="43">
        <f>H200*0.161892285</f>
        <v>0</v>
      </c>
      <c r="AP200" s="43">
        <f>H200*(1-0.161892285)</f>
        <v>0</v>
      </c>
      <c r="AQ200" s="44" t="s">
        <v>58</v>
      </c>
      <c r="AV200" s="43">
        <f t="shared" ref="AV200:AV206" si="68">AW200+AX200</f>
        <v>0</v>
      </c>
      <c r="AW200" s="43">
        <f t="shared" ref="AW200:AW206" si="69">G200*AO200</f>
        <v>0</v>
      </c>
      <c r="AX200" s="43">
        <f t="shared" ref="AX200:AX206" si="70">G200*AP200</f>
        <v>0</v>
      </c>
      <c r="AY200" s="44" t="s">
        <v>168</v>
      </c>
      <c r="AZ200" s="44" t="s">
        <v>335</v>
      </c>
      <c r="BA200" s="12" t="s">
        <v>314</v>
      </c>
      <c r="BC200" s="43">
        <f t="shared" ref="BC200:BC206" si="71">AW200+AX200</f>
        <v>0</v>
      </c>
      <c r="BD200" s="43">
        <f t="shared" ref="BD200:BD206" si="72">H200/(100-BE200)*100</f>
        <v>0</v>
      </c>
      <c r="BE200" s="43">
        <v>0</v>
      </c>
      <c r="BF200" s="43">
        <f t="shared" ref="BF200:BF206" si="73">O200</f>
        <v>16.8492</v>
      </c>
      <c r="BH200" s="43">
        <f t="shared" ref="BH200:BH206" si="74">G200*AO200</f>
        <v>0</v>
      </c>
      <c r="BI200" s="43">
        <f t="shared" ref="BI200:BI206" si="75">G200*AP200</f>
        <v>0</v>
      </c>
      <c r="BJ200" s="43">
        <f t="shared" ref="BJ200:BJ206" si="76">G200*H200</f>
        <v>0</v>
      </c>
      <c r="BK200" s="43"/>
      <c r="BL200" s="43">
        <v>59</v>
      </c>
      <c r="BW200" s="43" t="str">
        <f t="shared" ref="BW200:BW206" si="77">I200</f>
        <v>21</v>
      </c>
      <c r="BX200" s="4" t="s">
        <v>167</v>
      </c>
    </row>
    <row r="201" spans="1:76" ht="14.4" x14ac:dyDescent="0.3">
      <c r="A201" s="45" t="s">
        <v>341</v>
      </c>
      <c r="B201" s="46" t="s">
        <v>312</v>
      </c>
      <c r="C201" s="46" t="s">
        <v>173</v>
      </c>
      <c r="D201" s="194" t="s">
        <v>174</v>
      </c>
      <c r="E201" s="195"/>
      <c r="F201" s="46" t="s">
        <v>73</v>
      </c>
      <c r="G201" s="47">
        <v>197</v>
      </c>
      <c r="H201" s="48">
        <v>0</v>
      </c>
      <c r="I201" s="49" t="s">
        <v>62</v>
      </c>
      <c r="J201" s="47">
        <f t="shared" si="52"/>
        <v>0</v>
      </c>
      <c r="K201" s="47">
        <f t="shared" si="53"/>
        <v>0</v>
      </c>
      <c r="L201" s="47">
        <f t="shared" si="54"/>
        <v>0</v>
      </c>
      <c r="M201" s="47">
        <f t="shared" si="55"/>
        <v>0</v>
      </c>
      <c r="N201" s="47">
        <v>7.3899999999999993E-2</v>
      </c>
      <c r="O201" s="47">
        <f t="shared" si="56"/>
        <v>14.558299999999999</v>
      </c>
      <c r="P201" s="50" t="s">
        <v>63</v>
      </c>
      <c r="Z201" s="43">
        <f t="shared" si="57"/>
        <v>0</v>
      </c>
      <c r="AB201" s="43">
        <f t="shared" si="58"/>
        <v>0</v>
      </c>
      <c r="AC201" s="43">
        <f t="shared" si="59"/>
        <v>0</v>
      </c>
      <c r="AD201" s="43">
        <f t="shared" si="60"/>
        <v>0</v>
      </c>
      <c r="AE201" s="43">
        <f t="shared" si="61"/>
        <v>0</v>
      </c>
      <c r="AF201" s="43">
        <f t="shared" si="62"/>
        <v>0</v>
      </c>
      <c r="AG201" s="43">
        <f t="shared" si="63"/>
        <v>0</v>
      </c>
      <c r="AH201" s="43">
        <f t="shared" si="64"/>
        <v>0</v>
      </c>
      <c r="AI201" s="12" t="s">
        <v>312</v>
      </c>
      <c r="AJ201" s="43">
        <f t="shared" si="65"/>
        <v>0</v>
      </c>
      <c r="AK201" s="43">
        <f t="shared" si="66"/>
        <v>0</v>
      </c>
      <c r="AL201" s="43">
        <f t="shared" si="67"/>
        <v>0</v>
      </c>
      <c r="AN201" s="43">
        <v>21</v>
      </c>
      <c r="AO201" s="43">
        <f>H201*0.154257975</f>
        <v>0</v>
      </c>
      <c r="AP201" s="43">
        <f>H201*(1-0.154257975)</f>
        <v>0</v>
      </c>
      <c r="AQ201" s="44" t="s">
        <v>58</v>
      </c>
      <c r="AV201" s="43">
        <f t="shared" si="68"/>
        <v>0</v>
      </c>
      <c r="AW201" s="43">
        <f t="shared" si="69"/>
        <v>0</v>
      </c>
      <c r="AX201" s="43">
        <f t="shared" si="70"/>
        <v>0</v>
      </c>
      <c r="AY201" s="44" t="s">
        <v>168</v>
      </c>
      <c r="AZ201" s="44" t="s">
        <v>335</v>
      </c>
      <c r="BA201" s="12" t="s">
        <v>314</v>
      </c>
      <c r="BC201" s="43">
        <f t="shared" si="71"/>
        <v>0</v>
      </c>
      <c r="BD201" s="43">
        <f t="shared" si="72"/>
        <v>0</v>
      </c>
      <c r="BE201" s="43">
        <v>0</v>
      </c>
      <c r="BF201" s="43">
        <f t="shared" si="73"/>
        <v>14.558299999999999</v>
      </c>
      <c r="BH201" s="43">
        <f t="shared" si="74"/>
        <v>0</v>
      </c>
      <c r="BI201" s="43">
        <f t="shared" si="75"/>
        <v>0</v>
      </c>
      <c r="BJ201" s="43">
        <f t="shared" si="76"/>
        <v>0</v>
      </c>
      <c r="BK201" s="43"/>
      <c r="BL201" s="43">
        <v>59</v>
      </c>
      <c r="BW201" s="43" t="str">
        <f t="shared" si="77"/>
        <v>21</v>
      </c>
      <c r="BX201" s="4" t="s">
        <v>174</v>
      </c>
    </row>
    <row r="202" spans="1:76" ht="14.4" x14ac:dyDescent="0.3">
      <c r="A202" s="45" t="s">
        <v>342</v>
      </c>
      <c r="B202" s="46" t="s">
        <v>312</v>
      </c>
      <c r="C202" s="46" t="s">
        <v>182</v>
      </c>
      <c r="D202" s="194" t="s">
        <v>183</v>
      </c>
      <c r="E202" s="195"/>
      <c r="F202" s="46" t="s">
        <v>61</v>
      </c>
      <c r="G202" s="47">
        <v>260</v>
      </c>
      <c r="H202" s="48">
        <v>0</v>
      </c>
      <c r="I202" s="49" t="s">
        <v>62</v>
      </c>
      <c r="J202" s="47">
        <f t="shared" si="52"/>
        <v>0</v>
      </c>
      <c r="K202" s="47">
        <f t="shared" si="53"/>
        <v>0</v>
      </c>
      <c r="L202" s="47">
        <f t="shared" si="54"/>
        <v>0</v>
      </c>
      <c r="M202" s="47">
        <f t="shared" si="55"/>
        <v>0</v>
      </c>
      <c r="N202" s="47">
        <v>3.6000000000000002E-4</v>
      </c>
      <c r="O202" s="47">
        <f t="shared" si="56"/>
        <v>9.3600000000000003E-2</v>
      </c>
      <c r="P202" s="50" t="s">
        <v>63</v>
      </c>
      <c r="Z202" s="43">
        <f t="shared" si="57"/>
        <v>0</v>
      </c>
      <c r="AB202" s="43">
        <f t="shared" si="58"/>
        <v>0</v>
      </c>
      <c r="AC202" s="43">
        <f t="shared" si="59"/>
        <v>0</v>
      </c>
      <c r="AD202" s="43">
        <f t="shared" si="60"/>
        <v>0</v>
      </c>
      <c r="AE202" s="43">
        <f t="shared" si="61"/>
        <v>0</v>
      </c>
      <c r="AF202" s="43">
        <f t="shared" si="62"/>
        <v>0</v>
      </c>
      <c r="AG202" s="43">
        <f t="shared" si="63"/>
        <v>0</v>
      </c>
      <c r="AH202" s="43">
        <f t="shared" si="64"/>
        <v>0</v>
      </c>
      <c r="AI202" s="12" t="s">
        <v>312</v>
      </c>
      <c r="AJ202" s="43">
        <f t="shared" si="65"/>
        <v>0</v>
      </c>
      <c r="AK202" s="43">
        <f t="shared" si="66"/>
        <v>0</v>
      </c>
      <c r="AL202" s="43">
        <f t="shared" si="67"/>
        <v>0</v>
      </c>
      <c r="AN202" s="43">
        <v>21</v>
      </c>
      <c r="AO202" s="43">
        <f>H202*0.051456</f>
        <v>0</v>
      </c>
      <c r="AP202" s="43">
        <f>H202*(1-0.051456)</f>
        <v>0</v>
      </c>
      <c r="AQ202" s="44" t="s">
        <v>58</v>
      </c>
      <c r="AV202" s="43">
        <f t="shared" si="68"/>
        <v>0</v>
      </c>
      <c r="AW202" s="43">
        <f t="shared" si="69"/>
        <v>0</v>
      </c>
      <c r="AX202" s="43">
        <f t="shared" si="70"/>
        <v>0</v>
      </c>
      <c r="AY202" s="44" t="s">
        <v>168</v>
      </c>
      <c r="AZ202" s="44" t="s">
        <v>335</v>
      </c>
      <c r="BA202" s="12" t="s">
        <v>314</v>
      </c>
      <c r="BC202" s="43">
        <f t="shared" si="71"/>
        <v>0</v>
      </c>
      <c r="BD202" s="43">
        <f t="shared" si="72"/>
        <v>0</v>
      </c>
      <c r="BE202" s="43">
        <v>0</v>
      </c>
      <c r="BF202" s="43">
        <f t="shared" si="73"/>
        <v>9.3600000000000003E-2</v>
      </c>
      <c r="BH202" s="43">
        <f t="shared" si="74"/>
        <v>0</v>
      </c>
      <c r="BI202" s="43">
        <f t="shared" si="75"/>
        <v>0</v>
      </c>
      <c r="BJ202" s="43">
        <f t="shared" si="76"/>
        <v>0</v>
      </c>
      <c r="BK202" s="43"/>
      <c r="BL202" s="43">
        <v>59</v>
      </c>
      <c r="BW202" s="43" t="str">
        <f t="shared" si="77"/>
        <v>21</v>
      </c>
      <c r="BX202" s="4" t="s">
        <v>183</v>
      </c>
    </row>
    <row r="203" spans="1:76" ht="14.4" x14ac:dyDescent="0.3">
      <c r="A203" s="45" t="s">
        <v>343</v>
      </c>
      <c r="B203" s="46" t="s">
        <v>312</v>
      </c>
      <c r="C203" s="46" t="s">
        <v>344</v>
      </c>
      <c r="D203" s="194" t="s">
        <v>441</v>
      </c>
      <c r="E203" s="195"/>
      <c r="F203" s="46" t="s">
        <v>73</v>
      </c>
      <c r="G203" s="47">
        <v>2</v>
      </c>
      <c r="H203" s="48">
        <v>0</v>
      </c>
      <c r="I203" s="49" t="s">
        <v>62</v>
      </c>
      <c r="J203" s="47">
        <f t="shared" si="52"/>
        <v>0</v>
      </c>
      <c r="K203" s="47">
        <f t="shared" si="53"/>
        <v>0</v>
      </c>
      <c r="L203" s="47">
        <f t="shared" si="54"/>
        <v>0</v>
      </c>
      <c r="M203" s="47">
        <f t="shared" si="55"/>
        <v>0</v>
      </c>
      <c r="N203" s="47">
        <v>0.13100000000000001</v>
      </c>
      <c r="O203" s="47">
        <f t="shared" si="56"/>
        <v>0.26200000000000001</v>
      </c>
      <c r="P203" s="50" t="s">
        <v>63</v>
      </c>
      <c r="Z203" s="43">
        <f t="shared" si="57"/>
        <v>0</v>
      </c>
      <c r="AB203" s="43">
        <f t="shared" si="58"/>
        <v>0</v>
      </c>
      <c r="AC203" s="43">
        <f t="shared" si="59"/>
        <v>0</v>
      </c>
      <c r="AD203" s="43">
        <f t="shared" si="60"/>
        <v>0</v>
      </c>
      <c r="AE203" s="43">
        <f t="shared" si="61"/>
        <v>0</v>
      </c>
      <c r="AF203" s="43">
        <f t="shared" si="62"/>
        <v>0</v>
      </c>
      <c r="AG203" s="43">
        <f t="shared" si="63"/>
        <v>0</v>
      </c>
      <c r="AH203" s="43">
        <f t="shared" si="64"/>
        <v>0</v>
      </c>
      <c r="AI203" s="12" t="s">
        <v>312</v>
      </c>
      <c r="AJ203" s="43">
        <f t="shared" si="65"/>
        <v>0</v>
      </c>
      <c r="AK203" s="43">
        <f t="shared" si="66"/>
        <v>0</v>
      </c>
      <c r="AL203" s="43">
        <f t="shared" si="67"/>
        <v>0</v>
      </c>
      <c r="AN203" s="43">
        <v>21</v>
      </c>
      <c r="AO203" s="43">
        <f>H203*1</f>
        <v>0</v>
      </c>
      <c r="AP203" s="43">
        <f>H203*(1-1)</f>
        <v>0</v>
      </c>
      <c r="AQ203" s="44" t="s">
        <v>58</v>
      </c>
      <c r="AV203" s="43">
        <f t="shared" si="68"/>
        <v>0</v>
      </c>
      <c r="AW203" s="43">
        <f t="shared" si="69"/>
        <v>0</v>
      </c>
      <c r="AX203" s="43">
        <f t="shared" si="70"/>
        <v>0</v>
      </c>
      <c r="AY203" s="44" t="s">
        <v>168</v>
      </c>
      <c r="AZ203" s="44" t="s">
        <v>335</v>
      </c>
      <c r="BA203" s="12" t="s">
        <v>314</v>
      </c>
      <c r="BC203" s="43">
        <f t="shared" si="71"/>
        <v>0</v>
      </c>
      <c r="BD203" s="43">
        <f t="shared" si="72"/>
        <v>0</v>
      </c>
      <c r="BE203" s="43">
        <v>0</v>
      </c>
      <c r="BF203" s="43">
        <f t="shared" si="73"/>
        <v>0.26200000000000001</v>
      </c>
      <c r="BH203" s="43">
        <f t="shared" si="74"/>
        <v>0</v>
      </c>
      <c r="BI203" s="43">
        <f t="shared" si="75"/>
        <v>0</v>
      </c>
      <c r="BJ203" s="43">
        <f t="shared" si="76"/>
        <v>0</v>
      </c>
      <c r="BK203" s="43"/>
      <c r="BL203" s="43">
        <v>59</v>
      </c>
      <c r="BW203" s="43" t="str">
        <f t="shared" si="77"/>
        <v>21</v>
      </c>
      <c r="BX203" s="4" t="s">
        <v>345</v>
      </c>
    </row>
    <row r="204" spans="1:76" ht="14.4" x14ac:dyDescent="0.3">
      <c r="A204" s="45" t="s">
        <v>346</v>
      </c>
      <c r="B204" s="46" t="s">
        <v>312</v>
      </c>
      <c r="C204" s="46" t="s">
        <v>170</v>
      </c>
      <c r="D204" s="194" t="s">
        <v>438</v>
      </c>
      <c r="E204" s="195"/>
      <c r="F204" s="46" t="s">
        <v>73</v>
      </c>
      <c r="G204" s="47">
        <v>226</v>
      </c>
      <c r="H204" s="48">
        <v>0</v>
      </c>
      <c r="I204" s="49" t="s">
        <v>62</v>
      </c>
      <c r="J204" s="47">
        <f t="shared" si="52"/>
        <v>0</v>
      </c>
      <c r="K204" s="47">
        <f t="shared" si="53"/>
        <v>0</v>
      </c>
      <c r="L204" s="47">
        <f t="shared" si="54"/>
        <v>0</v>
      </c>
      <c r="M204" s="47">
        <f t="shared" si="55"/>
        <v>0</v>
      </c>
      <c r="N204" s="47">
        <v>0.13100000000000001</v>
      </c>
      <c r="O204" s="47">
        <f t="shared" si="56"/>
        <v>29.606000000000002</v>
      </c>
      <c r="P204" s="50" t="s">
        <v>63</v>
      </c>
      <c r="Z204" s="43">
        <f t="shared" si="57"/>
        <v>0</v>
      </c>
      <c r="AB204" s="43">
        <f t="shared" si="58"/>
        <v>0</v>
      </c>
      <c r="AC204" s="43">
        <f t="shared" si="59"/>
        <v>0</v>
      </c>
      <c r="AD204" s="43">
        <f t="shared" si="60"/>
        <v>0</v>
      </c>
      <c r="AE204" s="43">
        <f t="shared" si="61"/>
        <v>0</v>
      </c>
      <c r="AF204" s="43">
        <f t="shared" si="62"/>
        <v>0</v>
      </c>
      <c r="AG204" s="43">
        <f t="shared" si="63"/>
        <v>0</v>
      </c>
      <c r="AH204" s="43">
        <f t="shared" si="64"/>
        <v>0</v>
      </c>
      <c r="AI204" s="12" t="s">
        <v>312</v>
      </c>
      <c r="AJ204" s="43">
        <f t="shared" si="65"/>
        <v>0</v>
      </c>
      <c r="AK204" s="43">
        <f t="shared" si="66"/>
        <v>0</v>
      </c>
      <c r="AL204" s="43">
        <f t="shared" si="67"/>
        <v>0</v>
      </c>
      <c r="AN204" s="43">
        <v>21</v>
      </c>
      <c r="AO204" s="43">
        <f>H204*1</f>
        <v>0</v>
      </c>
      <c r="AP204" s="43">
        <f>H204*(1-1)</f>
        <v>0</v>
      </c>
      <c r="AQ204" s="44" t="s">
        <v>58</v>
      </c>
      <c r="AV204" s="43">
        <f t="shared" si="68"/>
        <v>0</v>
      </c>
      <c r="AW204" s="43">
        <f t="shared" si="69"/>
        <v>0</v>
      </c>
      <c r="AX204" s="43">
        <f t="shared" si="70"/>
        <v>0</v>
      </c>
      <c r="AY204" s="44" t="s">
        <v>168</v>
      </c>
      <c r="AZ204" s="44" t="s">
        <v>335</v>
      </c>
      <c r="BA204" s="12" t="s">
        <v>314</v>
      </c>
      <c r="BC204" s="43">
        <f t="shared" si="71"/>
        <v>0</v>
      </c>
      <c r="BD204" s="43">
        <f t="shared" si="72"/>
        <v>0</v>
      </c>
      <c r="BE204" s="43">
        <v>0</v>
      </c>
      <c r="BF204" s="43">
        <f t="shared" si="73"/>
        <v>29.606000000000002</v>
      </c>
      <c r="BH204" s="43">
        <f t="shared" si="74"/>
        <v>0</v>
      </c>
      <c r="BI204" s="43">
        <f t="shared" si="75"/>
        <v>0</v>
      </c>
      <c r="BJ204" s="43">
        <f t="shared" si="76"/>
        <v>0</v>
      </c>
      <c r="BK204" s="43"/>
      <c r="BL204" s="43">
        <v>59</v>
      </c>
      <c r="BW204" s="43" t="str">
        <f t="shared" si="77"/>
        <v>21</v>
      </c>
      <c r="BX204" s="4" t="s">
        <v>171</v>
      </c>
    </row>
    <row r="205" spans="1:76" ht="14.4" x14ac:dyDescent="0.3">
      <c r="A205" s="45" t="s">
        <v>347</v>
      </c>
      <c r="B205" s="46" t="s">
        <v>312</v>
      </c>
      <c r="C205" s="46" t="s">
        <v>176</v>
      </c>
      <c r="D205" s="194" t="s">
        <v>439</v>
      </c>
      <c r="E205" s="195"/>
      <c r="F205" s="46" t="s">
        <v>73</v>
      </c>
      <c r="G205" s="47">
        <v>66</v>
      </c>
      <c r="H205" s="48">
        <v>0</v>
      </c>
      <c r="I205" s="49" t="s">
        <v>62</v>
      </c>
      <c r="J205" s="47">
        <f t="shared" si="52"/>
        <v>0</v>
      </c>
      <c r="K205" s="47">
        <f t="shared" si="53"/>
        <v>0</v>
      </c>
      <c r="L205" s="47">
        <f t="shared" si="54"/>
        <v>0</v>
      </c>
      <c r="M205" s="47">
        <f t="shared" si="55"/>
        <v>0</v>
      </c>
      <c r="N205" s="47">
        <v>0.17599999999999999</v>
      </c>
      <c r="O205" s="47">
        <f t="shared" si="56"/>
        <v>11.616</v>
      </c>
      <c r="P205" s="50" t="s">
        <v>63</v>
      </c>
      <c r="Z205" s="43">
        <f t="shared" si="57"/>
        <v>0</v>
      </c>
      <c r="AB205" s="43">
        <f t="shared" si="58"/>
        <v>0</v>
      </c>
      <c r="AC205" s="43">
        <f t="shared" si="59"/>
        <v>0</v>
      </c>
      <c r="AD205" s="43">
        <f t="shared" si="60"/>
        <v>0</v>
      </c>
      <c r="AE205" s="43">
        <f t="shared" si="61"/>
        <v>0</v>
      </c>
      <c r="AF205" s="43">
        <f t="shared" si="62"/>
        <v>0</v>
      </c>
      <c r="AG205" s="43">
        <f t="shared" si="63"/>
        <v>0</v>
      </c>
      <c r="AH205" s="43">
        <f t="shared" si="64"/>
        <v>0</v>
      </c>
      <c r="AI205" s="12" t="s">
        <v>312</v>
      </c>
      <c r="AJ205" s="43">
        <f t="shared" si="65"/>
        <v>0</v>
      </c>
      <c r="AK205" s="43">
        <f t="shared" si="66"/>
        <v>0</v>
      </c>
      <c r="AL205" s="43">
        <f t="shared" si="67"/>
        <v>0</v>
      </c>
      <c r="AN205" s="43">
        <v>21</v>
      </c>
      <c r="AO205" s="43">
        <f>H205*1</f>
        <v>0</v>
      </c>
      <c r="AP205" s="43">
        <f>H205*(1-1)</f>
        <v>0</v>
      </c>
      <c r="AQ205" s="44" t="s">
        <v>58</v>
      </c>
      <c r="AV205" s="43">
        <f t="shared" si="68"/>
        <v>0</v>
      </c>
      <c r="AW205" s="43">
        <f t="shared" si="69"/>
        <v>0</v>
      </c>
      <c r="AX205" s="43">
        <f t="shared" si="70"/>
        <v>0</v>
      </c>
      <c r="AY205" s="44" t="s">
        <v>168</v>
      </c>
      <c r="AZ205" s="44" t="s">
        <v>335</v>
      </c>
      <c r="BA205" s="12" t="s">
        <v>314</v>
      </c>
      <c r="BC205" s="43">
        <f t="shared" si="71"/>
        <v>0</v>
      </c>
      <c r="BD205" s="43">
        <f t="shared" si="72"/>
        <v>0</v>
      </c>
      <c r="BE205" s="43">
        <v>0</v>
      </c>
      <c r="BF205" s="43">
        <f t="shared" si="73"/>
        <v>11.616</v>
      </c>
      <c r="BH205" s="43">
        <f t="shared" si="74"/>
        <v>0</v>
      </c>
      <c r="BI205" s="43">
        <f t="shared" si="75"/>
        <v>0</v>
      </c>
      <c r="BJ205" s="43">
        <f t="shared" si="76"/>
        <v>0</v>
      </c>
      <c r="BK205" s="43"/>
      <c r="BL205" s="43">
        <v>59</v>
      </c>
      <c r="BW205" s="43" t="str">
        <f t="shared" si="77"/>
        <v>21</v>
      </c>
      <c r="BX205" s="4" t="s">
        <v>177</v>
      </c>
    </row>
    <row r="206" spans="1:76" ht="14.4" x14ac:dyDescent="0.3">
      <c r="A206" s="45" t="s">
        <v>348</v>
      </c>
      <c r="B206" s="46" t="s">
        <v>312</v>
      </c>
      <c r="C206" s="46" t="s">
        <v>179</v>
      </c>
      <c r="D206" s="194" t="s">
        <v>440</v>
      </c>
      <c r="E206" s="195"/>
      <c r="F206" s="46" t="s">
        <v>73</v>
      </c>
      <c r="G206" s="47">
        <v>131</v>
      </c>
      <c r="H206" s="48">
        <v>0</v>
      </c>
      <c r="I206" s="49" t="s">
        <v>62</v>
      </c>
      <c r="J206" s="47">
        <f t="shared" si="52"/>
        <v>0</v>
      </c>
      <c r="K206" s="47">
        <f t="shared" si="53"/>
        <v>0</v>
      </c>
      <c r="L206" s="47">
        <f t="shared" si="54"/>
        <v>0</v>
      </c>
      <c r="M206" s="47">
        <f t="shared" si="55"/>
        <v>0</v>
      </c>
      <c r="N206" s="47">
        <v>0.17599999999999999</v>
      </c>
      <c r="O206" s="47">
        <f t="shared" si="56"/>
        <v>23.055999999999997</v>
      </c>
      <c r="P206" s="50" t="s">
        <v>63</v>
      </c>
      <c r="Z206" s="43">
        <f t="shared" si="57"/>
        <v>0</v>
      </c>
      <c r="AB206" s="43">
        <f t="shared" si="58"/>
        <v>0</v>
      </c>
      <c r="AC206" s="43">
        <f t="shared" si="59"/>
        <v>0</v>
      </c>
      <c r="AD206" s="43">
        <f t="shared" si="60"/>
        <v>0</v>
      </c>
      <c r="AE206" s="43">
        <f t="shared" si="61"/>
        <v>0</v>
      </c>
      <c r="AF206" s="43">
        <f t="shared" si="62"/>
        <v>0</v>
      </c>
      <c r="AG206" s="43">
        <f t="shared" si="63"/>
        <v>0</v>
      </c>
      <c r="AH206" s="43">
        <f t="shared" si="64"/>
        <v>0</v>
      </c>
      <c r="AI206" s="12" t="s">
        <v>312</v>
      </c>
      <c r="AJ206" s="43">
        <f t="shared" si="65"/>
        <v>0</v>
      </c>
      <c r="AK206" s="43">
        <f t="shared" si="66"/>
        <v>0</v>
      </c>
      <c r="AL206" s="43">
        <f t="shared" si="67"/>
        <v>0</v>
      </c>
      <c r="AN206" s="43">
        <v>21</v>
      </c>
      <c r="AO206" s="43">
        <f>H206*1</f>
        <v>0</v>
      </c>
      <c r="AP206" s="43">
        <f>H206*(1-1)</f>
        <v>0</v>
      </c>
      <c r="AQ206" s="44" t="s">
        <v>58</v>
      </c>
      <c r="AV206" s="43">
        <f t="shared" si="68"/>
        <v>0</v>
      </c>
      <c r="AW206" s="43">
        <f t="shared" si="69"/>
        <v>0</v>
      </c>
      <c r="AX206" s="43">
        <f t="shared" si="70"/>
        <v>0</v>
      </c>
      <c r="AY206" s="44" t="s">
        <v>168</v>
      </c>
      <c r="AZ206" s="44" t="s">
        <v>335</v>
      </c>
      <c r="BA206" s="12" t="s">
        <v>314</v>
      </c>
      <c r="BC206" s="43">
        <f t="shared" si="71"/>
        <v>0</v>
      </c>
      <c r="BD206" s="43">
        <f t="shared" si="72"/>
        <v>0</v>
      </c>
      <c r="BE206" s="43">
        <v>0</v>
      </c>
      <c r="BF206" s="43">
        <f t="shared" si="73"/>
        <v>23.055999999999997</v>
      </c>
      <c r="BH206" s="43">
        <f t="shared" si="74"/>
        <v>0</v>
      </c>
      <c r="BI206" s="43">
        <f t="shared" si="75"/>
        <v>0</v>
      </c>
      <c r="BJ206" s="43">
        <f t="shared" si="76"/>
        <v>0</v>
      </c>
      <c r="BK206" s="43"/>
      <c r="BL206" s="43">
        <v>59</v>
      </c>
      <c r="BW206" s="43" t="str">
        <f t="shared" si="77"/>
        <v>21</v>
      </c>
      <c r="BX206" s="4" t="s">
        <v>180</v>
      </c>
    </row>
    <row r="207" spans="1:76" ht="14.4" x14ac:dyDescent="0.3">
      <c r="A207" s="52" t="s">
        <v>53</v>
      </c>
      <c r="B207" s="53" t="s">
        <v>312</v>
      </c>
      <c r="C207" s="53" t="s">
        <v>184</v>
      </c>
      <c r="D207" s="201" t="s">
        <v>185</v>
      </c>
      <c r="E207" s="202"/>
      <c r="F207" s="54" t="s">
        <v>4</v>
      </c>
      <c r="G207" s="54" t="s">
        <v>4</v>
      </c>
      <c r="H207" s="55" t="s">
        <v>4</v>
      </c>
      <c r="I207" s="56" t="s">
        <v>4</v>
      </c>
      <c r="J207" s="57">
        <f>SUM(J208:J209)</f>
        <v>0</v>
      </c>
      <c r="K207" s="57">
        <f>SUM(K208:K209)</f>
        <v>0</v>
      </c>
      <c r="L207" s="57">
        <f>SUM(L208:L209)</f>
        <v>0</v>
      </c>
      <c r="M207" s="57">
        <f>SUM(M208:M209)</f>
        <v>0</v>
      </c>
      <c r="N207" s="58" t="s">
        <v>53</v>
      </c>
      <c r="O207" s="57">
        <f>SUM(O208:O209)</f>
        <v>11.646100000000001</v>
      </c>
      <c r="P207" s="59" t="s">
        <v>53</v>
      </c>
      <c r="AI207" s="12" t="s">
        <v>312</v>
      </c>
      <c r="AS207" s="1">
        <f>SUM(AJ208:AJ209)</f>
        <v>0</v>
      </c>
      <c r="AT207" s="1">
        <f>SUM(AK208:AK209)</f>
        <v>0</v>
      </c>
      <c r="AU207" s="1">
        <f>SUM(AL208:AL209)</f>
        <v>0</v>
      </c>
    </row>
    <row r="208" spans="1:76" ht="14.4" x14ac:dyDescent="0.3">
      <c r="A208" s="45" t="s">
        <v>349</v>
      </c>
      <c r="B208" s="46" t="s">
        <v>312</v>
      </c>
      <c r="C208" s="46" t="s">
        <v>187</v>
      </c>
      <c r="D208" s="194" t="s">
        <v>188</v>
      </c>
      <c r="E208" s="195"/>
      <c r="F208" s="46" t="s">
        <v>189</v>
      </c>
      <c r="G208" s="47">
        <v>5</v>
      </c>
      <c r="H208" s="48">
        <v>0</v>
      </c>
      <c r="I208" s="49" t="s">
        <v>62</v>
      </c>
      <c r="J208" s="47">
        <f>G208*AO208</f>
        <v>0</v>
      </c>
      <c r="K208" s="47">
        <f>G208*AP208</f>
        <v>0</v>
      </c>
      <c r="L208" s="47">
        <f>G208*H208</f>
        <v>0</v>
      </c>
      <c r="M208" s="47">
        <f>L208*(1+BW208/100)</f>
        <v>0</v>
      </c>
      <c r="N208" s="47">
        <v>0.43381999999999998</v>
      </c>
      <c r="O208" s="47">
        <f>G208*N208</f>
        <v>2.1690999999999998</v>
      </c>
      <c r="P208" s="50" t="s">
        <v>63</v>
      </c>
      <c r="Z208" s="43">
        <f>IF(AQ208="5",BJ208,0)</f>
        <v>0</v>
      </c>
      <c r="AB208" s="43">
        <f>IF(AQ208="1",BH208,0)</f>
        <v>0</v>
      </c>
      <c r="AC208" s="43">
        <f>IF(AQ208="1",BI208,0)</f>
        <v>0</v>
      </c>
      <c r="AD208" s="43">
        <f>IF(AQ208="7",BH208,0)</f>
        <v>0</v>
      </c>
      <c r="AE208" s="43">
        <f>IF(AQ208="7",BI208,0)</f>
        <v>0</v>
      </c>
      <c r="AF208" s="43">
        <f>IF(AQ208="2",BH208,0)</f>
        <v>0</v>
      </c>
      <c r="AG208" s="43">
        <f>IF(AQ208="2",BI208,0)</f>
        <v>0</v>
      </c>
      <c r="AH208" s="43">
        <f>IF(AQ208="0",BJ208,0)</f>
        <v>0</v>
      </c>
      <c r="AI208" s="12" t="s">
        <v>312</v>
      </c>
      <c r="AJ208" s="43">
        <f>IF(AN208=0,L208,0)</f>
        <v>0</v>
      </c>
      <c r="AK208" s="43">
        <f>IF(AN208=12,L208,0)</f>
        <v>0</v>
      </c>
      <c r="AL208" s="43">
        <f>IF(AN208=21,L208,0)</f>
        <v>0</v>
      </c>
      <c r="AN208" s="43">
        <v>21</v>
      </c>
      <c r="AO208" s="43">
        <f>H208*0.338885802</f>
        <v>0</v>
      </c>
      <c r="AP208" s="43">
        <f>H208*(1-0.338885802)</f>
        <v>0</v>
      </c>
      <c r="AQ208" s="44" t="s">
        <v>58</v>
      </c>
      <c r="AV208" s="43">
        <f>AW208+AX208</f>
        <v>0</v>
      </c>
      <c r="AW208" s="43">
        <f>G208*AO208</f>
        <v>0</v>
      </c>
      <c r="AX208" s="43">
        <f>G208*AP208</f>
        <v>0</v>
      </c>
      <c r="AY208" s="44" t="s">
        <v>190</v>
      </c>
      <c r="AZ208" s="44" t="s">
        <v>350</v>
      </c>
      <c r="BA208" s="12" t="s">
        <v>314</v>
      </c>
      <c r="BC208" s="43">
        <f>AW208+AX208</f>
        <v>0</v>
      </c>
      <c r="BD208" s="43">
        <f>H208/(100-BE208)*100</f>
        <v>0</v>
      </c>
      <c r="BE208" s="43">
        <v>0</v>
      </c>
      <c r="BF208" s="43">
        <f>O208</f>
        <v>2.1690999999999998</v>
      </c>
      <c r="BH208" s="43">
        <f>G208*AO208</f>
        <v>0</v>
      </c>
      <c r="BI208" s="43">
        <f>G208*AP208</f>
        <v>0</v>
      </c>
      <c r="BJ208" s="43">
        <f>G208*H208</f>
        <v>0</v>
      </c>
      <c r="BK208" s="43"/>
      <c r="BL208" s="43">
        <v>89</v>
      </c>
      <c r="BW208" s="43" t="str">
        <f>I208</f>
        <v>21</v>
      </c>
      <c r="BX208" s="4" t="s">
        <v>188</v>
      </c>
    </row>
    <row r="209" spans="1:76" ht="14.4" x14ac:dyDescent="0.3">
      <c r="A209" s="45" t="s">
        <v>351</v>
      </c>
      <c r="B209" s="46" t="s">
        <v>312</v>
      </c>
      <c r="C209" s="46" t="s">
        <v>213</v>
      </c>
      <c r="D209" s="194" t="s">
        <v>214</v>
      </c>
      <c r="E209" s="195"/>
      <c r="F209" s="46" t="s">
        <v>189</v>
      </c>
      <c r="G209" s="47">
        <v>30</v>
      </c>
      <c r="H209" s="48">
        <v>0</v>
      </c>
      <c r="I209" s="49" t="s">
        <v>62</v>
      </c>
      <c r="J209" s="47">
        <f>G209*AO209</f>
        <v>0</v>
      </c>
      <c r="K209" s="47">
        <f>G209*AP209</f>
        <v>0</v>
      </c>
      <c r="L209" s="47">
        <f>G209*H209</f>
        <v>0</v>
      </c>
      <c r="M209" s="47">
        <f>L209*(1+BW209/100)</f>
        <v>0</v>
      </c>
      <c r="N209" s="47">
        <v>0.31590000000000001</v>
      </c>
      <c r="O209" s="47">
        <f>G209*N209</f>
        <v>9.4770000000000003</v>
      </c>
      <c r="P209" s="50" t="s">
        <v>63</v>
      </c>
      <c r="Z209" s="43">
        <f>IF(AQ209="5",BJ209,0)</f>
        <v>0</v>
      </c>
      <c r="AB209" s="43">
        <f>IF(AQ209="1",BH209,0)</f>
        <v>0</v>
      </c>
      <c r="AC209" s="43">
        <f>IF(AQ209="1",BI209,0)</f>
        <v>0</v>
      </c>
      <c r="AD209" s="43">
        <f>IF(AQ209="7",BH209,0)</f>
        <v>0</v>
      </c>
      <c r="AE209" s="43">
        <f>IF(AQ209="7",BI209,0)</f>
        <v>0</v>
      </c>
      <c r="AF209" s="43">
        <f>IF(AQ209="2",BH209,0)</f>
        <v>0</v>
      </c>
      <c r="AG209" s="43">
        <f>IF(AQ209="2",BI209,0)</f>
        <v>0</v>
      </c>
      <c r="AH209" s="43">
        <f>IF(AQ209="0",BJ209,0)</f>
        <v>0</v>
      </c>
      <c r="AI209" s="12" t="s">
        <v>312</v>
      </c>
      <c r="AJ209" s="43">
        <f>IF(AN209=0,L209,0)</f>
        <v>0</v>
      </c>
      <c r="AK209" s="43">
        <f>IF(AN209=12,L209,0)</f>
        <v>0</v>
      </c>
      <c r="AL209" s="43">
        <f>IF(AN209=21,L209,0)</f>
        <v>0</v>
      </c>
      <c r="AN209" s="43">
        <v>21</v>
      </c>
      <c r="AO209" s="43">
        <f>H209*0.471971363</f>
        <v>0</v>
      </c>
      <c r="AP209" s="43">
        <f>H209*(1-0.471971363)</f>
        <v>0</v>
      </c>
      <c r="AQ209" s="44" t="s">
        <v>58</v>
      </c>
      <c r="AV209" s="43">
        <f>AW209+AX209</f>
        <v>0</v>
      </c>
      <c r="AW209" s="43">
        <f>G209*AO209</f>
        <v>0</v>
      </c>
      <c r="AX209" s="43">
        <f>G209*AP209</f>
        <v>0</v>
      </c>
      <c r="AY209" s="44" t="s">
        <v>190</v>
      </c>
      <c r="AZ209" s="44" t="s">
        <v>350</v>
      </c>
      <c r="BA209" s="12" t="s">
        <v>314</v>
      </c>
      <c r="BC209" s="43">
        <f>AW209+AX209</f>
        <v>0</v>
      </c>
      <c r="BD209" s="43">
        <f>H209/(100-BE209)*100</f>
        <v>0</v>
      </c>
      <c r="BE209" s="43">
        <v>0</v>
      </c>
      <c r="BF209" s="43">
        <f>O209</f>
        <v>9.4770000000000003</v>
      </c>
      <c r="BH209" s="43">
        <f>G209*AO209</f>
        <v>0</v>
      </c>
      <c r="BI209" s="43">
        <f>G209*AP209</f>
        <v>0</v>
      </c>
      <c r="BJ209" s="43">
        <f>G209*H209</f>
        <v>0</v>
      </c>
      <c r="BK209" s="43"/>
      <c r="BL209" s="43">
        <v>89</v>
      </c>
      <c r="BW209" s="43" t="str">
        <f>I209</f>
        <v>21</v>
      </c>
      <c r="BX209" s="4" t="s">
        <v>214</v>
      </c>
    </row>
    <row r="210" spans="1:76" ht="14.4" x14ac:dyDescent="0.3">
      <c r="A210" s="52" t="s">
        <v>53</v>
      </c>
      <c r="B210" s="53" t="s">
        <v>312</v>
      </c>
      <c r="C210" s="53" t="s">
        <v>192</v>
      </c>
      <c r="D210" s="201" t="s">
        <v>193</v>
      </c>
      <c r="E210" s="202"/>
      <c r="F210" s="54" t="s">
        <v>4</v>
      </c>
      <c r="G210" s="54" t="s">
        <v>4</v>
      </c>
      <c r="H210" s="55" t="s">
        <v>4</v>
      </c>
      <c r="I210" s="56" t="s">
        <v>4</v>
      </c>
      <c r="J210" s="57">
        <f>SUM(J211:J222)</f>
        <v>0</v>
      </c>
      <c r="K210" s="57">
        <f>SUM(K211:K222)</f>
        <v>0</v>
      </c>
      <c r="L210" s="57">
        <f>SUM(L211:L222)</f>
        <v>0</v>
      </c>
      <c r="M210" s="57">
        <f>SUM(M211:M222)</f>
        <v>0</v>
      </c>
      <c r="N210" s="58" t="s">
        <v>53</v>
      </c>
      <c r="O210" s="57">
        <f>SUM(O211:O222)</f>
        <v>114.58645</v>
      </c>
      <c r="P210" s="59" t="s">
        <v>53</v>
      </c>
      <c r="AI210" s="12" t="s">
        <v>312</v>
      </c>
      <c r="AS210" s="1">
        <f>SUM(AJ211:AJ222)</f>
        <v>0</v>
      </c>
      <c r="AT210" s="1">
        <f>SUM(AK211:AK222)</f>
        <v>0</v>
      </c>
      <c r="AU210" s="1">
        <f>SUM(AL211:AL222)</f>
        <v>0</v>
      </c>
    </row>
    <row r="211" spans="1:76" ht="26.4" x14ac:dyDescent="0.3">
      <c r="A211" s="45" t="s">
        <v>352</v>
      </c>
      <c r="B211" s="46" t="s">
        <v>312</v>
      </c>
      <c r="C211" s="46" t="s">
        <v>195</v>
      </c>
      <c r="D211" s="194" t="s">
        <v>196</v>
      </c>
      <c r="E211" s="195"/>
      <c r="F211" s="46" t="s">
        <v>61</v>
      </c>
      <c r="G211" s="47">
        <v>111</v>
      </c>
      <c r="H211" s="48">
        <v>0</v>
      </c>
      <c r="I211" s="49" t="s">
        <v>62</v>
      </c>
      <c r="J211" s="47">
        <f>G211*AO211</f>
        <v>0</v>
      </c>
      <c r="K211" s="47">
        <f>G211*AP211</f>
        <v>0</v>
      </c>
      <c r="L211" s="47">
        <f>G211*H211</f>
        <v>0</v>
      </c>
      <c r="M211" s="47">
        <f>L211*(1+BW211/100)</f>
        <v>0</v>
      </c>
      <c r="N211" s="47">
        <v>0.19520000000000001</v>
      </c>
      <c r="O211" s="47">
        <f>G211*N211</f>
        <v>21.667200000000001</v>
      </c>
      <c r="P211" s="50" t="s">
        <v>63</v>
      </c>
      <c r="Z211" s="43">
        <f>IF(AQ211="5",BJ211,0)</f>
        <v>0</v>
      </c>
      <c r="AB211" s="43">
        <f>IF(AQ211="1",BH211,0)</f>
        <v>0</v>
      </c>
      <c r="AC211" s="43">
        <f>IF(AQ211="1",BI211,0)</f>
        <v>0</v>
      </c>
      <c r="AD211" s="43">
        <f>IF(AQ211="7",BH211,0)</f>
        <v>0</v>
      </c>
      <c r="AE211" s="43">
        <f>IF(AQ211="7",BI211,0)</f>
        <v>0</v>
      </c>
      <c r="AF211" s="43">
        <f>IF(AQ211="2",BH211,0)</f>
        <v>0</v>
      </c>
      <c r="AG211" s="43">
        <f>IF(AQ211="2",BI211,0)</f>
        <v>0</v>
      </c>
      <c r="AH211" s="43">
        <f>IF(AQ211="0",BJ211,0)</f>
        <v>0</v>
      </c>
      <c r="AI211" s="12" t="s">
        <v>312</v>
      </c>
      <c r="AJ211" s="43">
        <f>IF(AN211=0,L211,0)</f>
        <v>0</v>
      </c>
      <c r="AK211" s="43">
        <f>IF(AN211=12,L211,0)</f>
        <v>0</v>
      </c>
      <c r="AL211" s="43">
        <f>IF(AN211=21,L211,0)</f>
        <v>0</v>
      </c>
      <c r="AN211" s="43">
        <v>21</v>
      </c>
      <c r="AO211" s="43">
        <f>H211*0.709524648</f>
        <v>0</v>
      </c>
      <c r="AP211" s="43">
        <f>H211*(1-0.709524648)</f>
        <v>0</v>
      </c>
      <c r="AQ211" s="44" t="s">
        <v>58</v>
      </c>
      <c r="AV211" s="43">
        <f>AW211+AX211</f>
        <v>0</v>
      </c>
      <c r="AW211" s="43">
        <f>G211*AO211</f>
        <v>0</v>
      </c>
      <c r="AX211" s="43">
        <f>G211*AP211</f>
        <v>0</v>
      </c>
      <c r="AY211" s="44" t="s">
        <v>197</v>
      </c>
      <c r="AZ211" s="44" t="s">
        <v>353</v>
      </c>
      <c r="BA211" s="12" t="s">
        <v>314</v>
      </c>
      <c r="BC211" s="43">
        <f>AW211+AX211</f>
        <v>0</v>
      </c>
      <c r="BD211" s="43">
        <f>H211/(100-BE211)*100</f>
        <v>0</v>
      </c>
      <c r="BE211" s="43">
        <v>0</v>
      </c>
      <c r="BF211" s="43">
        <f>O211</f>
        <v>21.667200000000001</v>
      </c>
      <c r="BH211" s="43">
        <f>G211*AO211</f>
        <v>0</v>
      </c>
      <c r="BI211" s="43">
        <f>G211*AP211</f>
        <v>0</v>
      </c>
      <c r="BJ211" s="43">
        <f>G211*H211</f>
        <v>0</v>
      </c>
      <c r="BK211" s="43"/>
      <c r="BL211" s="43">
        <v>91</v>
      </c>
      <c r="BW211" s="43" t="str">
        <f>I211</f>
        <v>21</v>
      </c>
      <c r="BX211" s="4" t="s">
        <v>196</v>
      </c>
    </row>
    <row r="212" spans="1:76" ht="13.5" customHeight="1" x14ac:dyDescent="0.3">
      <c r="A212" s="51"/>
      <c r="D212" s="196" t="s">
        <v>199</v>
      </c>
      <c r="E212" s="197"/>
      <c r="F212" s="197"/>
      <c r="G212" s="197"/>
      <c r="H212" s="197"/>
      <c r="I212" s="197"/>
      <c r="J212" s="197"/>
      <c r="K212" s="197"/>
      <c r="L212" s="197"/>
      <c r="M212" s="197"/>
      <c r="N212" s="197"/>
      <c r="O212" s="197"/>
      <c r="P212" s="198"/>
    </row>
    <row r="213" spans="1:76" ht="26.4" x14ac:dyDescent="0.3">
      <c r="A213" s="37" t="s">
        <v>354</v>
      </c>
      <c r="B213" s="38" t="s">
        <v>312</v>
      </c>
      <c r="C213" s="38" t="s">
        <v>201</v>
      </c>
      <c r="D213" s="199" t="s">
        <v>196</v>
      </c>
      <c r="E213" s="200"/>
      <c r="F213" s="38" t="s">
        <v>61</v>
      </c>
      <c r="G213" s="39">
        <v>54</v>
      </c>
      <c r="H213" s="40">
        <v>0</v>
      </c>
      <c r="I213" s="41" t="s">
        <v>62</v>
      </c>
      <c r="J213" s="39">
        <f>G213*AO213</f>
        <v>0</v>
      </c>
      <c r="K213" s="39">
        <f>G213*AP213</f>
        <v>0</v>
      </c>
      <c r="L213" s="39">
        <f>G213*H213</f>
        <v>0</v>
      </c>
      <c r="M213" s="39">
        <f>L213*(1+BW213/100)</f>
        <v>0</v>
      </c>
      <c r="N213" s="39">
        <v>0.21115999999999999</v>
      </c>
      <c r="O213" s="39">
        <f>G213*N213</f>
        <v>11.40264</v>
      </c>
      <c r="P213" s="42" t="s">
        <v>63</v>
      </c>
      <c r="Z213" s="43">
        <f>IF(AQ213="5",BJ213,0)</f>
        <v>0</v>
      </c>
      <c r="AB213" s="43">
        <f>IF(AQ213="1",BH213,0)</f>
        <v>0</v>
      </c>
      <c r="AC213" s="43">
        <f>IF(AQ213="1",BI213,0)</f>
        <v>0</v>
      </c>
      <c r="AD213" s="43">
        <f>IF(AQ213="7",BH213,0)</f>
        <v>0</v>
      </c>
      <c r="AE213" s="43">
        <f>IF(AQ213="7",BI213,0)</f>
        <v>0</v>
      </c>
      <c r="AF213" s="43">
        <f>IF(AQ213="2",BH213,0)</f>
        <v>0</v>
      </c>
      <c r="AG213" s="43">
        <f>IF(AQ213="2",BI213,0)</f>
        <v>0</v>
      </c>
      <c r="AH213" s="43">
        <f>IF(AQ213="0",BJ213,0)</f>
        <v>0</v>
      </c>
      <c r="AI213" s="12" t="s">
        <v>312</v>
      </c>
      <c r="AJ213" s="43">
        <f>IF(AN213=0,L213,0)</f>
        <v>0</v>
      </c>
      <c r="AK213" s="43">
        <f>IF(AN213=12,L213,0)</f>
        <v>0</v>
      </c>
      <c r="AL213" s="43">
        <f>IF(AN213=21,L213,0)</f>
        <v>0</v>
      </c>
      <c r="AN213" s="43">
        <v>21</v>
      </c>
      <c r="AO213" s="43">
        <f>H213*0.81647386</f>
        <v>0</v>
      </c>
      <c r="AP213" s="43">
        <f>H213*(1-0.81647386)</f>
        <v>0</v>
      </c>
      <c r="AQ213" s="44" t="s">
        <v>58</v>
      </c>
      <c r="AV213" s="43">
        <f>AW213+AX213</f>
        <v>0</v>
      </c>
      <c r="AW213" s="43">
        <f>G213*AO213</f>
        <v>0</v>
      </c>
      <c r="AX213" s="43">
        <f>G213*AP213</f>
        <v>0</v>
      </c>
      <c r="AY213" s="44" t="s">
        <v>197</v>
      </c>
      <c r="AZ213" s="44" t="s">
        <v>353</v>
      </c>
      <c r="BA213" s="12" t="s">
        <v>314</v>
      </c>
      <c r="BC213" s="43">
        <f>AW213+AX213</f>
        <v>0</v>
      </c>
      <c r="BD213" s="43">
        <f>H213/(100-BE213)*100</f>
        <v>0</v>
      </c>
      <c r="BE213" s="43">
        <v>0</v>
      </c>
      <c r="BF213" s="43">
        <f>O213</f>
        <v>11.40264</v>
      </c>
      <c r="BH213" s="43">
        <f>G213*AO213</f>
        <v>0</v>
      </c>
      <c r="BI213" s="43">
        <f>G213*AP213</f>
        <v>0</v>
      </c>
      <c r="BJ213" s="43">
        <f>G213*H213</f>
        <v>0</v>
      </c>
      <c r="BK213" s="43"/>
      <c r="BL213" s="43">
        <v>91</v>
      </c>
      <c r="BW213" s="43" t="str">
        <f>I213</f>
        <v>21</v>
      </c>
      <c r="BX213" s="4" t="s">
        <v>196</v>
      </c>
    </row>
    <row r="214" spans="1:76" ht="13.5" customHeight="1" x14ac:dyDescent="0.3">
      <c r="A214" s="51"/>
      <c r="D214" s="196" t="s">
        <v>202</v>
      </c>
      <c r="E214" s="197"/>
      <c r="F214" s="197"/>
      <c r="G214" s="197"/>
      <c r="H214" s="197"/>
      <c r="I214" s="197"/>
      <c r="J214" s="197"/>
      <c r="K214" s="197"/>
      <c r="L214" s="197"/>
      <c r="M214" s="197"/>
      <c r="N214" s="197"/>
      <c r="O214" s="197"/>
      <c r="P214" s="198"/>
    </row>
    <row r="215" spans="1:76" ht="26.4" x14ac:dyDescent="0.3">
      <c r="A215" s="37" t="s">
        <v>355</v>
      </c>
      <c r="B215" s="38" t="s">
        <v>312</v>
      </c>
      <c r="C215" s="38" t="s">
        <v>204</v>
      </c>
      <c r="D215" s="199" t="s">
        <v>196</v>
      </c>
      <c r="E215" s="200"/>
      <c r="F215" s="38" t="s">
        <v>61</v>
      </c>
      <c r="G215" s="39">
        <v>61</v>
      </c>
      <c r="H215" s="40">
        <v>0</v>
      </c>
      <c r="I215" s="41" t="s">
        <v>62</v>
      </c>
      <c r="J215" s="39">
        <f>G215*AO215</f>
        <v>0</v>
      </c>
      <c r="K215" s="39">
        <f>G215*AP215</f>
        <v>0</v>
      </c>
      <c r="L215" s="39">
        <f>G215*H215</f>
        <v>0</v>
      </c>
      <c r="M215" s="39">
        <f>L215*(1+BW215/100)</f>
        <v>0</v>
      </c>
      <c r="N215" s="39">
        <v>0.26940999999999998</v>
      </c>
      <c r="O215" s="39">
        <f>G215*N215</f>
        <v>16.434010000000001</v>
      </c>
      <c r="P215" s="42" t="s">
        <v>63</v>
      </c>
      <c r="Z215" s="43">
        <f>IF(AQ215="5",BJ215,0)</f>
        <v>0</v>
      </c>
      <c r="AB215" s="43">
        <f>IF(AQ215="1",BH215,0)</f>
        <v>0</v>
      </c>
      <c r="AC215" s="43">
        <f>IF(AQ215="1",BI215,0)</f>
        <v>0</v>
      </c>
      <c r="AD215" s="43">
        <f>IF(AQ215="7",BH215,0)</f>
        <v>0</v>
      </c>
      <c r="AE215" s="43">
        <f>IF(AQ215="7",BI215,0)</f>
        <v>0</v>
      </c>
      <c r="AF215" s="43">
        <f>IF(AQ215="2",BH215,0)</f>
        <v>0</v>
      </c>
      <c r="AG215" s="43">
        <f>IF(AQ215="2",BI215,0)</f>
        <v>0</v>
      </c>
      <c r="AH215" s="43">
        <f>IF(AQ215="0",BJ215,0)</f>
        <v>0</v>
      </c>
      <c r="AI215" s="12" t="s">
        <v>312</v>
      </c>
      <c r="AJ215" s="43">
        <f>IF(AN215=0,L215,0)</f>
        <v>0</v>
      </c>
      <c r="AK215" s="43">
        <f>IF(AN215=12,L215,0)</f>
        <v>0</v>
      </c>
      <c r="AL215" s="43">
        <f>IF(AN215=21,L215,0)</f>
        <v>0</v>
      </c>
      <c r="AN215" s="43">
        <v>21</v>
      </c>
      <c r="AO215" s="43">
        <f>H215*0.755931953</f>
        <v>0</v>
      </c>
      <c r="AP215" s="43">
        <f>H215*(1-0.755931953)</f>
        <v>0</v>
      </c>
      <c r="AQ215" s="44" t="s">
        <v>58</v>
      </c>
      <c r="AV215" s="43">
        <f>AW215+AX215</f>
        <v>0</v>
      </c>
      <c r="AW215" s="43">
        <f>G215*AO215</f>
        <v>0</v>
      </c>
      <c r="AX215" s="43">
        <f>G215*AP215</f>
        <v>0</v>
      </c>
      <c r="AY215" s="44" t="s">
        <v>197</v>
      </c>
      <c r="AZ215" s="44" t="s">
        <v>353</v>
      </c>
      <c r="BA215" s="12" t="s">
        <v>314</v>
      </c>
      <c r="BC215" s="43">
        <f>AW215+AX215</f>
        <v>0</v>
      </c>
      <c r="BD215" s="43">
        <f>H215/(100-BE215)*100</f>
        <v>0</v>
      </c>
      <c r="BE215" s="43">
        <v>0</v>
      </c>
      <c r="BF215" s="43">
        <f>O215</f>
        <v>16.434010000000001</v>
      </c>
      <c r="BH215" s="43">
        <f>G215*AO215</f>
        <v>0</v>
      </c>
      <c r="BI215" s="43">
        <f>G215*AP215</f>
        <v>0</v>
      </c>
      <c r="BJ215" s="43">
        <f>G215*H215</f>
        <v>0</v>
      </c>
      <c r="BK215" s="43"/>
      <c r="BL215" s="43">
        <v>91</v>
      </c>
      <c r="BW215" s="43" t="str">
        <f>I215</f>
        <v>21</v>
      </c>
      <c r="BX215" s="4" t="s">
        <v>196</v>
      </c>
    </row>
    <row r="216" spans="1:76" ht="13.5" customHeight="1" x14ac:dyDescent="0.3">
      <c r="A216" s="51"/>
      <c r="D216" s="196" t="s">
        <v>205</v>
      </c>
      <c r="E216" s="197"/>
      <c r="F216" s="197"/>
      <c r="G216" s="197"/>
      <c r="H216" s="197"/>
      <c r="I216" s="197"/>
      <c r="J216" s="197"/>
      <c r="K216" s="197"/>
      <c r="L216" s="197"/>
      <c r="M216" s="197"/>
      <c r="N216" s="197"/>
      <c r="O216" s="197"/>
      <c r="P216" s="198"/>
    </row>
    <row r="217" spans="1:76" ht="26.4" x14ac:dyDescent="0.3">
      <c r="A217" s="37" t="s">
        <v>356</v>
      </c>
      <c r="B217" s="38" t="s">
        <v>312</v>
      </c>
      <c r="C217" s="38" t="s">
        <v>207</v>
      </c>
      <c r="D217" s="199" t="s">
        <v>196</v>
      </c>
      <c r="E217" s="200"/>
      <c r="F217" s="38" t="s">
        <v>61</v>
      </c>
      <c r="G217" s="39">
        <v>260</v>
      </c>
      <c r="H217" s="40">
        <v>0</v>
      </c>
      <c r="I217" s="41" t="s">
        <v>62</v>
      </c>
      <c r="J217" s="39">
        <f>G217*AO217</f>
        <v>0</v>
      </c>
      <c r="K217" s="39">
        <f>G217*AP217</f>
        <v>0</v>
      </c>
      <c r="L217" s="39">
        <f>G217*H217</f>
        <v>0</v>
      </c>
      <c r="M217" s="39">
        <f>L217*(1+BW217/100)</f>
        <v>0</v>
      </c>
      <c r="N217" s="39">
        <v>0.24657999999999999</v>
      </c>
      <c r="O217" s="39">
        <f>G217*N217</f>
        <v>64.110799999999998</v>
      </c>
      <c r="P217" s="42" t="s">
        <v>63</v>
      </c>
      <c r="Z217" s="43">
        <f>IF(AQ217="5",BJ217,0)</f>
        <v>0</v>
      </c>
      <c r="AB217" s="43">
        <f>IF(AQ217="1",BH217,0)</f>
        <v>0</v>
      </c>
      <c r="AC217" s="43">
        <f>IF(AQ217="1",BI217,0)</f>
        <v>0</v>
      </c>
      <c r="AD217" s="43">
        <f>IF(AQ217="7",BH217,0)</f>
        <v>0</v>
      </c>
      <c r="AE217" s="43">
        <f>IF(AQ217="7",BI217,0)</f>
        <v>0</v>
      </c>
      <c r="AF217" s="43">
        <f>IF(AQ217="2",BH217,0)</f>
        <v>0</v>
      </c>
      <c r="AG217" s="43">
        <f>IF(AQ217="2",BI217,0)</f>
        <v>0</v>
      </c>
      <c r="AH217" s="43">
        <f>IF(AQ217="0",BJ217,0)</f>
        <v>0</v>
      </c>
      <c r="AI217" s="12" t="s">
        <v>312</v>
      </c>
      <c r="AJ217" s="43">
        <f>IF(AN217=0,L217,0)</f>
        <v>0</v>
      </c>
      <c r="AK217" s="43">
        <f>IF(AN217=12,L217,0)</f>
        <v>0</v>
      </c>
      <c r="AL217" s="43">
        <f>IF(AN217=21,L217,0)</f>
        <v>0</v>
      </c>
      <c r="AN217" s="43">
        <v>21</v>
      </c>
      <c r="AO217" s="43">
        <f>H217*0.738111111</f>
        <v>0</v>
      </c>
      <c r="AP217" s="43">
        <f>H217*(1-0.738111111)</f>
        <v>0</v>
      </c>
      <c r="AQ217" s="44" t="s">
        <v>58</v>
      </c>
      <c r="AV217" s="43">
        <f>AW217+AX217</f>
        <v>0</v>
      </c>
      <c r="AW217" s="43">
        <f>G217*AO217</f>
        <v>0</v>
      </c>
      <c r="AX217" s="43">
        <f>G217*AP217</f>
        <v>0</v>
      </c>
      <c r="AY217" s="44" t="s">
        <v>197</v>
      </c>
      <c r="AZ217" s="44" t="s">
        <v>353</v>
      </c>
      <c r="BA217" s="12" t="s">
        <v>314</v>
      </c>
      <c r="BC217" s="43">
        <f>AW217+AX217</f>
        <v>0</v>
      </c>
      <c r="BD217" s="43">
        <f>H217/(100-BE217)*100</f>
        <v>0</v>
      </c>
      <c r="BE217" s="43">
        <v>0</v>
      </c>
      <c r="BF217" s="43">
        <f>O217</f>
        <v>64.110799999999998</v>
      </c>
      <c r="BH217" s="43">
        <f>G217*AO217</f>
        <v>0</v>
      </c>
      <c r="BI217" s="43">
        <f>G217*AP217</f>
        <v>0</v>
      </c>
      <c r="BJ217" s="43">
        <f>G217*H217</f>
        <v>0</v>
      </c>
      <c r="BK217" s="43"/>
      <c r="BL217" s="43">
        <v>91</v>
      </c>
      <c r="BW217" s="43" t="str">
        <f>I217</f>
        <v>21</v>
      </c>
      <c r="BX217" s="4" t="s">
        <v>196</v>
      </c>
    </row>
    <row r="218" spans="1:76" ht="13.5" customHeight="1" x14ac:dyDescent="0.3">
      <c r="A218" s="51"/>
      <c r="D218" s="196" t="s">
        <v>208</v>
      </c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7"/>
      <c r="P218" s="198"/>
    </row>
    <row r="219" spans="1:76" ht="14.4" x14ac:dyDescent="0.3">
      <c r="A219" s="37" t="s">
        <v>357</v>
      </c>
      <c r="B219" s="38" t="s">
        <v>312</v>
      </c>
      <c r="C219" s="38" t="s">
        <v>210</v>
      </c>
      <c r="D219" s="199" t="s">
        <v>211</v>
      </c>
      <c r="E219" s="200"/>
      <c r="F219" s="38" t="s">
        <v>61</v>
      </c>
      <c r="G219" s="39">
        <v>226</v>
      </c>
      <c r="H219" s="40">
        <v>0</v>
      </c>
      <c r="I219" s="41" t="s">
        <v>62</v>
      </c>
      <c r="J219" s="39">
        <f>G219*AO219</f>
        <v>0</v>
      </c>
      <c r="K219" s="39">
        <f>G219*AP219</f>
        <v>0</v>
      </c>
      <c r="L219" s="39">
        <f>G219*H219</f>
        <v>0</v>
      </c>
      <c r="M219" s="39">
        <f>L219*(1+BW219/100)</f>
        <v>0</v>
      </c>
      <c r="N219" s="39">
        <v>0</v>
      </c>
      <c r="O219" s="39">
        <f>G219*N219</f>
        <v>0</v>
      </c>
      <c r="P219" s="42" t="s">
        <v>63</v>
      </c>
      <c r="Z219" s="43">
        <f>IF(AQ219="5",BJ219,0)</f>
        <v>0</v>
      </c>
      <c r="AB219" s="43">
        <f>IF(AQ219="1",BH219,0)</f>
        <v>0</v>
      </c>
      <c r="AC219" s="43">
        <f>IF(AQ219="1",BI219,0)</f>
        <v>0</v>
      </c>
      <c r="AD219" s="43">
        <f>IF(AQ219="7",BH219,0)</f>
        <v>0</v>
      </c>
      <c r="AE219" s="43">
        <f>IF(AQ219="7",BI219,0)</f>
        <v>0</v>
      </c>
      <c r="AF219" s="43">
        <f>IF(AQ219="2",BH219,0)</f>
        <v>0</v>
      </c>
      <c r="AG219" s="43">
        <f>IF(AQ219="2",BI219,0)</f>
        <v>0</v>
      </c>
      <c r="AH219" s="43">
        <f>IF(AQ219="0",BJ219,0)</f>
        <v>0</v>
      </c>
      <c r="AI219" s="12" t="s">
        <v>312</v>
      </c>
      <c r="AJ219" s="43">
        <f>IF(AN219=0,L219,0)</f>
        <v>0</v>
      </c>
      <c r="AK219" s="43">
        <f>IF(AN219=12,L219,0)</f>
        <v>0</v>
      </c>
      <c r="AL219" s="43">
        <f>IF(AN219=21,L219,0)</f>
        <v>0</v>
      </c>
      <c r="AN219" s="43">
        <v>21</v>
      </c>
      <c r="AO219" s="43">
        <f>H219*0.556102708</f>
        <v>0</v>
      </c>
      <c r="AP219" s="43">
        <f>H219*(1-0.556102708)</f>
        <v>0</v>
      </c>
      <c r="AQ219" s="44" t="s">
        <v>58</v>
      </c>
      <c r="AV219" s="43">
        <f>AW219+AX219</f>
        <v>0</v>
      </c>
      <c r="AW219" s="43">
        <f>G219*AO219</f>
        <v>0</v>
      </c>
      <c r="AX219" s="43">
        <f>G219*AP219</f>
        <v>0</v>
      </c>
      <c r="AY219" s="44" t="s">
        <v>197</v>
      </c>
      <c r="AZ219" s="44" t="s">
        <v>353</v>
      </c>
      <c r="BA219" s="12" t="s">
        <v>314</v>
      </c>
      <c r="BC219" s="43">
        <f>AW219+AX219</f>
        <v>0</v>
      </c>
      <c r="BD219" s="43">
        <f>H219/(100-BE219)*100</f>
        <v>0</v>
      </c>
      <c r="BE219" s="43">
        <v>0</v>
      </c>
      <c r="BF219" s="43">
        <f>O219</f>
        <v>0</v>
      </c>
      <c r="BH219" s="43">
        <f>G219*AO219</f>
        <v>0</v>
      </c>
      <c r="BI219" s="43">
        <f>G219*AP219</f>
        <v>0</v>
      </c>
      <c r="BJ219" s="43">
        <f>G219*H219</f>
        <v>0</v>
      </c>
      <c r="BK219" s="43"/>
      <c r="BL219" s="43">
        <v>91</v>
      </c>
      <c r="BW219" s="43" t="str">
        <f>I219</f>
        <v>21</v>
      </c>
      <c r="BX219" s="4" t="s">
        <v>211</v>
      </c>
    </row>
    <row r="220" spans="1:76" ht="14.4" x14ac:dyDescent="0.3">
      <c r="A220" s="45" t="s">
        <v>358</v>
      </c>
      <c r="B220" s="46" t="s">
        <v>312</v>
      </c>
      <c r="C220" s="46" t="s">
        <v>216</v>
      </c>
      <c r="D220" s="194" t="s">
        <v>217</v>
      </c>
      <c r="E220" s="195"/>
      <c r="F220" s="46" t="s">
        <v>61</v>
      </c>
      <c r="G220" s="47">
        <v>226</v>
      </c>
      <c r="H220" s="48">
        <v>0</v>
      </c>
      <c r="I220" s="49" t="s">
        <v>62</v>
      </c>
      <c r="J220" s="47">
        <f>G220*AO220</f>
        <v>0</v>
      </c>
      <c r="K220" s="47">
        <f>G220*AP220</f>
        <v>0</v>
      </c>
      <c r="L220" s="47">
        <f>G220*H220</f>
        <v>0</v>
      </c>
      <c r="M220" s="47">
        <f>L220*(1+BW220/100)</f>
        <v>0</v>
      </c>
      <c r="N220" s="47">
        <v>0</v>
      </c>
      <c r="O220" s="47">
        <f>G220*N220</f>
        <v>0</v>
      </c>
      <c r="P220" s="50" t="s">
        <v>63</v>
      </c>
      <c r="Z220" s="43">
        <f>IF(AQ220="5",BJ220,0)</f>
        <v>0</v>
      </c>
      <c r="AB220" s="43">
        <f>IF(AQ220="1",BH220,0)</f>
        <v>0</v>
      </c>
      <c r="AC220" s="43">
        <f>IF(AQ220="1",BI220,0)</f>
        <v>0</v>
      </c>
      <c r="AD220" s="43">
        <f>IF(AQ220="7",BH220,0)</f>
        <v>0</v>
      </c>
      <c r="AE220" s="43">
        <f>IF(AQ220="7",BI220,0)</f>
        <v>0</v>
      </c>
      <c r="AF220" s="43">
        <f>IF(AQ220="2",BH220,0)</f>
        <v>0</v>
      </c>
      <c r="AG220" s="43">
        <f>IF(AQ220="2",BI220,0)</f>
        <v>0</v>
      </c>
      <c r="AH220" s="43">
        <f>IF(AQ220="0",BJ220,0)</f>
        <v>0</v>
      </c>
      <c r="AI220" s="12" t="s">
        <v>312</v>
      </c>
      <c r="AJ220" s="43">
        <f>IF(AN220=0,L220,0)</f>
        <v>0</v>
      </c>
      <c r="AK220" s="43">
        <f>IF(AN220=12,L220,0)</f>
        <v>0</v>
      </c>
      <c r="AL220" s="43">
        <f>IF(AN220=21,L220,0)</f>
        <v>0</v>
      </c>
      <c r="AN220" s="43">
        <v>21</v>
      </c>
      <c r="AO220" s="43">
        <f>H220*0</f>
        <v>0</v>
      </c>
      <c r="AP220" s="43">
        <f>H220*(1-0)</f>
        <v>0</v>
      </c>
      <c r="AQ220" s="44" t="s">
        <v>58</v>
      </c>
      <c r="AV220" s="43">
        <f>AW220+AX220</f>
        <v>0</v>
      </c>
      <c r="AW220" s="43">
        <f>G220*AO220</f>
        <v>0</v>
      </c>
      <c r="AX220" s="43">
        <f>G220*AP220</f>
        <v>0</v>
      </c>
      <c r="AY220" s="44" t="s">
        <v>197</v>
      </c>
      <c r="AZ220" s="44" t="s">
        <v>353</v>
      </c>
      <c r="BA220" s="12" t="s">
        <v>314</v>
      </c>
      <c r="BC220" s="43">
        <f>AW220+AX220</f>
        <v>0</v>
      </c>
      <c r="BD220" s="43">
        <f>H220/(100-BE220)*100</f>
        <v>0</v>
      </c>
      <c r="BE220" s="43">
        <v>0</v>
      </c>
      <c r="BF220" s="43">
        <f>O220</f>
        <v>0</v>
      </c>
      <c r="BH220" s="43">
        <f>G220*AO220</f>
        <v>0</v>
      </c>
      <c r="BI220" s="43">
        <f>G220*AP220</f>
        <v>0</v>
      </c>
      <c r="BJ220" s="43">
        <f>G220*H220</f>
        <v>0</v>
      </c>
      <c r="BK220" s="43"/>
      <c r="BL220" s="43">
        <v>91</v>
      </c>
      <c r="BW220" s="43" t="str">
        <f>I220</f>
        <v>21</v>
      </c>
      <c r="BX220" s="4" t="s">
        <v>217</v>
      </c>
    </row>
    <row r="221" spans="1:76" ht="14.4" x14ac:dyDescent="0.3">
      <c r="A221" s="45" t="s">
        <v>359</v>
      </c>
      <c r="B221" s="46" t="s">
        <v>312</v>
      </c>
      <c r="C221" s="46" t="s">
        <v>219</v>
      </c>
      <c r="D221" s="194" t="s">
        <v>220</v>
      </c>
      <c r="E221" s="195"/>
      <c r="F221" s="46" t="s">
        <v>61</v>
      </c>
      <c r="G221" s="47">
        <v>226</v>
      </c>
      <c r="H221" s="48">
        <v>0</v>
      </c>
      <c r="I221" s="49" t="s">
        <v>62</v>
      </c>
      <c r="J221" s="47">
        <f>G221*AO221</f>
        <v>0</v>
      </c>
      <c r="K221" s="47">
        <f>G221*AP221</f>
        <v>0</v>
      </c>
      <c r="L221" s="47">
        <f>G221*H221</f>
        <v>0</v>
      </c>
      <c r="M221" s="47">
        <f>L221*(1+BW221/100)</f>
        <v>0</v>
      </c>
      <c r="N221" s="47">
        <v>4.3E-3</v>
      </c>
      <c r="O221" s="47">
        <f>G221*N221</f>
        <v>0.9718</v>
      </c>
      <c r="P221" s="50" t="s">
        <v>63</v>
      </c>
      <c r="Z221" s="43">
        <f>IF(AQ221="5",BJ221,0)</f>
        <v>0</v>
      </c>
      <c r="AB221" s="43">
        <f>IF(AQ221="1",BH221,0)</f>
        <v>0</v>
      </c>
      <c r="AC221" s="43">
        <f>IF(AQ221="1",BI221,0)</f>
        <v>0</v>
      </c>
      <c r="AD221" s="43">
        <f>IF(AQ221="7",BH221,0)</f>
        <v>0</v>
      </c>
      <c r="AE221" s="43">
        <f>IF(AQ221="7",BI221,0)</f>
        <v>0</v>
      </c>
      <c r="AF221" s="43">
        <f>IF(AQ221="2",BH221,0)</f>
        <v>0</v>
      </c>
      <c r="AG221" s="43">
        <f>IF(AQ221="2",BI221,0)</f>
        <v>0</v>
      </c>
      <c r="AH221" s="43">
        <f>IF(AQ221="0",BJ221,0)</f>
        <v>0</v>
      </c>
      <c r="AI221" s="12" t="s">
        <v>312</v>
      </c>
      <c r="AJ221" s="43">
        <f>IF(AN221=0,L221,0)</f>
        <v>0</v>
      </c>
      <c r="AK221" s="43">
        <f>IF(AN221=12,L221,0)</f>
        <v>0</v>
      </c>
      <c r="AL221" s="43">
        <f>IF(AN221=21,L221,0)</f>
        <v>0</v>
      </c>
      <c r="AN221" s="43">
        <v>21</v>
      </c>
      <c r="AO221" s="43">
        <f>H221*0.536150442</f>
        <v>0</v>
      </c>
      <c r="AP221" s="43">
        <f>H221*(1-0.536150442)</f>
        <v>0</v>
      </c>
      <c r="AQ221" s="44" t="s">
        <v>58</v>
      </c>
      <c r="AV221" s="43">
        <f>AW221+AX221</f>
        <v>0</v>
      </c>
      <c r="AW221" s="43">
        <f>G221*AO221</f>
        <v>0</v>
      </c>
      <c r="AX221" s="43">
        <f>G221*AP221</f>
        <v>0</v>
      </c>
      <c r="AY221" s="44" t="s">
        <v>197</v>
      </c>
      <c r="AZ221" s="44" t="s">
        <v>353</v>
      </c>
      <c r="BA221" s="12" t="s">
        <v>314</v>
      </c>
      <c r="BC221" s="43">
        <f>AW221+AX221</f>
        <v>0</v>
      </c>
      <c r="BD221" s="43">
        <f>H221/(100-BE221)*100</f>
        <v>0</v>
      </c>
      <c r="BE221" s="43">
        <v>0</v>
      </c>
      <c r="BF221" s="43">
        <f>O221</f>
        <v>0.9718</v>
      </c>
      <c r="BH221" s="43">
        <f>G221*AO221</f>
        <v>0</v>
      </c>
      <c r="BI221" s="43">
        <f>G221*AP221</f>
        <v>0</v>
      </c>
      <c r="BJ221" s="43">
        <f>G221*H221</f>
        <v>0</v>
      </c>
      <c r="BK221" s="43"/>
      <c r="BL221" s="43">
        <v>91</v>
      </c>
      <c r="BW221" s="43" t="str">
        <f>I221</f>
        <v>21</v>
      </c>
      <c r="BX221" s="4" t="s">
        <v>220</v>
      </c>
    </row>
    <row r="222" spans="1:76" ht="14.4" x14ac:dyDescent="0.3">
      <c r="A222" s="68" t="s">
        <v>360</v>
      </c>
      <c r="B222" s="69" t="s">
        <v>312</v>
      </c>
      <c r="C222" s="69" t="s">
        <v>222</v>
      </c>
      <c r="D222" s="205" t="s">
        <v>223</v>
      </c>
      <c r="E222" s="206"/>
      <c r="F222" s="69" t="s">
        <v>87</v>
      </c>
      <c r="G222" s="70">
        <v>492.98045999999999</v>
      </c>
      <c r="H222" s="70">
        <v>0</v>
      </c>
      <c r="I222" s="71" t="s">
        <v>62</v>
      </c>
      <c r="J222" s="70">
        <f>G222*AO222</f>
        <v>0</v>
      </c>
      <c r="K222" s="70">
        <f>G222*AP222</f>
        <v>0</v>
      </c>
      <c r="L222" s="70">
        <f>G222*H222</f>
        <v>0</v>
      </c>
      <c r="M222" s="70">
        <f>L222*(1+BW222/100)</f>
        <v>0</v>
      </c>
      <c r="N222" s="70">
        <v>0</v>
      </c>
      <c r="O222" s="70">
        <f>G222*N222</f>
        <v>0</v>
      </c>
      <c r="P222" s="72" t="s">
        <v>63</v>
      </c>
      <c r="Z222" s="43">
        <f>IF(AQ222="5",BJ222,0)</f>
        <v>0</v>
      </c>
      <c r="AB222" s="43">
        <f>IF(AQ222="1",BH222,0)</f>
        <v>0</v>
      </c>
      <c r="AC222" s="43">
        <f>IF(AQ222="1",BI222,0)</f>
        <v>0</v>
      </c>
      <c r="AD222" s="43">
        <f>IF(AQ222="7",BH222,0)</f>
        <v>0</v>
      </c>
      <c r="AE222" s="43">
        <f>IF(AQ222="7",BI222,0)</f>
        <v>0</v>
      </c>
      <c r="AF222" s="43">
        <f>IF(AQ222="2",BH222,0)</f>
        <v>0</v>
      </c>
      <c r="AG222" s="43">
        <f>IF(AQ222="2",BI222,0)</f>
        <v>0</v>
      </c>
      <c r="AH222" s="43">
        <f>IF(AQ222="0",BJ222,0)</f>
        <v>0</v>
      </c>
      <c r="AI222" s="12" t="s">
        <v>312</v>
      </c>
      <c r="AJ222" s="43">
        <f>IF(AN222=0,L222,0)</f>
        <v>0</v>
      </c>
      <c r="AK222" s="43">
        <f>IF(AN222=12,L222,0)</f>
        <v>0</v>
      </c>
      <c r="AL222" s="43">
        <f>IF(AN222=21,L222,0)</f>
        <v>0</v>
      </c>
      <c r="AN222" s="43">
        <v>21</v>
      </c>
      <c r="AO222" s="43">
        <f>H222*0</f>
        <v>0</v>
      </c>
      <c r="AP222" s="43">
        <f>H222*(1-0)</f>
        <v>0</v>
      </c>
      <c r="AQ222" s="44" t="s">
        <v>78</v>
      </c>
      <c r="AV222" s="43">
        <f>AW222+AX222</f>
        <v>0</v>
      </c>
      <c r="AW222" s="43">
        <f>G222*AO222</f>
        <v>0</v>
      </c>
      <c r="AX222" s="43">
        <f>G222*AP222</f>
        <v>0</v>
      </c>
      <c r="AY222" s="44" t="s">
        <v>197</v>
      </c>
      <c r="AZ222" s="44" t="s">
        <v>353</v>
      </c>
      <c r="BA222" s="12" t="s">
        <v>314</v>
      </c>
      <c r="BC222" s="43">
        <f>AW222+AX222</f>
        <v>0</v>
      </c>
      <c r="BD222" s="43">
        <f>H222/(100-BE222)*100</f>
        <v>0</v>
      </c>
      <c r="BE222" s="43">
        <v>0</v>
      </c>
      <c r="BF222" s="43">
        <f>O222</f>
        <v>0</v>
      </c>
      <c r="BH222" s="43">
        <f>G222*AO222</f>
        <v>0</v>
      </c>
      <c r="BI222" s="43">
        <f>G222*AP222</f>
        <v>0</v>
      </c>
      <c r="BJ222" s="43">
        <f>G222*H222</f>
        <v>0</v>
      </c>
      <c r="BK222" s="43"/>
      <c r="BL222" s="43">
        <v>91</v>
      </c>
      <c r="BW222" s="43" t="str">
        <f>I222</f>
        <v>21</v>
      </c>
      <c r="BX222" s="4" t="s">
        <v>223</v>
      </c>
    </row>
    <row r="223" spans="1:76" ht="14.4" x14ac:dyDescent="0.3">
      <c r="A223" s="73" t="s">
        <v>53</v>
      </c>
      <c r="B223" s="74" t="s">
        <v>312</v>
      </c>
      <c r="C223" s="74" t="s">
        <v>224</v>
      </c>
      <c r="D223" s="207" t="s">
        <v>225</v>
      </c>
      <c r="E223" s="208"/>
      <c r="F223" s="75" t="s">
        <v>4</v>
      </c>
      <c r="G223" s="75" t="s">
        <v>4</v>
      </c>
      <c r="H223" s="75" t="s">
        <v>4</v>
      </c>
      <c r="I223" s="75" t="s">
        <v>4</v>
      </c>
      <c r="J223" s="1">
        <f>J224+J228+J232</f>
        <v>0</v>
      </c>
      <c r="K223" s="1">
        <f>K224+K228+K232</f>
        <v>0</v>
      </c>
      <c r="L223" s="1">
        <f>L224+L228+L232</f>
        <v>0</v>
      </c>
      <c r="M223" s="1">
        <f>M224+M228+M232</f>
        <v>0</v>
      </c>
      <c r="N223" s="12" t="s">
        <v>53</v>
      </c>
      <c r="O223" s="1">
        <f>O224+O228+O232</f>
        <v>0</v>
      </c>
      <c r="P223" s="76" t="s">
        <v>53</v>
      </c>
      <c r="AI223" s="12" t="s">
        <v>312</v>
      </c>
    </row>
    <row r="224" spans="1:76" ht="14.4" x14ac:dyDescent="0.3">
      <c r="A224" s="73" t="s">
        <v>53</v>
      </c>
      <c r="B224" s="74" t="s">
        <v>312</v>
      </c>
      <c r="C224" s="74" t="s">
        <v>226</v>
      </c>
      <c r="D224" s="207" t="s">
        <v>227</v>
      </c>
      <c r="E224" s="208"/>
      <c r="F224" s="75" t="s">
        <v>4</v>
      </c>
      <c r="G224" s="75" t="s">
        <v>4</v>
      </c>
      <c r="H224" s="75" t="s">
        <v>4</v>
      </c>
      <c r="I224" s="75" t="s">
        <v>4</v>
      </c>
      <c r="J224" s="1">
        <f>SUM(J225:J227)</f>
        <v>0</v>
      </c>
      <c r="K224" s="1">
        <f>SUM(K225:K227)</f>
        <v>0</v>
      </c>
      <c r="L224" s="1">
        <f>SUM(L225:L227)</f>
        <v>0</v>
      </c>
      <c r="M224" s="1">
        <f>SUM(M225:M227)</f>
        <v>0</v>
      </c>
      <c r="N224" s="12" t="s">
        <v>53</v>
      </c>
      <c r="O224" s="1">
        <f>SUM(O225:O227)</f>
        <v>0</v>
      </c>
      <c r="P224" s="76" t="s">
        <v>53</v>
      </c>
      <c r="AI224" s="12" t="s">
        <v>312</v>
      </c>
      <c r="AS224" s="1">
        <f>SUM(AJ225:AJ227)</f>
        <v>0</v>
      </c>
      <c r="AT224" s="1">
        <f>SUM(AK225:AK227)</f>
        <v>0</v>
      </c>
      <c r="AU224" s="1">
        <f>SUM(AL225:AL227)</f>
        <v>0</v>
      </c>
    </row>
    <row r="225" spans="1:76" ht="14.4" x14ac:dyDescent="0.3">
      <c r="A225" s="2" t="s">
        <v>361</v>
      </c>
      <c r="B225" s="3" t="s">
        <v>312</v>
      </c>
      <c r="C225" s="3" t="s">
        <v>229</v>
      </c>
      <c r="D225" s="134" t="s">
        <v>230</v>
      </c>
      <c r="E225" s="131"/>
      <c r="F225" s="3" t="s">
        <v>231</v>
      </c>
      <c r="G225" s="43">
        <v>1</v>
      </c>
      <c r="H225" s="43">
        <v>0</v>
      </c>
      <c r="I225" s="44" t="s">
        <v>62</v>
      </c>
      <c r="J225" s="43">
        <f>G225*AO225</f>
        <v>0</v>
      </c>
      <c r="K225" s="43">
        <f>G225*AP225</f>
        <v>0</v>
      </c>
      <c r="L225" s="43">
        <f>G225*H225</f>
        <v>0</v>
      </c>
      <c r="M225" s="43">
        <f>L225*(1+BW225/100)</f>
        <v>0</v>
      </c>
      <c r="N225" s="43">
        <v>0</v>
      </c>
      <c r="O225" s="43">
        <f>G225*N225</f>
        <v>0</v>
      </c>
      <c r="P225" s="77" t="s">
        <v>63</v>
      </c>
      <c r="Z225" s="43">
        <f>IF(AQ225="5",BJ225,0)</f>
        <v>0</v>
      </c>
      <c r="AB225" s="43">
        <f>IF(AQ225="1",BH225,0)</f>
        <v>0</v>
      </c>
      <c r="AC225" s="43">
        <f>IF(AQ225="1",BI225,0)</f>
        <v>0</v>
      </c>
      <c r="AD225" s="43">
        <f>IF(AQ225="7",BH225,0)</f>
        <v>0</v>
      </c>
      <c r="AE225" s="43">
        <f>IF(AQ225="7",BI225,0)</f>
        <v>0</v>
      </c>
      <c r="AF225" s="43">
        <f>IF(AQ225="2",BH225,0)</f>
        <v>0</v>
      </c>
      <c r="AG225" s="43">
        <f>IF(AQ225="2",BI225,0)</f>
        <v>0</v>
      </c>
      <c r="AH225" s="43">
        <f>IF(AQ225="0",BJ225,0)</f>
        <v>0</v>
      </c>
      <c r="AI225" s="12" t="s">
        <v>312</v>
      </c>
      <c r="AJ225" s="43">
        <f>IF(AN225=0,L225,0)</f>
        <v>0</v>
      </c>
      <c r="AK225" s="43">
        <f>IF(AN225=12,L225,0)</f>
        <v>0</v>
      </c>
      <c r="AL225" s="43">
        <f>IF(AN225=21,L225,0)</f>
        <v>0</v>
      </c>
      <c r="AN225" s="43">
        <v>21</v>
      </c>
      <c r="AO225" s="43">
        <f>H225*0</f>
        <v>0</v>
      </c>
      <c r="AP225" s="43">
        <f>H225*(1-0)</f>
        <v>0</v>
      </c>
      <c r="AQ225" s="44" t="s">
        <v>232</v>
      </c>
      <c r="AV225" s="43">
        <f>AW225+AX225</f>
        <v>0</v>
      </c>
      <c r="AW225" s="43">
        <f>G225*AO225</f>
        <v>0</v>
      </c>
      <c r="AX225" s="43">
        <f>G225*AP225</f>
        <v>0</v>
      </c>
      <c r="AY225" s="44" t="s">
        <v>233</v>
      </c>
      <c r="AZ225" s="44" t="s">
        <v>362</v>
      </c>
      <c r="BA225" s="12" t="s">
        <v>314</v>
      </c>
      <c r="BC225" s="43">
        <f>AW225+AX225</f>
        <v>0</v>
      </c>
      <c r="BD225" s="43">
        <f>H225/(100-BE225)*100</f>
        <v>0</v>
      </c>
      <c r="BE225" s="43">
        <v>0</v>
      </c>
      <c r="BF225" s="43">
        <f>O225</f>
        <v>0</v>
      </c>
      <c r="BH225" s="43">
        <f>G225*AO225</f>
        <v>0</v>
      </c>
      <c r="BI225" s="43">
        <f>G225*AP225</f>
        <v>0</v>
      </c>
      <c r="BJ225" s="43">
        <f>G225*H225</f>
        <v>0</v>
      </c>
      <c r="BK225" s="43"/>
      <c r="BL225" s="43"/>
      <c r="BM225" s="43">
        <f>G225*H225</f>
        <v>0</v>
      </c>
      <c r="BW225" s="43" t="str">
        <f>I225</f>
        <v>21</v>
      </c>
      <c r="BX225" s="4" t="s">
        <v>230</v>
      </c>
    </row>
    <row r="226" spans="1:76" ht="14.4" x14ac:dyDescent="0.3">
      <c r="A226" s="2" t="s">
        <v>363</v>
      </c>
      <c r="B226" s="3" t="s">
        <v>312</v>
      </c>
      <c r="C226" s="3" t="s">
        <v>236</v>
      </c>
      <c r="D226" s="134" t="s">
        <v>237</v>
      </c>
      <c r="E226" s="131"/>
      <c r="F226" s="3" t="s">
        <v>231</v>
      </c>
      <c r="G226" s="43">
        <v>1</v>
      </c>
      <c r="H226" s="43">
        <v>0</v>
      </c>
      <c r="I226" s="44" t="s">
        <v>62</v>
      </c>
      <c r="J226" s="43">
        <f>G226*AO226</f>
        <v>0</v>
      </c>
      <c r="K226" s="43">
        <f>G226*AP226</f>
        <v>0</v>
      </c>
      <c r="L226" s="43">
        <f>G226*H226</f>
        <v>0</v>
      </c>
      <c r="M226" s="43">
        <f>L226*(1+BW226/100)</f>
        <v>0</v>
      </c>
      <c r="N226" s="43">
        <v>0</v>
      </c>
      <c r="O226" s="43">
        <f>G226*N226</f>
        <v>0</v>
      </c>
      <c r="P226" s="77" t="s">
        <v>63</v>
      </c>
      <c r="Z226" s="43">
        <f>IF(AQ226="5",BJ226,0)</f>
        <v>0</v>
      </c>
      <c r="AB226" s="43">
        <f>IF(AQ226="1",BH226,0)</f>
        <v>0</v>
      </c>
      <c r="AC226" s="43">
        <f>IF(AQ226="1",BI226,0)</f>
        <v>0</v>
      </c>
      <c r="AD226" s="43">
        <f>IF(AQ226="7",BH226,0)</f>
        <v>0</v>
      </c>
      <c r="AE226" s="43">
        <f>IF(AQ226="7",BI226,0)</f>
        <v>0</v>
      </c>
      <c r="AF226" s="43">
        <f>IF(AQ226="2",BH226,0)</f>
        <v>0</v>
      </c>
      <c r="AG226" s="43">
        <f>IF(AQ226="2",BI226,0)</f>
        <v>0</v>
      </c>
      <c r="AH226" s="43">
        <f>IF(AQ226="0",BJ226,0)</f>
        <v>0</v>
      </c>
      <c r="AI226" s="12" t="s">
        <v>312</v>
      </c>
      <c r="AJ226" s="43">
        <f>IF(AN226=0,L226,0)</f>
        <v>0</v>
      </c>
      <c r="AK226" s="43">
        <f>IF(AN226=12,L226,0)</f>
        <v>0</v>
      </c>
      <c r="AL226" s="43">
        <f>IF(AN226=21,L226,0)</f>
        <v>0</v>
      </c>
      <c r="AN226" s="43">
        <v>21</v>
      </c>
      <c r="AO226" s="43">
        <f>H226*0</f>
        <v>0</v>
      </c>
      <c r="AP226" s="43">
        <f>H226*(1-0)</f>
        <v>0</v>
      </c>
      <c r="AQ226" s="44" t="s">
        <v>232</v>
      </c>
      <c r="AV226" s="43">
        <f>AW226+AX226</f>
        <v>0</v>
      </c>
      <c r="AW226" s="43">
        <f>G226*AO226</f>
        <v>0</v>
      </c>
      <c r="AX226" s="43">
        <f>G226*AP226</f>
        <v>0</v>
      </c>
      <c r="AY226" s="44" t="s">
        <v>233</v>
      </c>
      <c r="AZ226" s="44" t="s">
        <v>362</v>
      </c>
      <c r="BA226" s="12" t="s">
        <v>314</v>
      </c>
      <c r="BC226" s="43">
        <f>AW226+AX226</f>
        <v>0</v>
      </c>
      <c r="BD226" s="43">
        <f>H226/(100-BE226)*100</f>
        <v>0</v>
      </c>
      <c r="BE226" s="43">
        <v>0</v>
      </c>
      <c r="BF226" s="43">
        <f>O226</f>
        <v>0</v>
      </c>
      <c r="BH226" s="43">
        <f>G226*AO226</f>
        <v>0</v>
      </c>
      <c r="BI226" s="43">
        <f>G226*AP226</f>
        <v>0</v>
      </c>
      <c r="BJ226" s="43">
        <f>G226*H226</f>
        <v>0</v>
      </c>
      <c r="BK226" s="43"/>
      <c r="BL226" s="43"/>
      <c r="BM226" s="43">
        <f>G226*H226</f>
        <v>0</v>
      </c>
      <c r="BW226" s="43" t="str">
        <f>I226</f>
        <v>21</v>
      </c>
      <c r="BX226" s="4" t="s">
        <v>237</v>
      </c>
    </row>
    <row r="227" spans="1:76" ht="14.4" x14ac:dyDescent="0.3">
      <c r="A227" s="2" t="s">
        <v>364</v>
      </c>
      <c r="B227" s="3" t="s">
        <v>312</v>
      </c>
      <c r="C227" s="3" t="s">
        <v>239</v>
      </c>
      <c r="D227" s="134" t="s">
        <v>240</v>
      </c>
      <c r="E227" s="131"/>
      <c r="F227" s="3" t="s">
        <v>231</v>
      </c>
      <c r="G227" s="43">
        <v>1</v>
      </c>
      <c r="H227" s="43">
        <v>0</v>
      </c>
      <c r="I227" s="44" t="s">
        <v>62</v>
      </c>
      <c r="J227" s="43">
        <f>G227*AO227</f>
        <v>0</v>
      </c>
      <c r="K227" s="43">
        <f>G227*AP227</f>
        <v>0</v>
      </c>
      <c r="L227" s="43">
        <f>G227*H227</f>
        <v>0</v>
      </c>
      <c r="M227" s="43">
        <f>L227*(1+BW227/100)</f>
        <v>0</v>
      </c>
      <c r="N227" s="43">
        <v>0</v>
      </c>
      <c r="O227" s="43">
        <f>G227*N227</f>
        <v>0</v>
      </c>
      <c r="P227" s="77" t="s">
        <v>63</v>
      </c>
      <c r="Z227" s="43">
        <f>IF(AQ227="5",BJ227,0)</f>
        <v>0</v>
      </c>
      <c r="AB227" s="43">
        <f>IF(AQ227="1",BH227,0)</f>
        <v>0</v>
      </c>
      <c r="AC227" s="43">
        <f>IF(AQ227="1",BI227,0)</f>
        <v>0</v>
      </c>
      <c r="AD227" s="43">
        <f>IF(AQ227="7",BH227,0)</f>
        <v>0</v>
      </c>
      <c r="AE227" s="43">
        <f>IF(AQ227="7",BI227,0)</f>
        <v>0</v>
      </c>
      <c r="AF227" s="43">
        <f>IF(AQ227="2",BH227,0)</f>
        <v>0</v>
      </c>
      <c r="AG227" s="43">
        <f>IF(AQ227="2",BI227,0)</f>
        <v>0</v>
      </c>
      <c r="AH227" s="43">
        <f>IF(AQ227="0",BJ227,0)</f>
        <v>0</v>
      </c>
      <c r="AI227" s="12" t="s">
        <v>312</v>
      </c>
      <c r="AJ227" s="43">
        <f>IF(AN227=0,L227,0)</f>
        <v>0</v>
      </c>
      <c r="AK227" s="43">
        <f>IF(AN227=12,L227,0)</f>
        <v>0</v>
      </c>
      <c r="AL227" s="43">
        <f>IF(AN227=21,L227,0)</f>
        <v>0</v>
      </c>
      <c r="AN227" s="43">
        <v>21</v>
      </c>
      <c r="AO227" s="43">
        <f>H227*0</f>
        <v>0</v>
      </c>
      <c r="AP227" s="43">
        <f>H227*(1-0)</f>
        <v>0</v>
      </c>
      <c r="AQ227" s="44" t="s">
        <v>232</v>
      </c>
      <c r="AV227" s="43">
        <f>AW227+AX227</f>
        <v>0</v>
      </c>
      <c r="AW227" s="43">
        <f>G227*AO227</f>
        <v>0</v>
      </c>
      <c r="AX227" s="43">
        <f>G227*AP227</f>
        <v>0</v>
      </c>
      <c r="AY227" s="44" t="s">
        <v>233</v>
      </c>
      <c r="AZ227" s="44" t="s">
        <v>362</v>
      </c>
      <c r="BA227" s="12" t="s">
        <v>314</v>
      </c>
      <c r="BC227" s="43">
        <f>AW227+AX227</f>
        <v>0</v>
      </c>
      <c r="BD227" s="43">
        <f>H227/(100-BE227)*100</f>
        <v>0</v>
      </c>
      <c r="BE227" s="43">
        <v>0</v>
      </c>
      <c r="BF227" s="43">
        <f>O227</f>
        <v>0</v>
      </c>
      <c r="BH227" s="43">
        <f>G227*AO227</f>
        <v>0</v>
      </c>
      <c r="BI227" s="43">
        <f>G227*AP227</f>
        <v>0</v>
      </c>
      <c r="BJ227" s="43">
        <f>G227*H227</f>
        <v>0</v>
      </c>
      <c r="BK227" s="43"/>
      <c r="BL227" s="43"/>
      <c r="BM227" s="43">
        <f>G227*H227</f>
        <v>0</v>
      </c>
      <c r="BW227" s="43" t="str">
        <f>I227</f>
        <v>21</v>
      </c>
      <c r="BX227" s="4" t="s">
        <v>240</v>
      </c>
    </row>
    <row r="228" spans="1:76" ht="14.4" x14ac:dyDescent="0.3">
      <c r="A228" s="73" t="s">
        <v>53</v>
      </c>
      <c r="B228" s="74" t="s">
        <v>312</v>
      </c>
      <c r="C228" s="74" t="s">
        <v>241</v>
      </c>
      <c r="D228" s="207" t="s">
        <v>242</v>
      </c>
      <c r="E228" s="208"/>
      <c r="F228" s="75" t="s">
        <v>4</v>
      </c>
      <c r="G228" s="75" t="s">
        <v>4</v>
      </c>
      <c r="H228" s="75" t="s">
        <v>4</v>
      </c>
      <c r="I228" s="75" t="s">
        <v>4</v>
      </c>
      <c r="J228" s="1">
        <f>SUM(J229:J231)</f>
        <v>0</v>
      </c>
      <c r="K228" s="1">
        <f>SUM(K229:K231)</f>
        <v>0</v>
      </c>
      <c r="L228" s="1">
        <f>SUM(L229:L231)</f>
        <v>0</v>
      </c>
      <c r="M228" s="1">
        <f>SUM(M229:M231)</f>
        <v>0</v>
      </c>
      <c r="N228" s="12" t="s">
        <v>53</v>
      </c>
      <c r="O228" s="1">
        <f>SUM(O229:O231)</f>
        <v>0</v>
      </c>
      <c r="P228" s="76" t="s">
        <v>53</v>
      </c>
      <c r="AI228" s="12" t="s">
        <v>312</v>
      </c>
      <c r="AS228" s="1">
        <f>SUM(AJ229:AJ231)</f>
        <v>0</v>
      </c>
      <c r="AT228" s="1">
        <f>SUM(AK229:AK231)</f>
        <v>0</v>
      </c>
      <c r="AU228" s="1">
        <f>SUM(AL229:AL231)</f>
        <v>0</v>
      </c>
    </row>
    <row r="229" spans="1:76" ht="14.4" x14ac:dyDescent="0.3">
      <c r="A229" s="2" t="s">
        <v>365</v>
      </c>
      <c r="B229" s="3" t="s">
        <v>312</v>
      </c>
      <c r="C229" s="3" t="s">
        <v>244</v>
      </c>
      <c r="D229" s="134" t="s">
        <v>242</v>
      </c>
      <c r="E229" s="131"/>
      <c r="F229" s="3" t="s">
        <v>231</v>
      </c>
      <c r="G229" s="43">
        <v>1</v>
      </c>
      <c r="H229" s="43">
        <v>0</v>
      </c>
      <c r="I229" s="44" t="s">
        <v>62</v>
      </c>
      <c r="J229" s="43">
        <f>G229*AO229</f>
        <v>0</v>
      </c>
      <c r="K229" s="43">
        <f>G229*AP229</f>
        <v>0</v>
      </c>
      <c r="L229" s="43">
        <f>G229*H229</f>
        <v>0</v>
      </c>
      <c r="M229" s="43">
        <f>L229*(1+BW229/100)</f>
        <v>0</v>
      </c>
      <c r="N229" s="43">
        <v>0</v>
      </c>
      <c r="O229" s="43">
        <f>G229*N229</f>
        <v>0</v>
      </c>
      <c r="P229" s="77" t="s">
        <v>63</v>
      </c>
      <c r="Z229" s="43">
        <f>IF(AQ229="5",BJ229,0)</f>
        <v>0</v>
      </c>
      <c r="AB229" s="43">
        <f>IF(AQ229="1",BH229,0)</f>
        <v>0</v>
      </c>
      <c r="AC229" s="43">
        <f>IF(AQ229="1",BI229,0)</f>
        <v>0</v>
      </c>
      <c r="AD229" s="43">
        <f>IF(AQ229="7",BH229,0)</f>
        <v>0</v>
      </c>
      <c r="AE229" s="43">
        <f>IF(AQ229="7",BI229,0)</f>
        <v>0</v>
      </c>
      <c r="AF229" s="43">
        <f>IF(AQ229="2",BH229,0)</f>
        <v>0</v>
      </c>
      <c r="AG229" s="43">
        <f>IF(AQ229="2",BI229,0)</f>
        <v>0</v>
      </c>
      <c r="AH229" s="43">
        <f>IF(AQ229="0",BJ229,0)</f>
        <v>0</v>
      </c>
      <c r="AI229" s="12" t="s">
        <v>312</v>
      </c>
      <c r="AJ229" s="43">
        <f>IF(AN229=0,L229,0)</f>
        <v>0</v>
      </c>
      <c r="AK229" s="43">
        <f>IF(AN229=12,L229,0)</f>
        <v>0</v>
      </c>
      <c r="AL229" s="43">
        <f>IF(AN229=21,L229,0)</f>
        <v>0</v>
      </c>
      <c r="AN229" s="43">
        <v>21</v>
      </c>
      <c r="AO229" s="43">
        <f>H229*0</f>
        <v>0</v>
      </c>
      <c r="AP229" s="43">
        <f>H229*(1-0)</f>
        <v>0</v>
      </c>
      <c r="AQ229" s="44" t="s">
        <v>232</v>
      </c>
      <c r="AV229" s="43">
        <f>AW229+AX229</f>
        <v>0</v>
      </c>
      <c r="AW229" s="43">
        <f>G229*AO229</f>
        <v>0</v>
      </c>
      <c r="AX229" s="43">
        <f>G229*AP229</f>
        <v>0</v>
      </c>
      <c r="AY229" s="44" t="s">
        <v>245</v>
      </c>
      <c r="AZ229" s="44" t="s">
        <v>362</v>
      </c>
      <c r="BA229" s="12" t="s">
        <v>314</v>
      </c>
      <c r="BC229" s="43">
        <f>AW229+AX229</f>
        <v>0</v>
      </c>
      <c r="BD229" s="43">
        <f>H229/(100-BE229)*100</f>
        <v>0</v>
      </c>
      <c r="BE229" s="43">
        <v>0</v>
      </c>
      <c r="BF229" s="43">
        <f>O229</f>
        <v>0</v>
      </c>
      <c r="BH229" s="43">
        <f>G229*AO229</f>
        <v>0</v>
      </c>
      <c r="BI229" s="43">
        <f>G229*AP229</f>
        <v>0</v>
      </c>
      <c r="BJ229" s="43">
        <f>G229*H229</f>
        <v>0</v>
      </c>
      <c r="BK229" s="43"/>
      <c r="BL229" s="43"/>
      <c r="BO229" s="43">
        <f>G229*H229</f>
        <v>0</v>
      </c>
      <c r="BW229" s="43" t="str">
        <f>I229</f>
        <v>21</v>
      </c>
      <c r="BX229" s="4" t="s">
        <v>242</v>
      </c>
    </row>
    <row r="230" spans="1:76" ht="14.4" x14ac:dyDescent="0.3">
      <c r="A230" s="2" t="s">
        <v>366</v>
      </c>
      <c r="B230" s="3" t="s">
        <v>312</v>
      </c>
      <c r="C230" s="3" t="s">
        <v>247</v>
      </c>
      <c r="D230" s="134" t="s">
        <v>248</v>
      </c>
      <c r="E230" s="131"/>
      <c r="F230" s="3" t="s">
        <v>231</v>
      </c>
      <c r="G230" s="43">
        <v>1</v>
      </c>
      <c r="H230" s="43">
        <v>0</v>
      </c>
      <c r="I230" s="44" t="s">
        <v>62</v>
      </c>
      <c r="J230" s="43">
        <f>G230*AO230</f>
        <v>0</v>
      </c>
      <c r="K230" s="43">
        <f>G230*AP230</f>
        <v>0</v>
      </c>
      <c r="L230" s="43">
        <f>G230*H230</f>
        <v>0</v>
      </c>
      <c r="M230" s="43">
        <f>L230*(1+BW230/100)</f>
        <v>0</v>
      </c>
      <c r="N230" s="43">
        <v>0</v>
      </c>
      <c r="O230" s="43">
        <f>G230*N230</f>
        <v>0</v>
      </c>
      <c r="P230" s="77" t="s">
        <v>63</v>
      </c>
      <c r="Z230" s="43">
        <f>IF(AQ230="5",BJ230,0)</f>
        <v>0</v>
      </c>
      <c r="AB230" s="43">
        <f>IF(AQ230="1",BH230,0)</f>
        <v>0</v>
      </c>
      <c r="AC230" s="43">
        <f>IF(AQ230="1",BI230,0)</f>
        <v>0</v>
      </c>
      <c r="AD230" s="43">
        <f>IF(AQ230="7",BH230,0)</f>
        <v>0</v>
      </c>
      <c r="AE230" s="43">
        <f>IF(AQ230="7",BI230,0)</f>
        <v>0</v>
      </c>
      <c r="AF230" s="43">
        <f>IF(AQ230="2",BH230,0)</f>
        <v>0</v>
      </c>
      <c r="AG230" s="43">
        <f>IF(AQ230="2",BI230,0)</f>
        <v>0</v>
      </c>
      <c r="AH230" s="43">
        <f>IF(AQ230="0",BJ230,0)</f>
        <v>0</v>
      </c>
      <c r="AI230" s="12" t="s">
        <v>312</v>
      </c>
      <c r="AJ230" s="43">
        <f>IF(AN230=0,L230,0)</f>
        <v>0</v>
      </c>
      <c r="AK230" s="43">
        <f>IF(AN230=12,L230,0)</f>
        <v>0</v>
      </c>
      <c r="AL230" s="43">
        <f>IF(AN230=21,L230,0)</f>
        <v>0</v>
      </c>
      <c r="AN230" s="43">
        <v>21</v>
      </c>
      <c r="AO230" s="43">
        <f>H230*0</f>
        <v>0</v>
      </c>
      <c r="AP230" s="43">
        <f>H230*(1-0)</f>
        <v>0</v>
      </c>
      <c r="AQ230" s="44" t="s">
        <v>232</v>
      </c>
      <c r="AV230" s="43">
        <f>AW230+AX230</f>
        <v>0</v>
      </c>
      <c r="AW230" s="43">
        <f>G230*AO230</f>
        <v>0</v>
      </c>
      <c r="AX230" s="43">
        <f>G230*AP230</f>
        <v>0</v>
      </c>
      <c r="AY230" s="44" t="s">
        <v>245</v>
      </c>
      <c r="AZ230" s="44" t="s">
        <v>362</v>
      </c>
      <c r="BA230" s="12" t="s">
        <v>314</v>
      </c>
      <c r="BC230" s="43">
        <f>AW230+AX230</f>
        <v>0</v>
      </c>
      <c r="BD230" s="43">
        <f>H230/(100-BE230)*100</f>
        <v>0</v>
      </c>
      <c r="BE230" s="43">
        <v>0</v>
      </c>
      <c r="BF230" s="43">
        <f>O230</f>
        <v>0</v>
      </c>
      <c r="BH230" s="43">
        <f>G230*AO230</f>
        <v>0</v>
      </c>
      <c r="BI230" s="43">
        <f>G230*AP230</f>
        <v>0</v>
      </c>
      <c r="BJ230" s="43">
        <f>G230*H230</f>
        <v>0</v>
      </c>
      <c r="BK230" s="43"/>
      <c r="BL230" s="43"/>
      <c r="BO230" s="43">
        <f>G230*H230</f>
        <v>0</v>
      </c>
      <c r="BW230" s="43" t="str">
        <f>I230</f>
        <v>21</v>
      </c>
      <c r="BX230" s="4" t="s">
        <v>248</v>
      </c>
    </row>
    <row r="231" spans="1:76" ht="14.4" x14ac:dyDescent="0.3">
      <c r="A231" s="2" t="s">
        <v>367</v>
      </c>
      <c r="B231" s="3" t="s">
        <v>312</v>
      </c>
      <c r="C231" s="3" t="s">
        <v>250</v>
      </c>
      <c r="D231" s="134" t="s">
        <v>251</v>
      </c>
      <c r="E231" s="131"/>
      <c r="F231" s="3" t="s">
        <v>231</v>
      </c>
      <c r="G231" s="43">
        <v>1</v>
      </c>
      <c r="H231" s="43">
        <v>0</v>
      </c>
      <c r="I231" s="44" t="s">
        <v>62</v>
      </c>
      <c r="J231" s="43">
        <f>G231*AO231</f>
        <v>0</v>
      </c>
      <c r="K231" s="43">
        <f>G231*AP231</f>
        <v>0</v>
      </c>
      <c r="L231" s="43">
        <f>G231*H231</f>
        <v>0</v>
      </c>
      <c r="M231" s="43">
        <f>L231*(1+BW231/100)</f>
        <v>0</v>
      </c>
      <c r="N231" s="43">
        <v>0</v>
      </c>
      <c r="O231" s="43">
        <f>G231*N231</f>
        <v>0</v>
      </c>
      <c r="P231" s="77" t="s">
        <v>63</v>
      </c>
      <c r="Z231" s="43">
        <f>IF(AQ231="5",BJ231,0)</f>
        <v>0</v>
      </c>
      <c r="AB231" s="43">
        <f>IF(AQ231="1",BH231,0)</f>
        <v>0</v>
      </c>
      <c r="AC231" s="43">
        <f>IF(AQ231="1",BI231,0)</f>
        <v>0</v>
      </c>
      <c r="AD231" s="43">
        <f>IF(AQ231="7",BH231,0)</f>
        <v>0</v>
      </c>
      <c r="AE231" s="43">
        <f>IF(AQ231="7",BI231,0)</f>
        <v>0</v>
      </c>
      <c r="AF231" s="43">
        <f>IF(AQ231="2",BH231,0)</f>
        <v>0</v>
      </c>
      <c r="AG231" s="43">
        <f>IF(AQ231="2",BI231,0)</f>
        <v>0</v>
      </c>
      <c r="AH231" s="43">
        <f>IF(AQ231="0",BJ231,0)</f>
        <v>0</v>
      </c>
      <c r="AI231" s="12" t="s">
        <v>312</v>
      </c>
      <c r="AJ231" s="43">
        <f>IF(AN231=0,L231,0)</f>
        <v>0</v>
      </c>
      <c r="AK231" s="43">
        <f>IF(AN231=12,L231,0)</f>
        <v>0</v>
      </c>
      <c r="AL231" s="43">
        <f>IF(AN231=21,L231,0)</f>
        <v>0</v>
      </c>
      <c r="AN231" s="43">
        <v>21</v>
      </c>
      <c r="AO231" s="43">
        <f>H231*0</f>
        <v>0</v>
      </c>
      <c r="AP231" s="43">
        <f>H231*(1-0)</f>
        <v>0</v>
      </c>
      <c r="AQ231" s="44" t="s">
        <v>232</v>
      </c>
      <c r="AV231" s="43">
        <f>AW231+AX231</f>
        <v>0</v>
      </c>
      <c r="AW231" s="43">
        <f>G231*AO231</f>
        <v>0</v>
      </c>
      <c r="AX231" s="43">
        <f>G231*AP231</f>
        <v>0</v>
      </c>
      <c r="AY231" s="44" t="s">
        <v>245</v>
      </c>
      <c r="AZ231" s="44" t="s">
        <v>362</v>
      </c>
      <c r="BA231" s="12" t="s">
        <v>314</v>
      </c>
      <c r="BC231" s="43">
        <f>AW231+AX231</f>
        <v>0</v>
      </c>
      <c r="BD231" s="43">
        <f>H231/(100-BE231)*100</f>
        <v>0</v>
      </c>
      <c r="BE231" s="43">
        <v>0</v>
      </c>
      <c r="BF231" s="43">
        <f>O231</f>
        <v>0</v>
      </c>
      <c r="BH231" s="43">
        <f>G231*AO231</f>
        <v>0</v>
      </c>
      <c r="BI231" s="43">
        <f>G231*AP231</f>
        <v>0</v>
      </c>
      <c r="BJ231" s="43">
        <f>G231*H231</f>
        <v>0</v>
      </c>
      <c r="BK231" s="43"/>
      <c r="BL231" s="43"/>
      <c r="BO231" s="43">
        <f>G231*H231</f>
        <v>0</v>
      </c>
      <c r="BW231" s="43" t="str">
        <f>I231</f>
        <v>21</v>
      </c>
      <c r="BX231" s="4" t="s">
        <v>251</v>
      </c>
    </row>
    <row r="232" spans="1:76" ht="14.4" x14ac:dyDescent="0.3">
      <c r="A232" s="73" t="s">
        <v>53</v>
      </c>
      <c r="B232" s="74" t="s">
        <v>312</v>
      </c>
      <c r="C232" s="74" t="s">
        <v>252</v>
      </c>
      <c r="D232" s="207" t="s">
        <v>253</v>
      </c>
      <c r="E232" s="208"/>
      <c r="F232" s="75" t="s">
        <v>4</v>
      </c>
      <c r="G232" s="75" t="s">
        <v>4</v>
      </c>
      <c r="H232" s="75" t="s">
        <v>4</v>
      </c>
      <c r="I232" s="75" t="s">
        <v>4</v>
      </c>
      <c r="J232" s="1">
        <f>SUM(J233:J234)</f>
        <v>0</v>
      </c>
      <c r="K232" s="1">
        <f>SUM(K233:K234)</f>
        <v>0</v>
      </c>
      <c r="L232" s="1">
        <f>SUM(L233:L234)</f>
        <v>0</v>
      </c>
      <c r="M232" s="1">
        <f>SUM(M233:M234)</f>
        <v>0</v>
      </c>
      <c r="N232" s="12" t="s">
        <v>53</v>
      </c>
      <c r="O232" s="1">
        <f>SUM(O233:O234)</f>
        <v>0</v>
      </c>
      <c r="P232" s="76" t="s">
        <v>53</v>
      </c>
      <c r="AI232" s="12" t="s">
        <v>312</v>
      </c>
      <c r="AS232" s="1">
        <f>SUM(AJ233:AJ234)</f>
        <v>0</v>
      </c>
      <c r="AT232" s="1">
        <f>SUM(AK233:AK234)</f>
        <v>0</v>
      </c>
      <c r="AU232" s="1">
        <f>SUM(AL233:AL234)</f>
        <v>0</v>
      </c>
    </row>
    <row r="233" spans="1:76" ht="14.4" x14ac:dyDescent="0.3">
      <c r="A233" s="2" t="s">
        <v>368</v>
      </c>
      <c r="B233" s="3" t="s">
        <v>312</v>
      </c>
      <c r="C233" s="3" t="s">
        <v>255</v>
      </c>
      <c r="D233" s="134" t="s">
        <v>256</v>
      </c>
      <c r="E233" s="131"/>
      <c r="F233" s="3" t="s">
        <v>231</v>
      </c>
      <c r="G233" s="43">
        <v>1</v>
      </c>
      <c r="H233" s="43">
        <v>0</v>
      </c>
      <c r="I233" s="44" t="s">
        <v>62</v>
      </c>
      <c r="J233" s="43">
        <f>G233*AO233</f>
        <v>0</v>
      </c>
      <c r="K233" s="43">
        <f>G233*AP233</f>
        <v>0</v>
      </c>
      <c r="L233" s="43">
        <f>G233*H233</f>
        <v>0</v>
      </c>
      <c r="M233" s="43">
        <f>L233*(1+BW233/100)</f>
        <v>0</v>
      </c>
      <c r="N233" s="43">
        <v>0</v>
      </c>
      <c r="O233" s="43">
        <f>G233*N233</f>
        <v>0</v>
      </c>
      <c r="P233" s="77" t="s">
        <v>63</v>
      </c>
      <c r="Z233" s="43">
        <f>IF(AQ233="5",BJ233,0)</f>
        <v>0</v>
      </c>
      <c r="AB233" s="43">
        <f>IF(AQ233="1",BH233,0)</f>
        <v>0</v>
      </c>
      <c r="AC233" s="43">
        <f>IF(AQ233="1",BI233,0)</f>
        <v>0</v>
      </c>
      <c r="AD233" s="43">
        <f>IF(AQ233="7",BH233,0)</f>
        <v>0</v>
      </c>
      <c r="AE233" s="43">
        <f>IF(AQ233="7",BI233,0)</f>
        <v>0</v>
      </c>
      <c r="AF233" s="43">
        <f>IF(AQ233="2",BH233,0)</f>
        <v>0</v>
      </c>
      <c r="AG233" s="43">
        <f>IF(AQ233="2",BI233,0)</f>
        <v>0</v>
      </c>
      <c r="AH233" s="43">
        <f>IF(AQ233="0",BJ233,0)</f>
        <v>0</v>
      </c>
      <c r="AI233" s="12" t="s">
        <v>312</v>
      </c>
      <c r="AJ233" s="43">
        <f>IF(AN233=0,L233,0)</f>
        <v>0</v>
      </c>
      <c r="AK233" s="43">
        <f>IF(AN233=12,L233,0)</f>
        <v>0</v>
      </c>
      <c r="AL233" s="43">
        <f>IF(AN233=21,L233,0)</f>
        <v>0</v>
      </c>
      <c r="AN233" s="43">
        <v>21</v>
      </c>
      <c r="AO233" s="43">
        <f>H233*0</f>
        <v>0</v>
      </c>
      <c r="AP233" s="43">
        <f>H233*(1-0)</f>
        <v>0</v>
      </c>
      <c r="AQ233" s="44" t="s">
        <v>232</v>
      </c>
      <c r="AV233" s="43">
        <f>AW233+AX233</f>
        <v>0</v>
      </c>
      <c r="AW233" s="43">
        <f>G233*AO233</f>
        <v>0</v>
      </c>
      <c r="AX233" s="43">
        <f>G233*AP233</f>
        <v>0</v>
      </c>
      <c r="AY233" s="44" t="s">
        <v>257</v>
      </c>
      <c r="AZ233" s="44" t="s">
        <v>362</v>
      </c>
      <c r="BA233" s="12" t="s">
        <v>314</v>
      </c>
      <c r="BC233" s="43">
        <f>AW233+AX233</f>
        <v>0</v>
      </c>
      <c r="BD233" s="43">
        <f>H233/(100-BE233)*100</f>
        <v>0</v>
      </c>
      <c r="BE233" s="43">
        <v>0</v>
      </c>
      <c r="BF233" s="43">
        <f>O233</f>
        <v>0</v>
      </c>
      <c r="BH233" s="43">
        <f>G233*AO233</f>
        <v>0</v>
      </c>
      <c r="BI233" s="43">
        <f>G233*AP233</f>
        <v>0</v>
      </c>
      <c r="BJ233" s="43">
        <f>G233*H233</f>
        <v>0</v>
      </c>
      <c r="BK233" s="43"/>
      <c r="BL233" s="43"/>
      <c r="BS233" s="43">
        <f>G233*H233</f>
        <v>0</v>
      </c>
      <c r="BW233" s="43" t="str">
        <f>I233</f>
        <v>21</v>
      </c>
      <c r="BX233" s="4" t="s">
        <v>256</v>
      </c>
    </row>
    <row r="234" spans="1:76" ht="14.4" x14ac:dyDescent="0.3">
      <c r="A234" s="84" t="s">
        <v>369</v>
      </c>
      <c r="B234" s="85" t="s">
        <v>312</v>
      </c>
      <c r="C234" s="85" t="s">
        <v>259</v>
      </c>
      <c r="D234" s="211" t="s">
        <v>260</v>
      </c>
      <c r="E234" s="141"/>
      <c r="F234" s="85" t="s">
        <v>231</v>
      </c>
      <c r="G234" s="86">
        <v>1</v>
      </c>
      <c r="H234" s="86">
        <v>0</v>
      </c>
      <c r="I234" s="87" t="s">
        <v>62</v>
      </c>
      <c r="J234" s="86">
        <f>G234*AO234</f>
        <v>0</v>
      </c>
      <c r="K234" s="86">
        <f>G234*AP234</f>
        <v>0</v>
      </c>
      <c r="L234" s="86">
        <f>G234*H234</f>
        <v>0</v>
      </c>
      <c r="M234" s="86">
        <f>L234*(1+BW234/100)</f>
        <v>0</v>
      </c>
      <c r="N234" s="86">
        <v>0</v>
      </c>
      <c r="O234" s="86">
        <f>G234*N234</f>
        <v>0</v>
      </c>
      <c r="P234" s="88" t="s">
        <v>63</v>
      </c>
      <c r="Z234" s="43">
        <f>IF(AQ234="5",BJ234,0)</f>
        <v>0</v>
      </c>
      <c r="AB234" s="43">
        <f>IF(AQ234="1",BH234,0)</f>
        <v>0</v>
      </c>
      <c r="AC234" s="43">
        <f>IF(AQ234="1",BI234,0)</f>
        <v>0</v>
      </c>
      <c r="AD234" s="43">
        <f>IF(AQ234="7",BH234,0)</f>
        <v>0</v>
      </c>
      <c r="AE234" s="43">
        <f>IF(AQ234="7",BI234,0)</f>
        <v>0</v>
      </c>
      <c r="AF234" s="43">
        <f>IF(AQ234="2",BH234,0)</f>
        <v>0</v>
      </c>
      <c r="AG234" s="43">
        <f>IF(AQ234="2",BI234,0)</f>
        <v>0</v>
      </c>
      <c r="AH234" s="43">
        <f>IF(AQ234="0",BJ234,0)</f>
        <v>0</v>
      </c>
      <c r="AI234" s="12" t="s">
        <v>312</v>
      </c>
      <c r="AJ234" s="43">
        <f>IF(AN234=0,L234,0)</f>
        <v>0</v>
      </c>
      <c r="AK234" s="43">
        <f>IF(AN234=12,L234,0)</f>
        <v>0</v>
      </c>
      <c r="AL234" s="43">
        <f>IF(AN234=21,L234,0)</f>
        <v>0</v>
      </c>
      <c r="AN234" s="43">
        <v>21</v>
      </c>
      <c r="AO234" s="43">
        <f>H234*0</f>
        <v>0</v>
      </c>
      <c r="AP234" s="43">
        <f>H234*(1-0)</f>
        <v>0</v>
      </c>
      <c r="AQ234" s="44" t="s">
        <v>232</v>
      </c>
      <c r="AV234" s="43">
        <f>AW234+AX234</f>
        <v>0</v>
      </c>
      <c r="AW234" s="43">
        <f>G234*AO234</f>
        <v>0</v>
      </c>
      <c r="AX234" s="43">
        <f>G234*AP234</f>
        <v>0</v>
      </c>
      <c r="AY234" s="44" t="s">
        <v>257</v>
      </c>
      <c r="AZ234" s="44" t="s">
        <v>362</v>
      </c>
      <c r="BA234" s="12" t="s">
        <v>314</v>
      </c>
      <c r="BC234" s="43">
        <f>AW234+AX234</f>
        <v>0</v>
      </c>
      <c r="BD234" s="43">
        <f>H234/(100-BE234)*100</f>
        <v>0</v>
      </c>
      <c r="BE234" s="43">
        <v>0</v>
      </c>
      <c r="BF234" s="43">
        <f>O234</f>
        <v>0</v>
      </c>
      <c r="BH234" s="43">
        <f>G234*AO234</f>
        <v>0</v>
      </c>
      <c r="BI234" s="43">
        <f>G234*AP234</f>
        <v>0</v>
      </c>
      <c r="BJ234" s="43">
        <f>G234*H234</f>
        <v>0</v>
      </c>
      <c r="BK234" s="43"/>
      <c r="BL234" s="43"/>
      <c r="BS234" s="43">
        <f>G234*H234</f>
        <v>0</v>
      </c>
      <c r="BW234" s="43" t="str">
        <f>I234</f>
        <v>21</v>
      </c>
      <c r="BX234" s="4" t="s">
        <v>260</v>
      </c>
    </row>
    <row r="235" spans="1:76" ht="14.4" x14ac:dyDescent="0.3">
      <c r="J235" s="212" t="s">
        <v>370</v>
      </c>
      <c r="K235" s="212"/>
      <c r="L235" s="90">
        <f>L13+L28+L30+L33+L35+L37+L41+L43+L48+L51+L58+L60+L75+L79+L83+L87+L102+L104+L107+L109+L111+L115+L117+L122+L125+L132+L135+L149+L153+L157+L161+L177+L179+L181+L183+L185+L189+L191+L196+L199+L207+L210+L224+L228+L232</f>
        <v>0</v>
      </c>
      <c r="M235" s="90">
        <f>M13+M28+M30+M33+M35+M37+M41+M43+M48+M51+M58+M60+M75+M79+M83+M87+M102+M104+M107+M109+M111+M115+M117+M122+M125+M132+M135+M149+M153+M157+M161+M177+M179+M181+M183+M185+M189+M191+M196+M199+M207+M210+M224+M228+M232</f>
        <v>0</v>
      </c>
    </row>
    <row r="236" spans="1:76" ht="14.4" x14ac:dyDescent="0.3">
      <c r="A236" s="91" t="s">
        <v>371</v>
      </c>
    </row>
    <row r="237" spans="1:76" ht="12.75" customHeight="1" x14ac:dyDescent="0.3">
      <c r="A237" s="134" t="s">
        <v>53</v>
      </c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</row>
  </sheetData>
  <mergeCells count="254">
    <mergeCell ref="D234:E234"/>
    <mergeCell ref="J235:K235"/>
    <mergeCell ref="A237:P237"/>
    <mergeCell ref="D229:E229"/>
    <mergeCell ref="D230:E230"/>
    <mergeCell ref="D231:E231"/>
    <mergeCell ref="D232:E232"/>
    <mergeCell ref="D233:E233"/>
    <mergeCell ref="D224:E224"/>
    <mergeCell ref="D225:E225"/>
    <mergeCell ref="D226:E226"/>
    <mergeCell ref="D227:E227"/>
    <mergeCell ref="D228:E228"/>
    <mergeCell ref="D219:E219"/>
    <mergeCell ref="D220:E220"/>
    <mergeCell ref="D221:E221"/>
    <mergeCell ref="D222:E222"/>
    <mergeCell ref="D223:E223"/>
    <mergeCell ref="D214:P214"/>
    <mergeCell ref="D215:E215"/>
    <mergeCell ref="D216:P216"/>
    <mergeCell ref="D217:E217"/>
    <mergeCell ref="D218:P218"/>
    <mergeCell ref="D209:E209"/>
    <mergeCell ref="D210:E210"/>
    <mergeCell ref="D211:E211"/>
    <mergeCell ref="D212:P212"/>
    <mergeCell ref="D213:E213"/>
    <mergeCell ref="D204:E204"/>
    <mergeCell ref="D205:E205"/>
    <mergeCell ref="D206:E206"/>
    <mergeCell ref="D207:E207"/>
    <mergeCell ref="D208:E208"/>
    <mergeCell ref="D199:E199"/>
    <mergeCell ref="D200:E200"/>
    <mergeCell ref="D201:E201"/>
    <mergeCell ref="D202:E202"/>
    <mergeCell ref="D203:E203"/>
    <mergeCell ref="D194:E194"/>
    <mergeCell ref="D195:E195"/>
    <mergeCell ref="D196:E196"/>
    <mergeCell ref="D197:E197"/>
    <mergeCell ref="D198:E198"/>
    <mergeCell ref="D189:E189"/>
    <mergeCell ref="D190:E190"/>
    <mergeCell ref="D191:E191"/>
    <mergeCell ref="D192:E192"/>
    <mergeCell ref="D193:P193"/>
    <mergeCell ref="D184:E184"/>
    <mergeCell ref="D185:E185"/>
    <mergeCell ref="D186:E186"/>
    <mergeCell ref="D187:E187"/>
    <mergeCell ref="D188:P188"/>
    <mergeCell ref="D179:E179"/>
    <mergeCell ref="D180:E180"/>
    <mergeCell ref="D181:E181"/>
    <mergeCell ref="D182:E182"/>
    <mergeCell ref="D183:E183"/>
    <mergeCell ref="D174:E174"/>
    <mergeCell ref="D175:E175"/>
    <mergeCell ref="D176:E176"/>
    <mergeCell ref="D177:E177"/>
    <mergeCell ref="D178:E178"/>
    <mergeCell ref="D169:E169"/>
    <mergeCell ref="D170:E170"/>
    <mergeCell ref="D171:P171"/>
    <mergeCell ref="D172:E172"/>
    <mergeCell ref="D173:E173"/>
    <mergeCell ref="D164:E164"/>
    <mergeCell ref="D165:P165"/>
    <mergeCell ref="D166:E166"/>
    <mergeCell ref="D167:E167"/>
    <mergeCell ref="D168:E168"/>
    <mergeCell ref="D159:E159"/>
    <mergeCell ref="D160:E160"/>
    <mergeCell ref="D161:E161"/>
    <mergeCell ref="D162:E162"/>
    <mergeCell ref="D163:E163"/>
    <mergeCell ref="D154:E154"/>
    <mergeCell ref="D155:E155"/>
    <mergeCell ref="D156:E156"/>
    <mergeCell ref="D157:E157"/>
    <mergeCell ref="D158:E158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  <mergeCell ref="D139:P139"/>
    <mergeCell ref="D140:E140"/>
    <mergeCell ref="D141:P141"/>
    <mergeCell ref="D142:E142"/>
    <mergeCell ref="D143:P143"/>
    <mergeCell ref="D134:E134"/>
    <mergeCell ref="D135:E135"/>
    <mergeCell ref="D136:E136"/>
    <mergeCell ref="D137:P137"/>
    <mergeCell ref="D138:E13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19:P119"/>
    <mergeCell ref="D120:E120"/>
    <mergeCell ref="D121:E121"/>
    <mergeCell ref="D122:E122"/>
    <mergeCell ref="D123:E123"/>
    <mergeCell ref="D114:P114"/>
    <mergeCell ref="D115:E115"/>
    <mergeCell ref="D116:E116"/>
    <mergeCell ref="D117:E117"/>
    <mergeCell ref="D118:E118"/>
    <mergeCell ref="D109:E109"/>
    <mergeCell ref="D110:E110"/>
    <mergeCell ref="D111:E111"/>
    <mergeCell ref="D112:E112"/>
    <mergeCell ref="D113:E113"/>
    <mergeCell ref="D104:E104"/>
    <mergeCell ref="D105:E105"/>
    <mergeCell ref="D106:E106"/>
    <mergeCell ref="D107:E107"/>
    <mergeCell ref="D108:E108"/>
    <mergeCell ref="D99:E99"/>
    <mergeCell ref="D100:E100"/>
    <mergeCell ref="D101:E101"/>
    <mergeCell ref="D102:E102"/>
    <mergeCell ref="D103:E103"/>
    <mergeCell ref="D94:E94"/>
    <mergeCell ref="D95:E95"/>
    <mergeCell ref="D96:E96"/>
    <mergeCell ref="D97:P97"/>
    <mergeCell ref="D98:E98"/>
    <mergeCell ref="D89:E89"/>
    <mergeCell ref="D90:E90"/>
    <mergeCell ref="D91:P91"/>
    <mergeCell ref="D92:E92"/>
    <mergeCell ref="D93:E93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P64"/>
    <mergeCell ref="D65:E65"/>
    <mergeCell ref="D66:P66"/>
    <mergeCell ref="D67:E67"/>
    <mergeCell ref="D68:P68"/>
    <mergeCell ref="D59:E59"/>
    <mergeCell ref="D60:E60"/>
    <mergeCell ref="D61:E61"/>
    <mergeCell ref="D62:P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P45"/>
    <mergeCell ref="D46:E46"/>
    <mergeCell ref="D47:E47"/>
    <mergeCell ref="D48:E48"/>
    <mergeCell ref="D39:E39"/>
    <mergeCell ref="D40:P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P23"/>
    <mergeCell ref="D14:E14"/>
    <mergeCell ref="D15:E15"/>
    <mergeCell ref="D16:E16"/>
    <mergeCell ref="D17:P17"/>
    <mergeCell ref="D18:E18"/>
    <mergeCell ref="D11:E11"/>
    <mergeCell ref="J10:L10"/>
    <mergeCell ref="N10:O10"/>
    <mergeCell ref="D12:E12"/>
    <mergeCell ref="D13:E13"/>
    <mergeCell ref="I2:P3"/>
    <mergeCell ref="I4:P5"/>
    <mergeCell ref="I6:P7"/>
    <mergeCell ref="I8:P9"/>
    <mergeCell ref="D10:E10"/>
    <mergeCell ref="C8:D9"/>
    <mergeCell ref="F2:G3"/>
    <mergeCell ref="F4:G5"/>
    <mergeCell ref="F6:G7"/>
    <mergeCell ref="F8:G9"/>
    <mergeCell ref="A1:P1"/>
    <mergeCell ref="A2:B3"/>
    <mergeCell ref="A4:B5"/>
    <mergeCell ref="A6:B7"/>
    <mergeCell ref="A8:B9"/>
    <mergeCell ref="E2:E3"/>
    <mergeCell ref="E4:E5"/>
    <mergeCell ref="E6:E7"/>
    <mergeCell ref="E8:E9"/>
    <mergeCell ref="H2:H3"/>
    <mergeCell ref="H4:H5"/>
    <mergeCell ref="H6:H7"/>
    <mergeCell ref="H8:H9"/>
    <mergeCell ref="C2:D3"/>
    <mergeCell ref="C4:D5"/>
    <mergeCell ref="C6:D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2"/>
  <sheetViews>
    <sheetView workbookViewId="0">
      <pane ySplit="11" topLeftCell="A12" activePane="bottomLeft" state="frozen"/>
      <selection pane="bottomLeft" activeCell="G8" sqref="G8:G9"/>
    </sheetView>
  </sheetViews>
  <sheetFormatPr defaultColWidth="12.109375" defaultRowHeight="15" customHeight="1" x14ac:dyDescent="0.3"/>
  <cols>
    <col min="1" max="2" width="8.5546875" customWidth="1"/>
    <col min="3" max="3" width="71.44140625" customWidth="1"/>
    <col min="4" max="6" width="27.88671875" customWidth="1"/>
    <col min="7" max="7" width="37.109375" customWidth="1"/>
    <col min="8" max="9" width="0" hidden="1" customWidth="1"/>
  </cols>
  <sheetData>
    <row r="1" spans="1:9" ht="54.75" customHeight="1" x14ac:dyDescent="0.3">
      <c r="A1" s="127" t="s">
        <v>372</v>
      </c>
      <c r="B1" s="127"/>
      <c r="C1" s="127"/>
      <c r="D1" s="127"/>
      <c r="E1" s="127"/>
      <c r="F1" s="127"/>
      <c r="G1" s="127"/>
    </row>
    <row r="2" spans="1:9" ht="14.4" x14ac:dyDescent="0.3">
      <c r="A2" s="128" t="s">
        <v>1</v>
      </c>
      <c r="B2" s="129"/>
      <c r="C2" s="138" t="str">
        <f>'Stavební rozpočet'!C2</f>
        <v>REKONSTRUKCE CHODNÍKU UL. NA HRÁZI - ZNOJMO</v>
      </c>
      <c r="D2" s="129" t="s">
        <v>3</v>
      </c>
      <c r="E2" s="129" t="s">
        <v>4</v>
      </c>
      <c r="F2" s="133" t="s">
        <v>5</v>
      </c>
      <c r="G2" s="213" t="str">
        <f>'Stavební rozpočet'!I2</f>
        <v> </v>
      </c>
    </row>
    <row r="3" spans="1:9" ht="15" customHeight="1" x14ac:dyDescent="0.3">
      <c r="A3" s="130"/>
      <c r="B3" s="131"/>
      <c r="C3" s="140"/>
      <c r="D3" s="131"/>
      <c r="E3" s="131"/>
      <c r="F3" s="131"/>
      <c r="G3" s="136"/>
    </row>
    <row r="4" spans="1:9" ht="14.4" x14ac:dyDescent="0.3">
      <c r="A4" s="132" t="s">
        <v>7</v>
      </c>
      <c r="B4" s="131"/>
      <c r="C4" s="134" t="str">
        <f>'Stavební rozpočet'!C4</f>
        <v>Pěší komunikace _oprava povrchu</v>
      </c>
      <c r="D4" s="131" t="s">
        <v>9</v>
      </c>
      <c r="E4" s="131" t="s">
        <v>10</v>
      </c>
      <c r="F4" s="134" t="s">
        <v>11</v>
      </c>
      <c r="G4" s="142" t="str">
        <f>'Stavební rozpočet'!I4</f>
        <v> </v>
      </c>
    </row>
    <row r="5" spans="1:9" ht="15" customHeight="1" x14ac:dyDescent="0.3">
      <c r="A5" s="130"/>
      <c r="B5" s="131"/>
      <c r="C5" s="131"/>
      <c r="D5" s="131"/>
      <c r="E5" s="131"/>
      <c r="F5" s="131"/>
      <c r="G5" s="136"/>
    </row>
    <row r="6" spans="1:9" ht="14.4" x14ac:dyDescent="0.3">
      <c r="A6" s="132" t="s">
        <v>12</v>
      </c>
      <c r="B6" s="131"/>
      <c r="C6" s="134" t="str">
        <f>'Stavební rozpočet'!C6</f>
        <v>Znojmo</v>
      </c>
      <c r="D6" s="131" t="s">
        <v>14</v>
      </c>
      <c r="E6" s="131" t="s">
        <v>4</v>
      </c>
      <c r="F6" s="134" t="s">
        <v>15</v>
      </c>
      <c r="G6" s="142" t="str">
        <f>'Stavební rozpočet'!I6</f>
        <v> </v>
      </c>
    </row>
    <row r="7" spans="1:9" ht="15" customHeight="1" x14ac:dyDescent="0.3">
      <c r="A7" s="130"/>
      <c r="B7" s="131"/>
      <c r="C7" s="131"/>
      <c r="D7" s="131"/>
      <c r="E7" s="131"/>
      <c r="F7" s="131"/>
      <c r="G7" s="136"/>
    </row>
    <row r="8" spans="1:9" ht="14.4" x14ac:dyDescent="0.3">
      <c r="A8" s="132" t="s">
        <v>18</v>
      </c>
      <c r="B8" s="131"/>
      <c r="C8" s="134" t="str">
        <f>'Stavební rozpočet'!I8</f>
        <v> </v>
      </c>
      <c r="D8" s="131" t="s">
        <v>17</v>
      </c>
      <c r="E8" s="131" t="s">
        <v>10</v>
      </c>
      <c r="F8" s="131" t="s">
        <v>17</v>
      </c>
      <c r="G8" s="142" t="str">
        <f>'Stavební rozpočet'!F8</f>
        <v>05.03.2026</v>
      </c>
    </row>
    <row r="9" spans="1:9" ht="14.4" x14ac:dyDescent="0.3">
      <c r="A9" s="178"/>
      <c r="B9" s="179"/>
      <c r="C9" s="179"/>
      <c r="D9" s="179"/>
      <c r="E9" s="179"/>
      <c r="F9" s="179"/>
      <c r="G9" s="191"/>
    </row>
    <row r="10" spans="1:9" ht="14.4" x14ac:dyDescent="0.3">
      <c r="A10" s="92" t="s">
        <v>20</v>
      </c>
      <c r="B10" s="93" t="s">
        <v>21</v>
      </c>
      <c r="C10" s="94" t="s">
        <v>22</v>
      </c>
      <c r="D10" s="95" t="s">
        <v>373</v>
      </c>
      <c r="E10" s="95" t="s">
        <v>374</v>
      </c>
      <c r="F10" s="95" t="s">
        <v>375</v>
      </c>
      <c r="G10" s="96" t="s">
        <v>376</v>
      </c>
    </row>
    <row r="11" spans="1:9" ht="14.4" x14ac:dyDescent="0.3">
      <c r="A11" s="97" t="s">
        <v>54</v>
      </c>
      <c r="B11" s="98" t="s">
        <v>53</v>
      </c>
      <c r="C11" s="98" t="s">
        <v>55</v>
      </c>
      <c r="D11" s="99">
        <f>'Stavební rozpočet'!J12</f>
        <v>0</v>
      </c>
      <c r="E11" s="99">
        <f>'Stavební rozpočet'!K12</f>
        <v>0</v>
      </c>
      <c r="F11" s="99">
        <f>'Stavební rozpočet'!L12</f>
        <v>0</v>
      </c>
      <c r="G11" s="100">
        <f>'Stavební rozpočet'!O12</f>
        <v>978.71286000000009</v>
      </c>
      <c r="H11" s="101" t="s">
        <v>377</v>
      </c>
      <c r="I11" s="43">
        <f t="shared" ref="I11:I42" si="0">IF(H11="F",0,F11)</f>
        <v>0</v>
      </c>
    </row>
    <row r="12" spans="1:9" ht="14.4" x14ac:dyDescent="0.3">
      <c r="A12" s="2" t="s">
        <v>54</v>
      </c>
      <c r="B12" s="3" t="s">
        <v>56</v>
      </c>
      <c r="C12" s="3" t="s">
        <v>57</v>
      </c>
      <c r="D12" s="43">
        <f>'Stavební rozpočet'!J13</f>
        <v>0</v>
      </c>
      <c r="E12" s="43">
        <f>'Stavební rozpočet'!K13</f>
        <v>0</v>
      </c>
      <c r="F12" s="43">
        <f>'Stavební rozpočet'!L13</f>
        <v>0</v>
      </c>
      <c r="G12" s="102">
        <f>'Stavební rozpočet'!O13</f>
        <v>463.72749999999996</v>
      </c>
      <c r="H12" s="101" t="s">
        <v>378</v>
      </c>
      <c r="I12" s="43">
        <f t="shared" si="0"/>
        <v>0</v>
      </c>
    </row>
    <row r="13" spans="1:9" ht="14.4" x14ac:dyDescent="0.3">
      <c r="A13" s="2" t="s">
        <v>54</v>
      </c>
      <c r="B13" s="3" t="s">
        <v>101</v>
      </c>
      <c r="C13" s="3" t="s">
        <v>104</v>
      </c>
      <c r="D13" s="43">
        <f>'Stavební rozpočet'!J28</f>
        <v>0</v>
      </c>
      <c r="E13" s="43">
        <f>'Stavební rozpočet'!K28</f>
        <v>0</v>
      </c>
      <c r="F13" s="43">
        <f>'Stavební rozpočet'!L28</f>
        <v>0</v>
      </c>
      <c r="G13" s="102">
        <f>'Stavební rozpočet'!O28</f>
        <v>0</v>
      </c>
      <c r="H13" s="101" t="s">
        <v>378</v>
      </c>
      <c r="I13" s="43">
        <f t="shared" si="0"/>
        <v>0</v>
      </c>
    </row>
    <row r="14" spans="1:9" ht="14.4" x14ac:dyDescent="0.3">
      <c r="A14" s="2" t="s">
        <v>54</v>
      </c>
      <c r="B14" s="3" t="s">
        <v>105</v>
      </c>
      <c r="C14" s="3" t="s">
        <v>109</v>
      </c>
      <c r="D14" s="43">
        <f>'Stavební rozpočet'!J30</f>
        <v>0</v>
      </c>
      <c r="E14" s="43">
        <f>'Stavební rozpočet'!K30</f>
        <v>0</v>
      </c>
      <c r="F14" s="43">
        <f>'Stavební rozpočet'!L30</f>
        <v>0</v>
      </c>
      <c r="G14" s="102">
        <f>'Stavební rozpočet'!O30</f>
        <v>0</v>
      </c>
      <c r="H14" s="101" t="s">
        <v>378</v>
      </c>
      <c r="I14" s="43">
        <f t="shared" si="0"/>
        <v>0</v>
      </c>
    </row>
    <row r="15" spans="1:9" ht="14.4" x14ac:dyDescent="0.3">
      <c r="A15" s="2" t="s">
        <v>54</v>
      </c>
      <c r="B15" s="3" t="s">
        <v>117</v>
      </c>
      <c r="C15" s="3" t="s">
        <v>118</v>
      </c>
      <c r="D15" s="43">
        <f>'Stavební rozpočet'!J33</f>
        <v>0</v>
      </c>
      <c r="E15" s="43">
        <f>'Stavební rozpočet'!K33</f>
        <v>0</v>
      </c>
      <c r="F15" s="43">
        <f>'Stavební rozpočet'!L33</f>
        <v>0</v>
      </c>
      <c r="G15" s="102">
        <f>'Stavební rozpočet'!O33</f>
        <v>0</v>
      </c>
      <c r="H15" s="101" t="s">
        <v>378</v>
      </c>
      <c r="I15" s="43">
        <f t="shared" si="0"/>
        <v>0</v>
      </c>
    </row>
    <row r="16" spans="1:9" ht="14.4" x14ac:dyDescent="0.3">
      <c r="A16" s="2" t="s">
        <v>54</v>
      </c>
      <c r="B16" s="3" t="s">
        <v>122</v>
      </c>
      <c r="C16" s="3" t="s">
        <v>123</v>
      </c>
      <c r="D16" s="43">
        <f>'Stavební rozpočet'!J35</f>
        <v>0</v>
      </c>
      <c r="E16" s="43">
        <f>'Stavební rozpočet'!K35</f>
        <v>0</v>
      </c>
      <c r="F16" s="43">
        <f>'Stavební rozpočet'!L35</f>
        <v>0</v>
      </c>
      <c r="G16" s="102">
        <f>'Stavební rozpočet'!O35</f>
        <v>0</v>
      </c>
      <c r="H16" s="101" t="s">
        <v>378</v>
      </c>
      <c r="I16" s="43">
        <f t="shared" si="0"/>
        <v>0</v>
      </c>
    </row>
    <row r="17" spans="1:9" ht="14.4" x14ac:dyDescent="0.3">
      <c r="A17" s="2" t="s">
        <v>54</v>
      </c>
      <c r="B17" s="3" t="s">
        <v>127</v>
      </c>
      <c r="C17" s="3" t="s">
        <v>128</v>
      </c>
      <c r="D17" s="43">
        <f>'Stavební rozpočet'!J37</f>
        <v>0</v>
      </c>
      <c r="E17" s="43">
        <f>'Stavební rozpočet'!K37</f>
        <v>0</v>
      </c>
      <c r="F17" s="43">
        <f>'Stavební rozpočet'!L37</f>
        <v>0</v>
      </c>
      <c r="G17" s="102">
        <f>'Stavební rozpočet'!O37</f>
        <v>1.23E-3</v>
      </c>
      <c r="H17" s="101" t="s">
        <v>378</v>
      </c>
      <c r="I17" s="43">
        <f t="shared" si="0"/>
        <v>0</v>
      </c>
    </row>
    <row r="18" spans="1:9" ht="14.4" x14ac:dyDescent="0.3">
      <c r="A18" s="2" t="s">
        <v>54</v>
      </c>
      <c r="B18" s="3" t="s">
        <v>132</v>
      </c>
      <c r="C18" s="3" t="s">
        <v>136</v>
      </c>
      <c r="D18" s="43">
        <f>'Stavební rozpočet'!J41</f>
        <v>0</v>
      </c>
      <c r="E18" s="43">
        <f>'Stavební rozpočet'!K41</f>
        <v>0</v>
      </c>
      <c r="F18" s="43">
        <f>'Stavební rozpočet'!L41</f>
        <v>0</v>
      </c>
      <c r="G18" s="102">
        <f>'Stavební rozpočet'!O41</f>
        <v>0</v>
      </c>
      <c r="H18" s="101" t="s">
        <v>378</v>
      </c>
      <c r="I18" s="43">
        <f t="shared" si="0"/>
        <v>0</v>
      </c>
    </row>
    <row r="19" spans="1:9" ht="14.4" x14ac:dyDescent="0.3">
      <c r="A19" s="2" t="s">
        <v>54</v>
      </c>
      <c r="B19" s="3" t="s">
        <v>141</v>
      </c>
      <c r="C19" s="3" t="s">
        <v>142</v>
      </c>
      <c r="D19" s="43">
        <f>'Stavební rozpočet'!J43</f>
        <v>0</v>
      </c>
      <c r="E19" s="43">
        <f>'Stavební rozpočet'!K43</f>
        <v>0</v>
      </c>
      <c r="F19" s="43">
        <f>'Stavební rozpočet'!L43</f>
        <v>0</v>
      </c>
      <c r="G19" s="102">
        <f>'Stavební rozpočet'!O43</f>
        <v>256.87302</v>
      </c>
      <c r="H19" s="101" t="s">
        <v>378</v>
      </c>
      <c r="I19" s="43">
        <f t="shared" si="0"/>
        <v>0</v>
      </c>
    </row>
    <row r="20" spans="1:9" ht="14.4" x14ac:dyDescent="0.3">
      <c r="A20" s="2" t="s">
        <v>54</v>
      </c>
      <c r="B20" s="3" t="s">
        <v>154</v>
      </c>
      <c r="C20" s="3" t="s">
        <v>155</v>
      </c>
      <c r="D20" s="43">
        <f>'Stavební rozpočet'!J48</f>
        <v>0</v>
      </c>
      <c r="E20" s="43">
        <f>'Stavební rozpočet'!K48</f>
        <v>0</v>
      </c>
      <c r="F20" s="43">
        <f>'Stavební rozpočet'!L48</f>
        <v>0</v>
      </c>
      <c r="G20" s="102">
        <f>'Stavební rozpočet'!O48</f>
        <v>15.009119999999999</v>
      </c>
      <c r="H20" s="101" t="s">
        <v>378</v>
      </c>
      <c r="I20" s="43">
        <f t="shared" si="0"/>
        <v>0</v>
      </c>
    </row>
    <row r="21" spans="1:9" ht="14.4" x14ac:dyDescent="0.3">
      <c r="A21" s="2" t="s">
        <v>54</v>
      </c>
      <c r="B21" s="3" t="s">
        <v>163</v>
      </c>
      <c r="C21" s="3" t="s">
        <v>164</v>
      </c>
      <c r="D21" s="43">
        <f>'Stavební rozpočet'!J51</f>
        <v>0</v>
      </c>
      <c r="E21" s="43">
        <f>'Stavební rozpočet'!K51</f>
        <v>0</v>
      </c>
      <c r="F21" s="43">
        <f>'Stavební rozpočet'!L51</f>
        <v>0</v>
      </c>
      <c r="G21" s="102">
        <f>'Stavební rozpočet'!O51</f>
        <v>100.20659999999999</v>
      </c>
      <c r="H21" s="101" t="s">
        <v>378</v>
      </c>
      <c r="I21" s="43">
        <f t="shared" si="0"/>
        <v>0</v>
      </c>
    </row>
    <row r="22" spans="1:9" ht="14.4" x14ac:dyDescent="0.3">
      <c r="A22" s="2" t="s">
        <v>54</v>
      </c>
      <c r="B22" s="3" t="s">
        <v>184</v>
      </c>
      <c r="C22" s="3" t="s">
        <v>185</v>
      </c>
      <c r="D22" s="43">
        <f>'Stavební rozpočet'!J58</f>
        <v>0</v>
      </c>
      <c r="E22" s="43">
        <f>'Stavební rozpočet'!K58</f>
        <v>0</v>
      </c>
      <c r="F22" s="43">
        <f>'Stavební rozpočet'!L58</f>
        <v>0</v>
      </c>
      <c r="G22" s="102">
        <f>'Stavební rozpočet'!O58</f>
        <v>0.86763999999999997</v>
      </c>
      <c r="H22" s="101" t="s">
        <v>378</v>
      </c>
      <c r="I22" s="43">
        <f t="shared" si="0"/>
        <v>0</v>
      </c>
    </row>
    <row r="23" spans="1:9" ht="14.4" x14ac:dyDescent="0.3">
      <c r="A23" s="2" t="s">
        <v>54</v>
      </c>
      <c r="B23" s="3" t="s">
        <v>192</v>
      </c>
      <c r="C23" s="3" t="s">
        <v>193</v>
      </c>
      <c r="D23" s="43">
        <f>'Stavební rozpočet'!J60</f>
        <v>0</v>
      </c>
      <c r="E23" s="43">
        <f>'Stavební rozpočet'!K60</f>
        <v>0</v>
      </c>
      <c r="F23" s="43">
        <f>'Stavební rozpočet'!L60</f>
        <v>0</v>
      </c>
      <c r="G23" s="102">
        <f>'Stavební rozpočet'!O60</f>
        <v>142.02775000000003</v>
      </c>
      <c r="H23" s="101" t="s">
        <v>378</v>
      </c>
      <c r="I23" s="43">
        <f t="shared" si="0"/>
        <v>0</v>
      </c>
    </row>
    <row r="24" spans="1:9" ht="14.4" x14ac:dyDescent="0.3">
      <c r="A24" s="2" t="s">
        <v>54</v>
      </c>
      <c r="B24" s="3" t="s">
        <v>224</v>
      </c>
      <c r="C24" s="3" t="s">
        <v>225</v>
      </c>
      <c r="D24" s="43">
        <f>'Stavební rozpočet'!J74</f>
        <v>0</v>
      </c>
      <c r="E24" s="43">
        <f>'Stavební rozpočet'!K74</f>
        <v>0</v>
      </c>
      <c r="F24" s="43">
        <f>'Stavební rozpočet'!L74</f>
        <v>0</v>
      </c>
      <c r="G24" s="102">
        <f>'Stavební rozpočet'!O74</f>
        <v>0</v>
      </c>
      <c r="H24" s="101" t="s">
        <v>377</v>
      </c>
      <c r="I24" s="43">
        <f t="shared" si="0"/>
        <v>0</v>
      </c>
    </row>
    <row r="25" spans="1:9" ht="14.4" x14ac:dyDescent="0.3">
      <c r="A25" s="2" t="s">
        <v>54</v>
      </c>
      <c r="B25" s="3" t="s">
        <v>226</v>
      </c>
      <c r="C25" s="3" t="s">
        <v>227</v>
      </c>
      <c r="D25" s="43">
        <f>'Stavební rozpočet'!J75</f>
        <v>0</v>
      </c>
      <c r="E25" s="43">
        <f>'Stavební rozpočet'!K75</f>
        <v>0</v>
      </c>
      <c r="F25" s="43">
        <f>'Stavební rozpočet'!L75</f>
        <v>0</v>
      </c>
      <c r="G25" s="102">
        <f>'Stavební rozpočet'!O75</f>
        <v>0</v>
      </c>
      <c r="H25" s="101" t="s">
        <v>378</v>
      </c>
      <c r="I25" s="43">
        <f t="shared" si="0"/>
        <v>0</v>
      </c>
    </row>
    <row r="26" spans="1:9" ht="14.4" x14ac:dyDescent="0.3">
      <c r="A26" s="2" t="s">
        <v>54</v>
      </c>
      <c r="B26" s="3" t="s">
        <v>241</v>
      </c>
      <c r="C26" s="3" t="s">
        <v>242</v>
      </c>
      <c r="D26" s="43">
        <f>'Stavební rozpočet'!J79</f>
        <v>0</v>
      </c>
      <c r="E26" s="43">
        <f>'Stavební rozpočet'!K79</f>
        <v>0</v>
      </c>
      <c r="F26" s="43">
        <f>'Stavební rozpočet'!L79</f>
        <v>0</v>
      </c>
      <c r="G26" s="102">
        <f>'Stavební rozpočet'!O79</f>
        <v>0</v>
      </c>
      <c r="H26" s="101" t="s">
        <v>378</v>
      </c>
      <c r="I26" s="43">
        <f t="shared" si="0"/>
        <v>0</v>
      </c>
    </row>
    <row r="27" spans="1:9" ht="14.4" x14ac:dyDescent="0.3">
      <c r="A27" s="2" t="s">
        <v>54</v>
      </c>
      <c r="B27" s="3" t="s">
        <v>252</v>
      </c>
      <c r="C27" s="3" t="s">
        <v>253</v>
      </c>
      <c r="D27" s="43">
        <f>'Stavební rozpočet'!J83</f>
        <v>0</v>
      </c>
      <c r="E27" s="43">
        <f>'Stavební rozpočet'!K83</f>
        <v>0</v>
      </c>
      <c r="F27" s="43">
        <f>'Stavební rozpočet'!L83</f>
        <v>0</v>
      </c>
      <c r="G27" s="102">
        <f>'Stavební rozpočet'!O83</f>
        <v>0</v>
      </c>
      <c r="H27" s="101" t="s">
        <v>378</v>
      </c>
      <c r="I27" s="43">
        <f t="shared" si="0"/>
        <v>0</v>
      </c>
    </row>
    <row r="28" spans="1:9" ht="14.4" x14ac:dyDescent="0.3">
      <c r="A28" s="2" t="s">
        <v>261</v>
      </c>
      <c r="B28" s="3" t="s">
        <v>53</v>
      </c>
      <c r="C28" s="3" t="s">
        <v>55</v>
      </c>
      <c r="D28" s="43">
        <f>'Stavební rozpočet'!J86</f>
        <v>0</v>
      </c>
      <c r="E28" s="43">
        <f>'Stavební rozpočet'!K86</f>
        <v>0</v>
      </c>
      <c r="F28" s="43">
        <f>'Stavební rozpočet'!L86</f>
        <v>0</v>
      </c>
      <c r="G28" s="102">
        <f>'Stavební rozpočet'!O86</f>
        <v>620.45416</v>
      </c>
      <c r="H28" s="101" t="s">
        <v>377</v>
      </c>
      <c r="I28" s="43">
        <f t="shared" si="0"/>
        <v>0</v>
      </c>
    </row>
    <row r="29" spans="1:9" ht="14.4" x14ac:dyDescent="0.3">
      <c r="A29" s="2" t="s">
        <v>261</v>
      </c>
      <c r="B29" s="3" t="s">
        <v>56</v>
      </c>
      <c r="C29" s="3" t="s">
        <v>57</v>
      </c>
      <c r="D29" s="43">
        <f>'Stavební rozpočet'!J87</f>
        <v>0</v>
      </c>
      <c r="E29" s="43">
        <f>'Stavební rozpočet'!K87</f>
        <v>0</v>
      </c>
      <c r="F29" s="43">
        <f>'Stavební rozpočet'!L87</f>
        <v>0</v>
      </c>
      <c r="G29" s="102">
        <f>'Stavební rozpočet'!O87</f>
        <v>294.95599999999996</v>
      </c>
      <c r="H29" s="101" t="s">
        <v>378</v>
      </c>
      <c r="I29" s="43">
        <f t="shared" si="0"/>
        <v>0</v>
      </c>
    </row>
    <row r="30" spans="1:9" ht="14.4" x14ac:dyDescent="0.3">
      <c r="A30" s="2" t="s">
        <v>261</v>
      </c>
      <c r="B30" s="3" t="s">
        <v>101</v>
      </c>
      <c r="C30" s="3" t="s">
        <v>104</v>
      </c>
      <c r="D30" s="43">
        <f>'Stavební rozpočet'!J102</f>
        <v>0</v>
      </c>
      <c r="E30" s="43">
        <f>'Stavební rozpočet'!K102</f>
        <v>0</v>
      </c>
      <c r="F30" s="43">
        <f>'Stavební rozpočet'!L102</f>
        <v>0</v>
      </c>
      <c r="G30" s="102">
        <f>'Stavební rozpočet'!O102</f>
        <v>0</v>
      </c>
      <c r="H30" s="101" t="s">
        <v>378</v>
      </c>
      <c r="I30" s="43">
        <f t="shared" si="0"/>
        <v>0</v>
      </c>
    </row>
    <row r="31" spans="1:9" ht="14.4" x14ac:dyDescent="0.3">
      <c r="A31" s="2" t="s">
        <v>261</v>
      </c>
      <c r="B31" s="3" t="s">
        <v>105</v>
      </c>
      <c r="C31" s="3" t="s">
        <v>109</v>
      </c>
      <c r="D31" s="43">
        <f>'Stavební rozpočet'!J104</f>
        <v>0</v>
      </c>
      <c r="E31" s="43">
        <f>'Stavební rozpočet'!K104</f>
        <v>0</v>
      </c>
      <c r="F31" s="43">
        <f>'Stavební rozpočet'!L104</f>
        <v>0</v>
      </c>
      <c r="G31" s="102">
        <f>'Stavební rozpočet'!O104</f>
        <v>0</v>
      </c>
      <c r="H31" s="101" t="s">
        <v>378</v>
      </c>
      <c r="I31" s="43">
        <f t="shared" si="0"/>
        <v>0</v>
      </c>
    </row>
    <row r="32" spans="1:9" ht="14.4" x14ac:dyDescent="0.3">
      <c r="A32" s="2" t="s">
        <v>261</v>
      </c>
      <c r="B32" s="3" t="s">
        <v>117</v>
      </c>
      <c r="C32" s="3" t="s">
        <v>118</v>
      </c>
      <c r="D32" s="43">
        <f>'Stavební rozpočet'!J107</f>
        <v>0</v>
      </c>
      <c r="E32" s="43">
        <f>'Stavební rozpočet'!K107</f>
        <v>0</v>
      </c>
      <c r="F32" s="43">
        <f>'Stavební rozpočet'!L107</f>
        <v>0</v>
      </c>
      <c r="G32" s="102">
        <f>'Stavební rozpočet'!O107</f>
        <v>0</v>
      </c>
      <c r="H32" s="101" t="s">
        <v>378</v>
      </c>
      <c r="I32" s="43">
        <f t="shared" si="0"/>
        <v>0</v>
      </c>
    </row>
    <row r="33" spans="1:9" ht="14.4" x14ac:dyDescent="0.3">
      <c r="A33" s="2" t="s">
        <v>261</v>
      </c>
      <c r="B33" s="3" t="s">
        <v>122</v>
      </c>
      <c r="C33" s="3" t="s">
        <v>123</v>
      </c>
      <c r="D33" s="43">
        <f>'Stavební rozpočet'!J109</f>
        <v>0</v>
      </c>
      <c r="E33" s="43">
        <f>'Stavební rozpočet'!K109</f>
        <v>0</v>
      </c>
      <c r="F33" s="43">
        <f>'Stavební rozpočet'!L109</f>
        <v>0</v>
      </c>
      <c r="G33" s="102">
        <f>'Stavební rozpočet'!O109</f>
        <v>0</v>
      </c>
      <c r="H33" s="101" t="s">
        <v>378</v>
      </c>
      <c r="I33" s="43">
        <f t="shared" si="0"/>
        <v>0</v>
      </c>
    </row>
    <row r="34" spans="1:9" ht="14.4" x14ac:dyDescent="0.3">
      <c r="A34" s="2" t="s">
        <v>261</v>
      </c>
      <c r="B34" s="3" t="s">
        <v>127</v>
      </c>
      <c r="C34" s="3" t="s">
        <v>128</v>
      </c>
      <c r="D34" s="43">
        <f>'Stavební rozpočet'!J111</f>
        <v>0</v>
      </c>
      <c r="E34" s="43">
        <f>'Stavební rozpočet'!K111</f>
        <v>0</v>
      </c>
      <c r="F34" s="43">
        <f>'Stavební rozpočet'!L111</f>
        <v>0</v>
      </c>
      <c r="G34" s="102">
        <f>'Stavební rozpočet'!O111</f>
        <v>1.2000000000000001E-3</v>
      </c>
      <c r="H34" s="101" t="s">
        <v>378</v>
      </c>
      <c r="I34" s="43">
        <f t="shared" si="0"/>
        <v>0</v>
      </c>
    </row>
    <row r="35" spans="1:9" ht="14.4" x14ac:dyDescent="0.3">
      <c r="A35" s="2" t="s">
        <v>261</v>
      </c>
      <c r="B35" s="3" t="s">
        <v>132</v>
      </c>
      <c r="C35" s="3" t="s">
        <v>136</v>
      </c>
      <c r="D35" s="43">
        <f>'Stavební rozpočet'!J115</f>
        <v>0</v>
      </c>
      <c r="E35" s="43">
        <f>'Stavební rozpočet'!K115</f>
        <v>0</v>
      </c>
      <c r="F35" s="43">
        <f>'Stavební rozpočet'!L115</f>
        <v>0</v>
      </c>
      <c r="G35" s="102">
        <f>'Stavební rozpočet'!O115</f>
        <v>0</v>
      </c>
      <c r="H35" s="101" t="s">
        <v>378</v>
      </c>
      <c r="I35" s="43">
        <f t="shared" si="0"/>
        <v>0</v>
      </c>
    </row>
    <row r="36" spans="1:9" ht="14.4" x14ac:dyDescent="0.3">
      <c r="A36" s="2" t="s">
        <v>261</v>
      </c>
      <c r="B36" s="3" t="s">
        <v>141</v>
      </c>
      <c r="C36" s="3" t="s">
        <v>142</v>
      </c>
      <c r="D36" s="43">
        <f>'Stavební rozpočet'!J117</f>
        <v>0</v>
      </c>
      <c r="E36" s="43">
        <f>'Stavební rozpočet'!K117</f>
        <v>0</v>
      </c>
      <c r="F36" s="43">
        <f>'Stavební rozpočet'!L117</f>
        <v>0</v>
      </c>
      <c r="G36" s="102">
        <f>'Stavební rozpočet'!O117</f>
        <v>151.99893</v>
      </c>
      <c r="H36" s="101" t="s">
        <v>378</v>
      </c>
      <c r="I36" s="43">
        <f t="shared" si="0"/>
        <v>0</v>
      </c>
    </row>
    <row r="37" spans="1:9" ht="14.4" x14ac:dyDescent="0.3">
      <c r="A37" s="2" t="s">
        <v>261</v>
      </c>
      <c r="B37" s="3" t="s">
        <v>154</v>
      </c>
      <c r="C37" s="3" t="s">
        <v>155</v>
      </c>
      <c r="D37" s="43">
        <f>'Stavební rozpočet'!J122</f>
        <v>0</v>
      </c>
      <c r="E37" s="43">
        <f>'Stavební rozpočet'!K122</f>
        <v>0</v>
      </c>
      <c r="F37" s="43">
        <f>'Stavební rozpočet'!L122</f>
        <v>0</v>
      </c>
      <c r="G37" s="102">
        <f>'Stavební rozpočet'!O122</f>
        <v>10.006080000000001</v>
      </c>
      <c r="H37" s="101" t="s">
        <v>378</v>
      </c>
      <c r="I37" s="43">
        <f t="shared" si="0"/>
        <v>0</v>
      </c>
    </row>
    <row r="38" spans="1:9" ht="14.4" x14ac:dyDescent="0.3">
      <c r="A38" s="2" t="s">
        <v>261</v>
      </c>
      <c r="B38" s="3" t="s">
        <v>163</v>
      </c>
      <c r="C38" s="3" t="s">
        <v>164</v>
      </c>
      <c r="D38" s="43">
        <f>'Stavební rozpočet'!J125</f>
        <v>0</v>
      </c>
      <c r="E38" s="43">
        <f>'Stavební rozpočet'!K125</f>
        <v>0</v>
      </c>
      <c r="F38" s="43">
        <f>'Stavební rozpočet'!L125</f>
        <v>0</v>
      </c>
      <c r="G38" s="102">
        <f>'Stavební rozpočet'!O125</f>
        <v>65.385120000000001</v>
      </c>
      <c r="H38" s="101" t="s">
        <v>378</v>
      </c>
      <c r="I38" s="43">
        <f t="shared" si="0"/>
        <v>0</v>
      </c>
    </row>
    <row r="39" spans="1:9" ht="14.4" x14ac:dyDescent="0.3">
      <c r="A39" s="2" t="s">
        <v>261</v>
      </c>
      <c r="B39" s="3" t="s">
        <v>184</v>
      </c>
      <c r="C39" s="3" t="s">
        <v>185</v>
      </c>
      <c r="D39" s="43">
        <f>'Stavební rozpočet'!J132</f>
        <v>0</v>
      </c>
      <c r="E39" s="43">
        <f>'Stavební rozpočet'!K132</f>
        <v>0</v>
      </c>
      <c r="F39" s="43">
        <f>'Stavební rozpočet'!L132</f>
        <v>0</v>
      </c>
      <c r="G39" s="102">
        <f>'Stavební rozpočet'!O132</f>
        <v>5.8419799999999995</v>
      </c>
      <c r="H39" s="101" t="s">
        <v>378</v>
      </c>
      <c r="I39" s="43">
        <f t="shared" si="0"/>
        <v>0</v>
      </c>
    </row>
    <row r="40" spans="1:9" ht="14.4" x14ac:dyDescent="0.3">
      <c r="A40" s="2" t="s">
        <v>261</v>
      </c>
      <c r="B40" s="3" t="s">
        <v>192</v>
      </c>
      <c r="C40" s="3" t="s">
        <v>193</v>
      </c>
      <c r="D40" s="43">
        <f>'Stavební rozpočet'!J135</f>
        <v>0</v>
      </c>
      <c r="E40" s="43">
        <f>'Stavební rozpočet'!K135</f>
        <v>0</v>
      </c>
      <c r="F40" s="43">
        <f>'Stavební rozpočet'!L135</f>
        <v>0</v>
      </c>
      <c r="G40" s="102">
        <f>'Stavební rozpočet'!O135</f>
        <v>92.264849999999981</v>
      </c>
      <c r="H40" s="101" t="s">
        <v>378</v>
      </c>
      <c r="I40" s="43">
        <f t="shared" si="0"/>
        <v>0</v>
      </c>
    </row>
    <row r="41" spans="1:9" ht="14.4" x14ac:dyDescent="0.3">
      <c r="A41" s="2" t="s">
        <v>261</v>
      </c>
      <c r="B41" s="3" t="s">
        <v>224</v>
      </c>
      <c r="C41" s="3" t="s">
        <v>225</v>
      </c>
      <c r="D41" s="43">
        <f>'Stavební rozpočet'!J148</f>
        <v>0</v>
      </c>
      <c r="E41" s="43">
        <f>'Stavební rozpočet'!K148</f>
        <v>0</v>
      </c>
      <c r="F41" s="43">
        <f>'Stavební rozpočet'!L148</f>
        <v>0</v>
      </c>
      <c r="G41" s="102">
        <f>'Stavební rozpočet'!O148</f>
        <v>0</v>
      </c>
      <c r="H41" s="101" t="s">
        <v>377</v>
      </c>
      <c r="I41" s="43">
        <f t="shared" si="0"/>
        <v>0</v>
      </c>
    </row>
    <row r="42" spans="1:9" ht="14.4" x14ac:dyDescent="0.3">
      <c r="A42" s="2" t="s">
        <v>261</v>
      </c>
      <c r="B42" s="3" t="s">
        <v>226</v>
      </c>
      <c r="C42" s="3" t="s">
        <v>227</v>
      </c>
      <c r="D42" s="43">
        <f>'Stavební rozpočet'!J149</f>
        <v>0</v>
      </c>
      <c r="E42" s="43">
        <f>'Stavební rozpočet'!K149</f>
        <v>0</v>
      </c>
      <c r="F42" s="43">
        <f>'Stavební rozpočet'!L149</f>
        <v>0</v>
      </c>
      <c r="G42" s="102">
        <f>'Stavební rozpočet'!O149</f>
        <v>0</v>
      </c>
      <c r="H42" s="101" t="s">
        <v>378</v>
      </c>
      <c r="I42" s="43">
        <f t="shared" si="0"/>
        <v>0</v>
      </c>
    </row>
    <row r="43" spans="1:9" ht="14.4" x14ac:dyDescent="0.3">
      <c r="A43" s="2" t="s">
        <v>261</v>
      </c>
      <c r="B43" s="3" t="s">
        <v>241</v>
      </c>
      <c r="C43" s="3" t="s">
        <v>242</v>
      </c>
      <c r="D43" s="43">
        <f>'Stavební rozpočet'!J153</f>
        <v>0</v>
      </c>
      <c r="E43" s="43">
        <f>'Stavební rozpočet'!K153</f>
        <v>0</v>
      </c>
      <c r="F43" s="43">
        <f>'Stavební rozpočet'!L153</f>
        <v>0</v>
      </c>
      <c r="G43" s="102">
        <f>'Stavební rozpočet'!O153</f>
        <v>0</v>
      </c>
      <c r="H43" s="101" t="s">
        <v>378</v>
      </c>
      <c r="I43" s="43">
        <f t="shared" ref="I43:I61" si="1">IF(H43="F",0,F43)</f>
        <v>0</v>
      </c>
    </row>
    <row r="44" spans="1:9" ht="14.4" x14ac:dyDescent="0.3">
      <c r="A44" s="2" t="s">
        <v>261</v>
      </c>
      <c r="B44" s="3" t="s">
        <v>252</v>
      </c>
      <c r="C44" s="3" t="s">
        <v>253</v>
      </c>
      <c r="D44" s="43">
        <f>'Stavební rozpočet'!J157</f>
        <v>0</v>
      </c>
      <c r="E44" s="43">
        <f>'Stavební rozpočet'!K157</f>
        <v>0</v>
      </c>
      <c r="F44" s="43">
        <f>'Stavební rozpočet'!L157</f>
        <v>0</v>
      </c>
      <c r="G44" s="102">
        <f>'Stavební rozpočet'!O157</f>
        <v>0</v>
      </c>
      <c r="H44" s="101" t="s">
        <v>378</v>
      </c>
      <c r="I44" s="43">
        <f t="shared" si="1"/>
        <v>0</v>
      </c>
    </row>
    <row r="45" spans="1:9" ht="14.4" x14ac:dyDescent="0.3">
      <c r="A45" s="2" t="s">
        <v>312</v>
      </c>
      <c r="B45" s="3" t="s">
        <v>53</v>
      </c>
      <c r="C45" s="3" t="s">
        <v>55</v>
      </c>
      <c r="D45" s="43">
        <f>'Stavební rozpočet'!J160</f>
        <v>0</v>
      </c>
      <c r="E45" s="43">
        <f>'Stavební rozpočet'!K160</f>
        <v>0</v>
      </c>
      <c r="F45" s="43">
        <f>'Stavební rozpočet'!L160</f>
        <v>0</v>
      </c>
      <c r="G45" s="102">
        <f>'Stavební rozpočet'!O160</f>
        <v>927.65866000000005</v>
      </c>
      <c r="H45" s="101" t="s">
        <v>377</v>
      </c>
      <c r="I45" s="43">
        <f t="shared" si="1"/>
        <v>0</v>
      </c>
    </row>
    <row r="46" spans="1:9" ht="14.4" x14ac:dyDescent="0.3">
      <c r="A46" s="2" t="s">
        <v>312</v>
      </c>
      <c r="B46" s="3" t="s">
        <v>56</v>
      </c>
      <c r="C46" s="3" t="s">
        <v>57</v>
      </c>
      <c r="D46" s="43">
        <f>'Stavební rozpočet'!J161</f>
        <v>0</v>
      </c>
      <c r="E46" s="43">
        <f>'Stavební rozpočet'!K161</f>
        <v>0</v>
      </c>
      <c r="F46" s="43">
        <f>'Stavební rozpočet'!L161</f>
        <v>0</v>
      </c>
      <c r="G46" s="102">
        <f>'Stavební rozpočet'!O161</f>
        <v>434.67700000000002</v>
      </c>
      <c r="H46" s="101" t="s">
        <v>378</v>
      </c>
      <c r="I46" s="43">
        <f t="shared" si="1"/>
        <v>0</v>
      </c>
    </row>
    <row r="47" spans="1:9" ht="14.4" x14ac:dyDescent="0.3">
      <c r="A47" s="2" t="s">
        <v>312</v>
      </c>
      <c r="B47" s="3" t="s">
        <v>101</v>
      </c>
      <c r="C47" s="3" t="s">
        <v>104</v>
      </c>
      <c r="D47" s="43">
        <f>'Stavební rozpočet'!J177</f>
        <v>0</v>
      </c>
      <c r="E47" s="43">
        <f>'Stavební rozpočet'!K177</f>
        <v>0</v>
      </c>
      <c r="F47" s="43">
        <f>'Stavební rozpočet'!L177</f>
        <v>0</v>
      </c>
      <c r="G47" s="102">
        <f>'Stavební rozpočet'!O177</f>
        <v>0</v>
      </c>
      <c r="H47" s="101" t="s">
        <v>378</v>
      </c>
      <c r="I47" s="43">
        <f t="shared" si="1"/>
        <v>0</v>
      </c>
    </row>
    <row r="48" spans="1:9" ht="14.4" x14ac:dyDescent="0.3">
      <c r="A48" s="2" t="s">
        <v>312</v>
      </c>
      <c r="B48" s="3" t="s">
        <v>105</v>
      </c>
      <c r="C48" s="3" t="s">
        <v>109</v>
      </c>
      <c r="D48" s="43">
        <f>'Stavební rozpočet'!J179</f>
        <v>0</v>
      </c>
      <c r="E48" s="43">
        <f>'Stavební rozpočet'!K179</f>
        <v>0</v>
      </c>
      <c r="F48" s="43">
        <f>'Stavební rozpočet'!L179</f>
        <v>0</v>
      </c>
      <c r="G48" s="102">
        <f>'Stavební rozpočet'!O179</f>
        <v>0</v>
      </c>
      <c r="H48" s="101" t="s">
        <v>378</v>
      </c>
      <c r="I48" s="43">
        <f t="shared" si="1"/>
        <v>0</v>
      </c>
    </row>
    <row r="49" spans="1:9" ht="14.4" x14ac:dyDescent="0.3">
      <c r="A49" s="2" t="s">
        <v>312</v>
      </c>
      <c r="B49" s="3" t="s">
        <v>117</v>
      </c>
      <c r="C49" s="3" t="s">
        <v>118</v>
      </c>
      <c r="D49" s="43">
        <f>'Stavební rozpočet'!J181</f>
        <v>0</v>
      </c>
      <c r="E49" s="43">
        <f>'Stavební rozpočet'!K181</f>
        <v>0</v>
      </c>
      <c r="F49" s="43">
        <f>'Stavební rozpočet'!L181</f>
        <v>0</v>
      </c>
      <c r="G49" s="102">
        <f>'Stavební rozpočet'!O181</f>
        <v>0</v>
      </c>
      <c r="H49" s="101" t="s">
        <v>378</v>
      </c>
      <c r="I49" s="43">
        <f t="shared" si="1"/>
        <v>0</v>
      </c>
    </row>
    <row r="50" spans="1:9" ht="14.4" x14ac:dyDescent="0.3">
      <c r="A50" s="2" t="s">
        <v>312</v>
      </c>
      <c r="B50" s="3" t="s">
        <v>122</v>
      </c>
      <c r="C50" s="3" t="s">
        <v>123</v>
      </c>
      <c r="D50" s="43">
        <f>'Stavební rozpočet'!J183</f>
        <v>0</v>
      </c>
      <c r="E50" s="43">
        <f>'Stavební rozpočet'!K183</f>
        <v>0</v>
      </c>
      <c r="F50" s="43">
        <f>'Stavební rozpočet'!L183</f>
        <v>0</v>
      </c>
      <c r="G50" s="102">
        <f>'Stavební rozpočet'!O183</f>
        <v>0</v>
      </c>
      <c r="H50" s="101" t="s">
        <v>378</v>
      </c>
      <c r="I50" s="43">
        <f t="shared" si="1"/>
        <v>0</v>
      </c>
    </row>
    <row r="51" spans="1:9" ht="14.4" x14ac:dyDescent="0.3">
      <c r="A51" s="2" t="s">
        <v>312</v>
      </c>
      <c r="B51" s="3" t="s">
        <v>127</v>
      </c>
      <c r="C51" s="3" t="s">
        <v>128</v>
      </c>
      <c r="D51" s="43">
        <f>'Stavební rozpočet'!J185</f>
        <v>0</v>
      </c>
      <c r="E51" s="43">
        <f>'Stavební rozpočet'!K185</f>
        <v>0</v>
      </c>
      <c r="F51" s="43">
        <f>'Stavební rozpočet'!L185</f>
        <v>0</v>
      </c>
      <c r="G51" s="102">
        <f>'Stavební rozpočet'!O185</f>
        <v>1.2000000000000001E-3</v>
      </c>
      <c r="H51" s="101" t="s">
        <v>378</v>
      </c>
      <c r="I51" s="43">
        <f t="shared" si="1"/>
        <v>0</v>
      </c>
    </row>
    <row r="52" spans="1:9" ht="14.4" x14ac:dyDescent="0.3">
      <c r="A52" s="2" t="s">
        <v>312</v>
      </c>
      <c r="B52" s="3" t="s">
        <v>132</v>
      </c>
      <c r="C52" s="3" t="s">
        <v>136</v>
      </c>
      <c r="D52" s="43">
        <f>'Stavební rozpočet'!J189</f>
        <v>0</v>
      </c>
      <c r="E52" s="43">
        <f>'Stavební rozpočet'!K189</f>
        <v>0</v>
      </c>
      <c r="F52" s="43">
        <f>'Stavební rozpočet'!L189</f>
        <v>0</v>
      </c>
      <c r="G52" s="102">
        <f>'Stavební rozpočet'!O189</f>
        <v>0</v>
      </c>
      <c r="H52" s="101" t="s">
        <v>378</v>
      </c>
      <c r="I52" s="43">
        <f t="shared" si="1"/>
        <v>0</v>
      </c>
    </row>
    <row r="53" spans="1:9" ht="14.4" x14ac:dyDescent="0.3">
      <c r="A53" s="2" t="s">
        <v>312</v>
      </c>
      <c r="B53" s="3" t="s">
        <v>141</v>
      </c>
      <c r="C53" s="3" t="s">
        <v>142</v>
      </c>
      <c r="D53" s="43">
        <f>'Stavební rozpočet'!J191</f>
        <v>0</v>
      </c>
      <c r="E53" s="43">
        <f>'Stavební rozpočet'!K191</f>
        <v>0</v>
      </c>
      <c r="F53" s="43">
        <f>'Stavební rozpočet'!L191</f>
        <v>0</v>
      </c>
      <c r="G53" s="102">
        <f>'Stavební rozpočet'!O191</f>
        <v>258.30344000000002</v>
      </c>
      <c r="H53" s="101" t="s">
        <v>378</v>
      </c>
      <c r="I53" s="43">
        <f t="shared" si="1"/>
        <v>0</v>
      </c>
    </row>
    <row r="54" spans="1:9" ht="14.4" x14ac:dyDescent="0.3">
      <c r="A54" s="2" t="s">
        <v>312</v>
      </c>
      <c r="B54" s="3" t="s">
        <v>154</v>
      </c>
      <c r="C54" s="3" t="s">
        <v>155</v>
      </c>
      <c r="D54" s="43">
        <f>'Stavební rozpočet'!J196</f>
        <v>0</v>
      </c>
      <c r="E54" s="43">
        <f>'Stavební rozpočet'!K196</f>
        <v>0</v>
      </c>
      <c r="F54" s="43">
        <f>'Stavební rozpočet'!L196</f>
        <v>0</v>
      </c>
      <c r="G54" s="102">
        <f>'Stavební rozpočet'!O196</f>
        <v>12.403370000000001</v>
      </c>
      <c r="H54" s="101" t="s">
        <v>378</v>
      </c>
      <c r="I54" s="43">
        <f t="shared" si="1"/>
        <v>0</v>
      </c>
    </row>
    <row r="55" spans="1:9" ht="14.4" x14ac:dyDescent="0.3">
      <c r="A55" s="2" t="s">
        <v>312</v>
      </c>
      <c r="B55" s="3" t="s">
        <v>163</v>
      </c>
      <c r="C55" s="3" t="s">
        <v>164</v>
      </c>
      <c r="D55" s="43">
        <f>'Stavební rozpočet'!J199</f>
        <v>0</v>
      </c>
      <c r="E55" s="43">
        <f>'Stavební rozpočet'!K199</f>
        <v>0</v>
      </c>
      <c r="F55" s="43">
        <f>'Stavební rozpočet'!L199</f>
        <v>0</v>
      </c>
      <c r="G55" s="102">
        <f>'Stavební rozpočet'!O199</f>
        <v>96.0411</v>
      </c>
      <c r="H55" s="101" t="s">
        <v>378</v>
      </c>
      <c r="I55" s="43">
        <f t="shared" si="1"/>
        <v>0</v>
      </c>
    </row>
    <row r="56" spans="1:9" ht="14.4" x14ac:dyDescent="0.3">
      <c r="A56" s="2" t="s">
        <v>312</v>
      </c>
      <c r="B56" s="3" t="s">
        <v>184</v>
      </c>
      <c r="C56" s="3" t="s">
        <v>185</v>
      </c>
      <c r="D56" s="43">
        <f>'Stavební rozpočet'!J207</f>
        <v>0</v>
      </c>
      <c r="E56" s="43">
        <f>'Stavební rozpočet'!K207</f>
        <v>0</v>
      </c>
      <c r="F56" s="43">
        <f>'Stavební rozpočet'!L207</f>
        <v>0</v>
      </c>
      <c r="G56" s="102">
        <f>'Stavební rozpočet'!O207</f>
        <v>11.646100000000001</v>
      </c>
      <c r="H56" s="101" t="s">
        <v>378</v>
      </c>
      <c r="I56" s="43">
        <f t="shared" si="1"/>
        <v>0</v>
      </c>
    </row>
    <row r="57" spans="1:9" ht="14.4" x14ac:dyDescent="0.3">
      <c r="A57" s="2" t="s">
        <v>312</v>
      </c>
      <c r="B57" s="3" t="s">
        <v>192</v>
      </c>
      <c r="C57" s="3" t="s">
        <v>193</v>
      </c>
      <c r="D57" s="43">
        <f>'Stavební rozpočet'!J210</f>
        <v>0</v>
      </c>
      <c r="E57" s="43">
        <f>'Stavební rozpočet'!K210</f>
        <v>0</v>
      </c>
      <c r="F57" s="43">
        <f>'Stavební rozpočet'!L210</f>
        <v>0</v>
      </c>
      <c r="G57" s="102">
        <f>'Stavební rozpočet'!O210</f>
        <v>114.58645</v>
      </c>
      <c r="H57" s="101" t="s">
        <v>378</v>
      </c>
      <c r="I57" s="43">
        <f t="shared" si="1"/>
        <v>0</v>
      </c>
    </row>
    <row r="58" spans="1:9" ht="14.4" x14ac:dyDescent="0.3">
      <c r="A58" s="2" t="s">
        <v>312</v>
      </c>
      <c r="B58" s="3" t="s">
        <v>224</v>
      </c>
      <c r="C58" s="3" t="s">
        <v>225</v>
      </c>
      <c r="D58" s="43">
        <f>'Stavební rozpočet'!J223</f>
        <v>0</v>
      </c>
      <c r="E58" s="43">
        <f>'Stavební rozpočet'!K223</f>
        <v>0</v>
      </c>
      <c r="F58" s="43">
        <f>'Stavební rozpočet'!L223</f>
        <v>0</v>
      </c>
      <c r="G58" s="102">
        <f>'Stavební rozpočet'!O223</f>
        <v>0</v>
      </c>
      <c r="H58" s="101" t="s">
        <v>377</v>
      </c>
      <c r="I58" s="43">
        <f t="shared" si="1"/>
        <v>0</v>
      </c>
    </row>
    <row r="59" spans="1:9" ht="14.4" x14ac:dyDescent="0.3">
      <c r="A59" s="2" t="s">
        <v>312</v>
      </c>
      <c r="B59" s="3" t="s">
        <v>226</v>
      </c>
      <c r="C59" s="3" t="s">
        <v>227</v>
      </c>
      <c r="D59" s="43">
        <f>'Stavební rozpočet'!J224</f>
        <v>0</v>
      </c>
      <c r="E59" s="43">
        <f>'Stavební rozpočet'!K224</f>
        <v>0</v>
      </c>
      <c r="F59" s="43">
        <f>'Stavební rozpočet'!L224</f>
        <v>0</v>
      </c>
      <c r="G59" s="102">
        <f>'Stavební rozpočet'!O224</f>
        <v>0</v>
      </c>
      <c r="H59" s="101" t="s">
        <v>378</v>
      </c>
      <c r="I59" s="43">
        <f t="shared" si="1"/>
        <v>0</v>
      </c>
    </row>
    <row r="60" spans="1:9" ht="14.4" x14ac:dyDescent="0.3">
      <c r="A60" s="2" t="s">
        <v>312</v>
      </c>
      <c r="B60" s="3" t="s">
        <v>241</v>
      </c>
      <c r="C60" s="3" t="s">
        <v>242</v>
      </c>
      <c r="D60" s="43">
        <f>'Stavební rozpočet'!J228</f>
        <v>0</v>
      </c>
      <c r="E60" s="43">
        <f>'Stavební rozpočet'!K228</f>
        <v>0</v>
      </c>
      <c r="F60" s="43">
        <f>'Stavební rozpočet'!L228</f>
        <v>0</v>
      </c>
      <c r="G60" s="102">
        <f>'Stavební rozpočet'!O228</f>
        <v>0</v>
      </c>
      <c r="H60" s="101" t="s">
        <v>378</v>
      </c>
      <c r="I60" s="43">
        <f t="shared" si="1"/>
        <v>0</v>
      </c>
    </row>
    <row r="61" spans="1:9" ht="14.4" x14ac:dyDescent="0.3">
      <c r="A61" s="84" t="s">
        <v>312</v>
      </c>
      <c r="B61" s="85" t="s">
        <v>252</v>
      </c>
      <c r="C61" s="85" t="s">
        <v>253</v>
      </c>
      <c r="D61" s="86">
        <f>'Stavební rozpočet'!J232</f>
        <v>0</v>
      </c>
      <c r="E61" s="86">
        <f>'Stavební rozpočet'!K232</f>
        <v>0</v>
      </c>
      <c r="F61" s="86">
        <f>'Stavební rozpočet'!L232</f>
        <v>0</v>
      </c>
      <c r="G61" s="103">
        <f>'Stavební rozpočet'!O232</f>
        <v>0</v>
      </c>
      <c r="H61" s="101" t="s">
        <v>378</v>
      </c>
      <c r="I61" s="43">
        <f t="shared" si="1"/>
        <v>0</v>
      </c>
    </row>
    <row r="62" spans="1:9" ht="14.4" x14ac:dyDescent="0.3">
      <c r="E62" s="89" t="s">
        <v>370</v>
      </c>
      <c r="F62" s="90">
        <f>SUM(I11:I61)</f>
        <v>0</v>
      </c>
    </row>
  </sheetData>
  <mergeCells count="25">
    <mergeCell ref="G2:G3"/>
    <mergeCell ref="G4:G5"/>
    <mergeCell ref="G6:G7"/>
    <mergeCell ref="G8:G9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workbookViewId="0">
      <selection activeCell="A37" sqref="A37:I37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7.109375" customWidth="1"/>
    <col min="4" max="4" width="10" customWidth="1"/>
    <col min="5" max="5" width="14" customWidth="1"/>
    <col min="6" max="6" width="27.109375" customWidth="1"/>
    <col min="7" max="7" width="9.109375" customWidth="1"/>
    <col min="8" max="8" width="12.88671875" customWidth="1"/>
    <col min="9" max="9" width="27.109375" customWidth="1"/>
  </cols>
  <sheetData>
    <row r="1" spans="1:9" ht="54.75" customHeight="1" x14ac:dyDescent="0.3">
      <c r="A1" s="126" t="s">
        <v>379</v>
      </c>
      <c r="B1" s="127"/>
      <c r="C1" s="127"/>
      <c r="D1" s="127"/>
      <c r="E1" s="127"/>
      <c r="F1" s="127"/>
      <c r="G1" s="127"/>
      <c r="H1" s="127"/>
      <c r="I1" s="127"/>
    </row>
    <row r="2" spans="1:9" ht="14.4" x14ac:dyDescent="0.3">
      <c r="A2" s="128" t="s">
        <v>1</v>
      </c>
      <c r="B2" s="129"/>
      <c r="C2" s="138" t="str">
        <f>'Stavební rozpočet'!C2</f>
        <v>REKONSTRUKCE CHODNÍKU UL. NA HRÁZI - ZNOJMO</v>
      </c>
      <c r="D2" s="139"/>
      <c r="E2" s="133" t="s">
        <v>5</v>
      </c>
      <c r="F2" s="133" t="str">
        <f>'Stavební rozpočet'!I2</f>
        <v> </v>
      </c>
      <c r="G2" s="129"/>
      <c r="H2" s="133" t="s">
        <v>380</v>
      </c>
      <c r="I2" s="135" t="s">
        <v>53</v>
      </c>
    </row>
    <row r="3" spans="1:9" ht="15" customHeight="1" x14ac:dyDescent="0.3">
      <c r="A3" s="130"/>
      <c r="B3" s="131"/>
      <c r="C3" s="140"/>
      <c r="D3" s="140"/>
      <c r="E3" s="131"/>
      <c r="F3" s="131"/>
      <c r="G3" s="131"/>
      <c r="H3" s="131"/>
      <c r="I3" s="136"/>
    </row>
    <row r="4" spans="1:9" ht="14.4" x14ac:dyDescent="0.3">
      <c r="A4" s="132" t="s">
        <v>7</v>
      </c>
      <c r="B4" s="131"/>
      <c r="C4" s="134" t="str">
        <f>'Stavební rozpočet'!C4</f>
        <v>Pěší komunikace _oprava povrchu</v>
      </c>
      <c r="D4" s="131"/>
      <c r="E4" s="134" t="s">
        <v>11</v>
      </c>
      <c r="F4" s="134" t="str">
        <f>'Stavební rozpočet'!I4</f>
        <v> </v>
      </c>
      <c r="G4" s="131"/>
      <c r="H4" s="134" t="s">
        <v>380</v>
      </c>
      <c r="I4" s="136" t="s">
        <v>53</v>
      </c>
    </row>
    <row r="5" spans="1:9" ht="15" customHeight="1" x14ac:dyDescent="0.3">
      <c r="A5" s="130"/>
      <c r="B5" s="131"/>
      <c r="C5" s="131"/>
      <c r="D5" s="131"/>
      <c r="E5" s="131"/>
      <c r="F5" s="131"/>
      <c r="G5" s="131"/>
      <c r="H5" s="131"/>
      <c r="I5" s="136"/>
    </row>
    <row r="6" spans="1:9" ht="14.4" x14ac:dyDescent="0.3">
      <c r="A6" s="132" t="s">
        <v>12</v>
      </c>
      <c r="B6" s="131"/>
      <c r="C6" s="134" t="str">
        <f>'Stavební rozpočet'!C6</f>
        <v>Znojmo</v>
      </c>
      <c r="D6" s="131"/>
      <c r="E6" s="134" t="s">
        <v>15</v>
      </c>
      <c r="F6" s="134" t="str">
        <f>'Stavební rozpočet'!I6</f>
        <v> </v>
      </c>
      <c r="G6" s="131"/>
      <c r="H6" s="134" t="s">
        <v>380</v>
      </c>
      <c r="I6" s="136" t="s">
        <v>53</v>
      </c>
    </row>
    <row r="7" spans="1:9" ht="15" customHeight="1" x14ac:dyDescent="0.3">
      <c r="A7" s="130"/>
      <c r="B7" s="131"/>
      <c r="C7" s="131"/>
      <c r="D7" s="131"/>
      <c r="E7" s="131"/>
      <c r="F7" s="131"/>
      <c r="G7" s="131"/>
      <c r="H7" s="131"/>
      <c r="I7" s="136"/>
    </row>
    <row r="8" spans="1:9" ht="14.4" x14ac:dyDescent="0.3">
      <c r="A8" s="132" t="s">
        <v>9</v>
      </c>
      <c r="B8" s="131"/>
      <c r="C8" s="134" t="str">
        <f>'Stavební rozpočet'!F4</f>
        <v>05.03.2026</v>
      </c>
      <c r="D8" s="131"/>
      <c r="E8" s="134" t="s">
        <v>14</v>
      </c>
      <c r="F8" s="134" t="str">
        <f>'Stavební rozpočet'!F6</f>
        <v xml:space="preserve"> </v>
      </c>
      <c r="G8" s="131"/>
      <c r="H8" s="131" t="s">
        <v>381</v>
      </c>
      <c r="I8" s="137">
        <v>148</v>
      </c>
    </row>
    <row r="9" spans="1:9" ht="14.4" x14ac:dyDescent="0.3">
      <c r="A9" s="130"/>
      <c r="B9" s="131"/>
      <c r="C9" s="131"/>
      <c r="D9" s="131"/>
      <c r="E9" s="131"/>
      <c r="F9" s="131"/>
      <c r="G9" s="131"/>
      <c r="H9" s="131"/>
      <c r="I9" s="136"/>
    </row>
    <row r="10" spans="1:9" ht="14.4" x14ac:dyDescent="0.3">
      <c r="A10" s="132" t="s">
        <v>16</v>
      </c>
      <c r="B10" s="131"/>
      <c r="C10" s="134" t="str">
        <f>'Stavební rozpočet'!C8</f>
        <v xml:space="preserve"> </v>
      </c>
      <c r="D10" s="131"/>
      <c r="E10" s="134" t="s">
        <v>18</v>
      </c>
      <c r="F10" s="134" t="str">
        <f>'Stavební rozpočet'!I8</f>
        <v> </v>
      </c>
      <c r="G10" s="131"/>
      <c r="H10" s="131" t="s">
        <v>382</v>
      </c>
      <c r="I10" s="142" t="str">
        <f>'Stavební rozpočet'!F8</f>
        <v>05.03.2026</v>
      </c>
    </row>
    <row r="11" spans="1:9" ht="14.4" x14ac:dyDescent="0.3">
      <c r="A11" s="147"/>
      <c r="B11" s="141"/>
      <c r="C11" s="141"/>
      <c r="D11" s="141"/>
      <c r="E11" s="141"/>
      <c r="F11" s="141"/>
      <c r="G11" s="141"/>
      <c r="H11" s="141"/>
      <c r="I11" s="143"/>
    </row>
    <row r="12" spans="1:9" ht="22.8" x14ac:dyDescent="0.3">
      <c r="A12" s="144" t="s">
        <v>383</v>
      </c>
      <c r="B12" s="144"/>
      <c r="C12" s="144"/>
      <c r="D12" s="144"/>
      <c r="E12" s="144"/>
      <c r="F12" s="144"/>
      <c r="G12" s="144"/>
      <c r="H12" s="144"/>
      <c r="I12" s="144"/>
    </row>
    <row r="13" spans="1:9" ht="26.25" customHeight="1" x14ac:dyDescent="0.3">
      <c r="A13" s="104" t="s">
        <v>384</v>
      </c>
      <c r="B13" s="145" t="s">
        <v>385</v>
      </c>
      <c r="C13" s="146"/>
      <c r="D13" s="105" t="s">
        <v>386</v>
      </c>
      <c r="E13" s="145" t="s">
        <v>387</v>
      </c>
      <c r="F13" s="146"/>
      <c r="G13" s="105" t="s">
        <v>388</v>
      </c>
      <c r="H13" s="145" t="s">
        <v>389</v>
      </c>
      <c r="I13" s="146"/>
    </row>
    <row r="14" spans="1:9" ht="15.6" x14ac:dyDescent="0.3">
      <c r="A14" s="106" t="s">
        <v>390</v>
      </c>
      <c r="B14" s="107" t="s">
        <v>391</v>
      </c>
      <c r="C14" s="108">
        <f>SUM('Stavební rozpočet'!AB12:AB234)</f>
        <v>0</v>
      </c>
      <c r="D14" s="154" t="s">
        <v>392</v>
      </c>
      <c r="E14" s="155"/>
      <c r="F14" s="108">
        <f>VORN!I15</f>
        <v>0</v>
      </c>
      <c r="G14" s="154" t="s">
        <v>242</v>
      </c>
      <c r="H14" s="155"/>
      <c r="I14" s="109">
        <f>VORN!I21</f>
        <v>0</v>
      </c>
    </row>
    <row r="15" spans="1:9" ht="15.6" x14ac:dyDescent="0.3">
      <c r="A15" s="110" t="s">
        <v>53</v>
      </c>
      <c r="B15" s="107" t="s">
        <v>36</v>
      </c>
      <c r="C15" s="108">
        <f>SUM('Stavební rozpočet'!AC12:AC234)</f>
        <v>0</v>
      </c>
      <c r="D15" s="154" t="s">
        <v>393</v>
      </c>
      <c r="E15" s="155"/>
      <c r="F15" s="108">
        <f>VORN!I16</f>
        <v>0</v>
      </c>
      <c r="G15" s="154" t="s">
        <v>394</v>
      </c>
      <c r="H15" s="155"/>
      <c r="I15" s="109">
        <f>VORN!I22</f>
        <v>0</v>
      </c>
    </row>
    <row r="16" spans="1:9" ht="15.6" x14ac:dyDescent="0.3">
      <c r="A16" s="106" t="s">
        <v>395</v>
      </c>
      <c r="B16" s="107" t="s">
        <v>391</v>
      </c>
      <c r="C16" s="108">
        <f>SUM('Stavební rozpočet'!AD12:AD234)</f>
        <v>0</v>
      </c>
      <c r="D16" s="154" t="s">
        <v>396</v>
      </c>
      <c r="E16" s="155"/>
      <c r="F16" s="108">
        <f>VORN!I17</f>
        <v>0</v>
      </c>
      <c r="G16" s="154" t="s">
        <v>397</v>
      </c>
      <c r="H16" s="155"/>
      <c r="I16" s="109">
        <f>VORN!I23</f>
        <v>0</v>
      </c>
    </row>
    <row r="17" spans="1:9" ht="15.6" x14ac:dyDescent="0.3">
      <c r="A17" s="110" t="s">
        <v>53</v>
      </c>
      <c r="B17" s="107" t="s">
        <v>36</v>
      </c>
      <c r="C17" s="108">
        <f>SUM('Stavební rozpočet'!AE12:AE234)</f>
        <v>0</v>
      </c>
      <c r="D17" s="154" t="s">
        <v>53</v>
      </c>
      <c r="E17" s="155"/>
      <c r="F17" s="109" t="s">
        <v>53</v>
      </c>
      <c r="G17" s="154" t="s">
        <v>253</v>
      </c>
      <c r="H17" s="155"/>
      <c r="I17" s="109">
        <f>VORN!I24</f>
        <v>0</v>
      </c>
    </row>
    <row r="18" spans="1:9" ht="15.6" x14ac:dyDescent="0.3">
      <c r="A18" s="106" t="s">
        <v>398</v>
      </c>
      <c r="B18" s="107" t="s">
        <v>391</v>
      </c>
      <c r="C18" s="108">
        <f>SUM('Stavební rozpočet'!AF12:AF234)</f>
        <v>0</v>
      </c>
      <c r="D18" s="154" t="s">
        <v>53</v>
      </c>
      <c r="E18" s="155"/>
      <c r="F18" s="109" t="s">
        <v>53</v>
      </c>
      <c r="G18" s="154" t="s">
        <v>399</v>
      </c>
      <c r="H18" s="155"/>
      <c r="I18" s="109">
        <f>VORN!I25</f>
        <v>0</v>
      </c>
    </row>
    <row r="19" spans="1:9" ht="15.6" x14ac:dyDescent="0.3">
      <c r="A19" s="110" t="s">
        <v>53</v>
      </c>
      <c r="B19" s="107" t="s">
        <v>36</v>
      </c>
      <c r="C19" s="108">
        <f>SUM('Stavební rozpočet'!AG12:AG234)</f>
        <v>0</v>
      </c>
      <c r="D19" s="154" t="s">
        <v>53</v>
      </c>
      <c r="E19" s="155"/>
      <c r="F19" s="109" t="s">
        <v>53</v>
      </c>
      <c r="G19" s="154" t="s">
        <v>400</v>
      </c>
      <c r="H19" s="155"/>
      <c r="I19" s="109">
        <f>VORN!I26</f>
        <v>0</v>
      </c>
    </row>
    <row r="20" spans="1:9" ht="15.6" x14ac:dyDescent="0.3">
      <c r="A20" s="148" t="s">
        <v>401</v>
      </c>
      <c r="B20" s="149"/>
      <c r="C20" s="108">
        <f>SUM('Stavební rozpočet'!AH12:AH234)</f>
        <v>0</v>
      </c>
      <c r="D20" s="154" t="s">
        <v>53</v>
      </c>
      <c r="E20" s="155"/>
      <c r="F20" s="109" t="s">
        <v>53</v>
      </c>
      <c r="G20" s="154" t="s">
        <v>53</v>
      </c>
      <c r="H20" s="155"/>
      <c r="I20" s="109" t="s">
        <v>53</v>
      </c>
    </row>
    <row r="21" spans="1:9" ht="15.6" x14ac:dyDescent="0.3">
      <c r="A21" s="150" t="s">
        <v>402</v>
      </c>
      <c r="B21" s="151"/>
      <c r="C21" s="111">
        <f>SUM('Stavební rozpočet'!Z12:Z234)</f>
        <v>0</v>
      </c>
      <c r="D21" s="156" t="s">
        <v>53</v>
      </c>
      <c r="E21" s="157"/>
      <c r="F21" s="112" t="s">
        <v>53</v>
      </c>
      <c r="G21" s="156" t="s">
        <v>53</v>
      </c>
      <c r="H21" s="157"/>
      <c r="I21" s="112" t="s">
        <v>53</v>
      </c>
    </row>
    <row r="22" spans="1:9" ht="16.5" customHeight="1" x14ac:dyDescent="0.3">
      <c r="A22" s="152" t="s">
        <v>403</v>
      </c>
      <c r="B22" s="153"/>
      <c r="C22" s="113">
        <f>SUM(C14:C21)</f>
        <v>0</v>
      </c>
      <c r="D22" s="158" t="s">
        <v>404</v>
      </c>
      <c r="E22" s="153"/>
      <c r="F22" s="113">
        <f>SUM(F14:F21)</f>
        <v>0</v>
      </c>
      <c r="G22" s="158" t="s">
        <v>405</v>
      </c>
      <c r="H22" s="153"/>
      <c r="I22" s="113">
        <f>SUM(I14:I21)</f>
        <v>0</v>
      </c>
    </row>
    <row r="23" spans="1:9" ht="15.6" x14ac:dyDescent="0.3">
      <c r="D23" s="148" t="s">
        <v>406</v>
      </c>
      <c r="E23" s="149"/>
      <c r="F23" s="114">
        <v>0</v>
      </c>
      <c r="G23" s="159" t="s">
        <v>407</v>
      </c>
      <c r="H23" s="149"/>
      <c r="I23" s="108">
        <v>0</v>
      </c>
    </row>
    <row r="24" spans="1:9" ht="15.6" x14ac:dyDescent="0.3">
      <c r="G24" s="148" t="s">
        <v>408</v>
      </c>
      <c r="H24" s="149"/>
      <c r="I24" s="111">
        <f>vorn_sum</f>
        <v>0</v>
      </c>
    </row>
    <row r="25" spans="1:9" ht="15.6" x14ac:dyDescent="0.3">
      <c r="G25" s="148" t="s">
        <v>409</v>
      </c>
      <c r="H25" s="149"/>
      <c r="I25" s="113">
        <v>0</v>
      </c>
    </row>
    <row r="27" spans="1:9" ht="15.6" x14ac:dyDescent="0.3">
      <c r="A27" s="160" t="s">
        <v>410</v>
      </c>
      <c r="B27" s="161"/>
      <c r="C27" s="115">
        <f>SUM('Stavební rozpočet'!AJ12:AJ234)</f>
        <v>0</v>
      </c>
    </row>
    <row r="28" spans="1:9" ht="15.6" x14ac:dyDescent="0.3">
      <c r="A28" s="162" t="s">
        <v>411</v>
      </c>
      <c r="B28" s="163"/>
      <c r="C28" s="116">
        <f>SUM('Stavební rozpočet'!AK12:AK234)</f>
        <v>0</v>
      </c>
      <c r="D28" s="164" t="s">
        <v>412</v>
      </c>
      <c r="E28" s="161"/>
      <c r="F28" s="115">
        <f>ROUND(C28*(12/100),2)</f>
        <v>0</v>
      </c>
      <c r="G28" s="164" t="s">
        <v>413</v>
      </c>
      <c r="H28" s="161"/>
      <c r="I28" s="115">
        <f>SUM(C27:C29)</f>
        <v>0</v>
      </c>
    </row>
    <row r="29" spans="1:9" ht="15.6" x14ac:dyDescent="0.3">
      <c r="A29" s="162" t="s">
        <v>414</v>
      </c>
      <c r="B29" s="163"/>
      <c r="C29" s="116">
        <f>SUM('Stavební rozpočet'!AL12:AL234)</f>
        <v>0</v>
      </c>
      <c r="D29" s="165" t="s">
        <v>415</v>
      </c>
      <c r="E29" s="163"/>
      <c r="F29" s="116">
        <f>ROUND(C29*(21/100),2)</f>
        <v>0</v>
      </c>
      <c r="G29" s="165" t="s">
        <v>416</v>
      </c>
      <c r="H29" s="163"/>
      <c r="I29" s="116">
        <f>SUM(F28:F29)+I28</f>
        <v>0</v>
      </c>
    </row>
    <row r="31" spans="1:9" x14ac:dyDescent="0.3">
      <c r="A31" s="175" t="s">
        <v>417</v>
      </c>
      <c r="B31" s="167"/>
      <c r="C31" s="168"/>
      <c r="D31" s="166" t="s">
        <v>418</v>
      </c>
      <c r="E31" s="167"/>
      <c r="F31" s="168"/>
      <c r="G31" s="166" t="s">
        <v>419</v>
      </c>
      <c r="H31" s="167"/>
      <c r="I31" s="168"/>
    </row>
    <row r="32" spans="1:9" x14ac:dyDescent="0.3">
      <c r="A32" s="176" t="s">
        <v>53</v>
      </c>
      <c r="B32" s="170"/>
      <c r="C32" s="171"/>
      <c r="D32" s="169" t="s">
        <v>53</v>
      </c>
      <c r="E32" s="170"/>
      <c r="F32" s="171"/>
      <c r="G32" s="169" t="s">
        <v>53</v>
      </c>
      <c r="H32" s="170"/>
      <c r="I32" s="171"/>
    </row>
    <row r="33" spans="1:9" x14ac:dyDescent="0.3">
      <c r="A33" s="176" t="s">
        <v>53</v>
      </c>
      <c r="B33" s="170"/>
      <c r="C33" s="171"/>
      <c r="D33" s="169" t="s">
        <v>53</v>
      </c>
      <c r="E33" s="170"/>
      <c r="F33" s="171"/>
      <c r="G33" s="169" t="s">
        <v>53</v>
      </c>
      <c r="H33" s="170"/>
      <c r="I33" s="171"/>
    </row>
    <row r="34" spans="1:9" x14ac:dyDescent="0.3">
      <c r="A34" s="176" t="s">
        <v>53</v>
      </c>
      <c r="B34" s="170"/>
      <c r="C34" s="171"/>
      <c r="D34" s="169" t="s">
        <v>53</v>
      </c>
      <c r="E34" s="170"/>
      <c r="F34" s="171"/>
      <c r="G34" s="169" t="s">
        <v>53</v>
      </c>
      <c r="H34" s="170"/>
      <c r="I34" s="171"/>
    </row>
    <row r="35" spans="1:9" x14ac:dyDescent="0.3">
      <c r="A35" s="177" t="s">
        <v>420</v>
      </c>
      <c r="B35" s="173"/>
      <c r="C35" s="174"/>
      <c r="D35" s="172" t="s">
        <v>420</v>
      </c>
      <c r="E35" s="173"/>
      <c r="F35" s="174"/>
      <c r="G35" s="172" t="s">
        <v>420</v>
      </c>
      <c r="H35" s="173"/>
      <c r="I35" s="174"/>
    </row>
    <row r="36" spans="1:9" ht="14.4" x14ac:dyDescent="0.3">
      <c r="A36" s="117" t="s">
        <v>371</v>
      </c>
    </row>
    <row r="37" spans="1:9" ht="12.75" customHeight="1" x14ac:dyDescent="0.3">
      <c r="A37" s="134" t="s">
        <v>53</v>
      </c>
      <c r="B37" s="131"/>
      <c r="C37" s="131"/>
      <c r="D37" s="131"/>
      <c r="E37" s="131"/>
      <c r="F37" s="131"/>
      <c r="G37" s="131"/>
      <c r="H37" s="131"/>
      <c r="I37" s="131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workbookViewId="0">
      <selection activeCell="A45" sqref="A45:E45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2.88671875" customWidth="1"/>
    <col min="4" max="4" width="10" customWidth="1"/>
    <col min="5" max="5" width="14" customWidth="1"/>
    <col min="6" max="6" width="22.88671875" customWidth="1"/>
    <col min="7" max="7" width="9.109375" customWidth="1"/>
    <col min="8" max="8" width="17.109375" customWidth="1"/>
    <col min="9" max="9" width="22.88671875" customWidth="1"/>
  </cols>
  <sheetData>
    <row r="1" spans="1:9" ht="54.75" customHeight="1" x14ac:dyDescent="0.3">
      <c r="A1" s="126" t="s">
        <v>225</v>
      </c>
      <c r="B1" s="127"/>
      <c r="C1" s="127"/>
      <c r="D1" s="127"/>
      <c r="E1" s="127"/>
      <c r="F1" s="127"/>
      <c r="G1" s="127"/>
      <c r="H1" s="127"/>
      <c r="I1" s="127"/>
    </row>
    <row r="2" spans="1:9" ht="14.4" x14ac:dyDescent="0.3">
      <c r="A2" s="128" t="s">
        <v>1</v>
      </c>
      <c r="B2" s="129"/>
      <c r="C2" s="138" t="str">
        <f>'Stavební rozpočet'!C2</f>
        <v>REKONSTRUKCE CHODNÍKU UL. NA HRÁZI - ZNOJMO</v>
      </c>
      <c r="D2" s="139"/>
      <c r="E2" s="133" t="s">
        <v>5</v>
      </c>
      <c r="F2" s="133" t="str">
        <f>'Stavební rozpočet'!I2</f>
        <v> </v>
      </c>
      <c r="G2" s="129"/>
      <c r="H2" s="133" t="s">
        <v>380</v>
      </c>
      <c r="I2" s="135" t="s">
        <v>53</v>
      </c>
    </row>
    <row r="3" spans="1:9" ht="15" customHeight="1" x14ac:dyDescent="0.3">
      <c r="A3" s="130"/>
      <c r="B3" s="131"/>
      <c r="C3" s="140"/>
      <c r="D3" s="140"/>
      <c r="E3" s="131"/>
      <c r="F3" s="131"/>
      <c r="G3" s="131"/>
      <c r="H3" s="131"/>
      <c r="I3" s="136"/>
    </row>
    <row r="4" spans="1:9" ht="14.4" x14ac:dyDescent="0.3">
      <c r="A4" s="132" t="s">
        <v>7</v>
      </c>
      <c r="B4" s="131"/>
      <c r="C4" s="134" t="str">
        <f>'Stavební rozpočet'!C4</f>
        <v>Pěší komunikace _oprava povrchu</v>
      </c>
      <c r="D4" s="131"/>
      <c r="E4" s="134" t="s">
        <v>11</v>
      </c>
      <c r="F4" s="134" t="str">
        <f>'Stavební rozpočet'!I4</f>
        <v> </v>
      </c>
      <c r="G4" s="131"/>
      <c r="H4" s="134" t="s">
        <v>380</v>
      </c>
      <c r="I4" s="136" t="s">
        <v>53</v>
      </c>
    </row>
    <row r="5" spans="1:9" ht="15" customHeight="1" x14ac:dyDescent="0.3">
      <c r="A5" s="130"/>
      <c r="B5" s="131"/>
      <c r="C5" s="131"/>
      <c r="D5" s="131"/>
      <c r="E5" s="131"/>
      <c r="F5" s="131"/>
      <c r="G5" s="131"/>
      <c r="H5" s="131"/>
      <c r="I5" s="136"/>
    </row>
    <row r="6" spans="1:9" ht="14.4" x14ac:dyDescent="0.3">
      <c r="A6" s="132" t="s">
        <v>12</v>
      </c>
      <c r="B6" s="131"/>
      <c r="C6" s="134" t="str">
        <f>'Stavební rozpočet'!C6</f>
        <v>Znojmo</v>
      </c>
      <c r="D6" s="131"/>
      <c r="E6" s="134" t="s">
        <v>15</v>
      </c>
      <c r="F6" s="134" t="str">
        <f>'Stavební rozpočet'!I6</f>
        <v> </v>
      </c>
      <c r="G6" s="131"/>
      <c r="H6" s="134" t="s">
        <v>380</v>
      </c>
      <c r="I6" s="136" t="s">
        <v>53</v>
      </c>
    </row>
    <row r="7" spans="1:9" ht="15" customHeight="1" x14ac:dyDescent="0.3">
      <c r="A7" s="130"/>
      <c r="B7" s="131"/>
      <c r="C7" s="131"/>
      <c r="D7" s="131"/>
      <c r="E7" s="131"/>
      <c r="F7" s="131"/>
      <c r="G7" s="131"/>
      <c r="H7" s="131"/>
      <c r="I7" s="136"/>
    </row>
    <row r="8" spans="1:9" ht="14.4" x14ac:dyDescent="0.3">
      <c r="A8" s="132" t="s">
        <v>9</v>
      </c>
      <c r="B8" s="131"/>
      <c r="C8" s="134" t="str">
        <f>'Stavební rozpočet'!F4</f>
        <v>05.03.2026</v>
      </c>
      <c r="D8" s="131"/>
      <c r="E8" s="134" t="s">
        <v>14</v>
      </c>
      <c r="F8" s="134" t="str">
        <f>'Stavební rozpočet'!F6</f>
        <v xml:space="preserve"> </v>
      </c>
      <c r="G8" s="131"/>
      <c r="H8" s="131" t="s">
        <v>381</v>
      </c>
      <c r="I8" s="137">
        <v>148</v>
      </c>
    </row>
    <row r="9" spans="1:9" ht="14.4" x14ac:dyDescent="0.3">
      <c r="A9" s="130"/>
      <c r="B9" s="131"/>
      <c r="C9" s="131"/>
      <c r="D9" s="131"/>
      <c r="E9" s="131"/>
      <c r="F9" s="131"/>
      <c r="G9" s="131"/>
      <c r="H9" s="131"/>
      <c r="I9" s="136"/>
    </row>
    <row r="10" spans="1:9" ht="14.4" x14ac:dyDescent="0.3">
      <c r="A10" s="132" t="s">
        <v>16</v>
      </c>
      <c r="B10" s="131"/>
      <c r="C10" s="134" t="str">
        <f>'Stavební rozpočet'!C8</f>
        <v xml:space="preserve"> </v>
      </c>
      <c r="D10" s="131"/>
      <c r="E10" s="134" t="s">
        <v>18</v>
      </c>
      <c r="F10" s="134" t="str">
        <f>'Stavební rozpočet'!I8</f>
        <v> </v>
      </c>
      <c r="G10" s="131"/>
      <c r="H10" s="131" t="s">
        <v>382</v>
      </c>
      <c r="I10" s="142" t="str">
        <f>'Stavební rozpočet'!F8</f>
        <v>05.03.2026</v>
      </c>
    </row>
    <row r="11" spans="1:9" ht="14.4" x14ac:dyDescent="0.3">
      <c r="A11" s="147"/>
      <c r="B11" s="141"/>
      <c r="C11" s="141"/>
      <c r="D11" s="141"/>
      <c r="E11" s="141"/>
      <c r="F11" s="141"/>
      <c r="G11" s="141"/>
      <c r="H11" s="141"/>
      <c r="I11" s="143"/>
    </row>
    <row r="13" spans="1:9" ht="15.6" x14ac:dyDescent="0.3">
      <c r="A13" s="214" t="s">
        <v>421</v>
      </c>
      <c r="B13" s="214"/>
      <c r="C13" s="214"/>
      <c r="D13" s="214"/>
      <c r="E13" s="214"/>
    </row>
    <row r="14" spans="1:9" ht="14.4" x14ac:dyDescent="0.3">
      <c r="A14" s="215" t="s">
        <v>422</v>
      </c>
      <c r="B14" s="216"/>
      <c r="C14" s="216"/>
      <c r="D14" s="216"/>
      <c r="E14" s="217"/>
      <c r="F14" s="118" t="s">
        <v>423</v>
      </c>
      <c r="G14" s="118" t="s">
        <v>424</v>
      </c>
      <c r="H14" s="118" t="s">
        <v>425</v>
      </c>
      <c r="I14" s="118" t="s">
        <v>423</v>
      </c>
    </row>
    <row r="15" spans="1:9" ht="14.4" x14ac:dyDescent="0.3">
      <c r="A15" s="218" t="s">
        <v>392</v>
      </c>
      <c r="B15" s="219"/>
      <c r="C15" s="219"/>
      <c r="D15" s="219"/>
      <c r="E15" s="220"/>
      <c r="F15" s="119">
        <v>0</v>
      </c>
      <c r="G15" s="120" t="s">
        <v>53</v>
      </c>
      <c r="H15" s="120" t="s">
        <v>53</v>
      </c>
      <c r="I15" s="119">
        <f>F15</f>
        <v>0</v>
      </c>
    </row>
    <row r="16" spans="1:9" ht="14.4" x14ac:dyDescent="0.3">
      <c r="A16" s="218" t="s">
        <v>393</v>
      </c>
      <c r="B16" s="219"/>
      <c r="C16" s="219"/>
      <c r="D16" s="219"/>
      <c r="E16" s="220"/>
      <c r="F16" s="119">
        <v>0</v>
      </c>
      <c r="G16" s="120" t="s">
        <v>53</v>
      </c>
      <c r="H16" s="120" t="s">
        <v>53</v>
      </c>
      <c r="I16" s="119">
        <f>F16</f>
        <v>0</v>
      </c>
    </row>
    <row r="17" spans="1:9" ht="14.4" x14ac:dyDescent="0.3">
      <c r="A17" s="221" t="s">
        <v>396</v>
      </c>
      <c r="B17" s="222"/>
      <c r="C17" s="222"/>
      <c r="D17" s="222"/>
      <c r="E17" s="223"/>
      <c r="F17" s="121">
        <v>0</v>
      </c>
      <c r="G17" s="122" t="s">
        <v>53</v>
      </c>
      <c r="H17" s="122" t="s">
        <v>53</v>
      </c>
      <c r="I17" s="121">
        <f>F17</f>
        <v>0</v>
      </c>
    </row>
    <row r="18" spans="1:9" ht="14.4" x14ac:dyDescent="0.3">
      <c r="A18" s="224" t="s">
        <v>426</v>
      </c>
      <c r="B18" s="225"/>
      <c r="C18" s="225"/>
      <c r="D18" s="225"/>
      <c r="E18" s="226"/>
      <c r="F18" s="123" t="s">
        <v>53</v>
      </c>
      <c r="G18" s="124" t="s">
        <v>53</v>
      </c>
      <c r="H18" s="124" t="s">
        <v>53</v>
      </c>
      <c r="I18" s="125">
        <f>SUM(I15:I17)</f>
        <v>0</v>
      </c>
    </row>
    <row r="20" spans="1:9" ht="14.4" x14ac:dyDescent="0.3">
      <c r="A20" s="215" t="s">
        <v>389</v>
      </c>
      <c r="B20" s="216"/>
      <c r="C20" s="216"/>
      <c r="D20" s="216"/>
      <c r="E20" s="217"/>
      <c r="F20" s="118" t="s">
        <v>423</v>
      </c>
      <c r="G20" s="118" t="s">
        <v>424</v>
      </c>
      <c r="H20" s="118" t="s">
        <v>425</v>
      </c>
      <c r="I20" s="118" t="s">
        <v>423</v>
      </c>
    </row>
    <row r="21" spans="1:9" ht="14.4" x14ac:dyDescent="0.3">
      <c r="A21" s="218" t="s">
        <v>242</v>
      </c>
      <c r="B21" s="219"/>
      <c r="C21" s="219"/>
      <c r="D21" s="219"/>
      <c r="E21" s="220"/>
      <c r="F21" s="119">
        <v>0</v>
      </c>
      <c r="G21" s="120" t="s">
        <v>53</v>
      </c>
      <c r="H21" s="120" t="s">
        <v>53</v>
      </c>
      <c r="I21" s="119">
        <f t="shared" ref="I21:I26" si="0">F21</f>
        <v>0</v>
      </c>
    </row>
    <row r="22" spans="1:9" ht="14.4" x14ac:dyDescent="0.3">
      <c r="A22" s="218" t="s">
        <v>394</v>
      </c>
      <c r="B22" s="219"/>
      <c r="C22" s="219"/>
      <c r="D22" s="219"/>
      <c r="E22" s="220"/>
      <c r="F22" s="119">
        <v>0</v>
      </c>
      <c r="G22" s="120" t="s">
        <v>53</v>
      </c>
      <c r="H22" s="120" t="s">
        <v>53</v>
      </c>
      <c r="I22" s="119">
        <f t="shared" si="0"/>
        <v>0</v>
      </c>
    </row>
    <row r="23" spans="1:9" ht="14.4" x14ac:dyDescent="0.3">
      <c r="A23" s="218" t="s">
        <v>397</v>
      </c>
      <c r="B23" s="219"/>
      <c r="C23" s="219"/>
      <c r="D23" s="219"/>
      <c r="E23" s="220"/>
      <c r="F23" s="119">
        <v>0</v>
      </c>
      <c r="G23" s="120" t="s">
        <v>53</v>
      </c>
      <c r="H23" s="120" t="s">
        <v>53</v>
      </c>
      <c r="I23" s="119">
        <f t="shared" si="0"/>
        <v>0</v>
      </c>
    </row>
    <row r="24" spans="1:9" ht="14.4" x14ac:dyDescent="0.3">
      <c r="A24" s="218" t="s">
        <v>253</v>
      </c>
      <c r="B24" s="219"/>
      <c r="C24" s="219"/>
      <c r="D24" s="219"/>
      <c r="E24" s="220"/>
      <c r="F24" s="119">
        <v>0</v>
      </c>
      <c r="G24" s="120" t="s">
        <v>53</v>
      </c>
      <c r="H24" s="120" t="s">
        <v>53</v>
      </c>
      <c r="I24" s="119">
        <f t="shared" si="0"/>
        <v>0</v>
      </c>
    </row>
    <row r="25" spans="1:9" ht="14.4" x14ac:dyDescent="0.3">
      <c r="A25" s="218" t="s">
        <v>399</v>
      </c>
      <c r="B25" s="219"/>
      <c r="C25" s="219"/>
      <c r="D25" s="219"/>
      <c r="E25" s="220"/>
      <c r="F25" s="119">
        <v>0</v>
      </c>
      <c r="G25" s="120" t="s">
        <v>53</v>
      </c>
      <c r="H25" s="120" t="s">
        <v>53</v>
      </c>
      <c r="I25" s="119">
        <f t="shared" si="0"/>
        <v>0</v>
      </c>
    </row>
    <row r="26" spans="1:9" ht="14.4" x14ac:dyDescent="0.3">
      <c r="A26" s="221" t="s">
        <v>400</v>
      </c>
      <c r="B26" s="222"/>
      <c r="C26" s="222"/>
      <c r="D26" s="222"/>
      <c r="E26" s="223"/>
      <c r="F26" s="121">
        <v>0</v>
      </c>
      <c r="G26" s="122" t="s">
        <v>53</v>
      </c>
      <c r="H26" s="122" t="s">
        <v>53</v>
      </c>
      <c r="I26" s="121">
        <f t="shared" si="0"/>
        <v>0</v>
      </c>
    </row>
    <row r="27" spans="1:9" ht="14.4" x14ac:dyDescent="0.3">
      <c r="A27" s="224" t="s">
        <v>427</v>
      </c>
      <c r="B27" s="225"/>
      <c r="C27" s="225"/>
      <c r="D27" s="225"/>
      <c r="E27" s="226"/>
      <c r="F27" s="123" t="s">
        <v>53</v>
      </c>
      <c r="G27" s="124" t="s">
        <v>53</v>
      </c>
      <c r="H27" s="124" t="s">
        <v>53</v>
      </c>
      <c r="I27" s="125">
        <f>SUM(I21:I26)</f>
        <v>0</v>
      </c>
    </row>
    <row r="29" spans="1:9" ht="15.6" x14ac:dyDescent="0.3">
      <c r="A29" s="227" t="s">
        <v>428</v>
      </c>
      <c r="B29" s="228"/>
      <c r="C29" s="228"/>
      <c r="D29" s="228"/>
      <c r="E29" s="229"/>
      <c r="F29" s="230">
        <f>I18+I27</f>
        <v>0</v>
      </c>
      <c r="G29" s="231"/>
      <c r="H29" s="231"/>
      <c r="I29" s="232"/>
    </row>
    <row r="33" spans="1:9" ht="15.6" x14ac:dyDescent="0.3">
      <c r="A33" s="214" t="s">
        <v>429</v>
      </c>
      <c r="B33" s="214"/>
      <c r="C33" s="214"/>
      <c r="D33" s="214"/>
      <c r="E33" s="214"/>
    </row>
    <row r="34" spans="1:9" ht="14.4" x14ac:dyDescent="0.3">
      <c r="A34" s="215" t="s">
        <v>430</v>
      </c>
      <c r="B34" s="216"/>
      <c r="C34" s="216"/>
      <c r="D34" s="216"/>
      <c r="E34" s="217"/>
      <c r="F34" s="118" t="s">
        <v>423</v>
      </c>
      <c r="G34" s="118" t="s">
        <v>424</v>
      </c>
      <c r="H34" s="118" t="s">
        <v>425</v>
      </c>
      <c r="I34" s="118" t="s">
        <v>423</v>
      </c>
    </row>
    <row r="35" spans="1:9" ht="14.4" x14ac:dyDescent="0.3">
      <c r="A35" s="218" t="s">
        <v>227</v>
      </c>
      <c r="B35" s="219"/>
      <c r="C35" s="219"/>
      <c r="D35" s="219"/>
      <c r="E35" s="220"/>
      <c r="F35" s="119">
        <f>SUM('Stavební rozpočet'!BM12:BM234)</f>
        <v>0</v>
      </c>
      <c r="G35" s="120" t="s">
        <v>53</v>
      </c>
      <c r="H35" s="120" t="s">
        <v>53</v>
      </c>
      <c r="I35" s="119">
        <f t="shared" ref="I35:I44" si="1">F35</f>
        <v>0</v>
      </c>
    </row>
    <row r="36" spans="1:9" ht="14.4" x14ac:dyDescent="0.3">
      <c r="A36" s="218" t="s">
        <v>431</v>
      </c>
      <c r="B36" s="219"/>
      <c r="C36" s="219"/>
      <c r="D36" s="219"/>
      <c r="E36" s="220"/>
      <c r="F36" s="119">
        <f>SUM('Stavební rozpočet'!BN12:BN234)</f>
        <v>0</v>
      </c>
      <c r="G36" s="120" t="s">
        <v>53</v>
      </c>
      <c r="H36" s="120" t="s">
        <v>53</v>
      </c>
      <c r="I36" s="119">
        <f t="shared" si="1"/>
        <v>0</v>
      </c>
    </row>
    <row r="37" spans="1:9" ht="14.4" x14ac:dyDescent="0.3">
      <c r="A37" s="218" t="s">
        <v>242</v>
      </c>
      <c r="B37" s="219"/>
      <c r="C37" s="219"/>
      <c r="D37" s="219"/>
      <c r="E37" s="220"/>
      <c r="F37" s="119">
        <f>SUM('Stavební rozpočet'!BO12:BO234)</f>
        <v>0</v>
      </c>
      <c r="G37" s="120" t="s">
        <v>53</v>
      </c>
      <c r="H37" s="120" t="s">
        <v>53</v>
      </c>
      <c r="I37" s="119">
        <f t="shared" si="1"/>
        <v>0</v>
      </c>
    </row>
    <row r="38" spans="1:9" ht="14.4" x14ac:dyDescent="0.3">
      <c r="A38" s="218" t="s">
        <v>432</v>
      </c>
      <c r="B38" s="219"/>
      <c r="C38" s="219"/>
      <c r="D38" s="219"/>
      <c r="E38" s="220"/>
      <c r="F38" s="119">
        <f>SUM('Stavební rozpočet'!BP12:BP234)</f>
        <v>0</v>
      </c>
      <c r="G38" s="120" t="s">
        <v>53</v>
      </c>
      <c r="H38" s="120" t="s">
        <v>53</v>
      </c>
      <c r="I38" s="119">
        <f t="shared" si="1"/>
        <v>0</v>
      </c>
    </row>
    <row r="39" spans="1:9" ht="14.4" x14ac:dyDescent="0.3">
      <c r="A39" s="218" t="s">
        <v>433</v>
      </c>
      <c r="B39" s="219"/>
      <c r="C39" s="219"/>
      <c r="D39" s="219"/>
      <c r="E39" s="220"/>
      <c r="F39" s="119">
        <f>SUM('Stavební rozpočet'!BQ12:BQ234)</f>
        <v>0</v>
      </c>
      <c r="G39" s="120" t="s">
        <v>53</v>
      </c>
      <c r="H39" s="120" t="s">
        <v>53</v>
      </c>
      <c r="I39" s="119">
        <f t="shared" si="1"/>
        <v>0</v>
      </c>
    </row>
    <row r="40" spans="1:9" ht="14.4" x14ac:dyDescent="0.3">
      <c r="A40" s="218" t="s">
        <v>397</v>
      </c>
      <c r="B40" s="219"/>
      <c r="C40" s="219"/>
      <c r="D40" s="219"/>
      <c r="E40" s="220"/>
      <c r="F40" s="119">
        <f>SUM('Stavební rozpočet'!BR12:BR234)</f>
        <v>0</v>
      </c>
      <c r="G40" s="120" t="s">
        <v>53</v>
      </c>
      <c r="H40" s="120" t="s">
        <v>53</v>
      </c>
      <c r="I40" s="119">
        <f t="shared" si="1"/>
        <v>0</v>
      </c>
    </row>
    <row r="41" spans="1:9" ht="14.4" x14ac:dyDescent="0.3">
      <c r="A41" s="218" t="s">
        <v>253</v>
      </c>
      <c r="B41" s="219"/>
      <c r="C41" s="219"/>
      <c r="D41" s="219"/>
      <c r="E41" s="220"/>
      <c r="F41" s="119">
        <f>SUM('Stavební rozpočet'!BS12:BS234)</f>
        <v>0</v>
      </c>
      <c r="G41" s="120" t="s">
        <v>53</v>
      </c>
      <c r="H41" s="120" t="s">
        <v>53</v>
      </c>
      <c r="I41" s="119">
        <f t="shared" si="1"/>
        <v>0</v>
      </c>
    </row>
    <row r="42" spans="1:9" ht="14.4" x14ac:dyDescent="0.3">
      <c r="A42" s="218" t="s">
        <v>434</v>
      </c>
      <c r="B42" s="219"/>
      <c r="C42" s="219"/>
      <c r="D42" s="219"/>
      <c r="E42" s="220"/>
      <c r="F42" s="119">
        <f>SUM('Stavební rozpočet'!BT12:BT234)</f>
        <v>0</v>
      </c>
      <c r="G42" s="120" t="s">
        <v>53</v>
      </c>
      <c r="H42" s="120" t="s">
        <v>53</v>
      </c>
      <c r="I42" s="119">
        <f t="shared" si="1"/>
        <v>0</v>
      </c>
    </row>
    <row r="43" spans="1:9" ht="14.4" x14ac:dyDescent="0.3">
      <c r="A43" s="218" t="s">
        <v>435</v>
      </c>
      <c r="B43" s="219"/>
      <c r="C43" s="219"/>
      <c r="D43" s="219"/>
      <c r="E43" s="220"/>
      <c r="F43" s="119">
        <f>SUM('Stavební rozpočet'!BU12:BU234)</f>
        <v>0</v>
      </c>
      <c r="G43" s="120" t="s">
        <v>53</v>
      </c>
      <c r="H43" s="120" t="s">
        <v>53</v>
      </c>
      <c r="I43" s="119">
        <f t="shared" si="1"/>
        <v>0</v>
      </c>
    </row>
    <row r="44" spans="1:9" ht="14.4" x14ac:dyDescent="0.3">
      <c r="A44" s="221" t="s">
        <v>436</v>
      </c>
      <c r="B44" s="222"/>
      <c r="C44" s="222"/>
      <c r="D44" s="222"/>
      <c r="E44" s="223"/>
      <c r="F44" s="121">
        <f>SUM('Stavební rozpočet'!BV12:BV234)</f>
        <v>0</v>
      </c>
      <c r="G44" s="122" t="s">
        <v>53</v>
      </c>
      <c r="H44" s="122" t="s">
        <v>53</v>
      </c>
      <c r="I44" s="121">
        <f t="shared" si="1"/>
        <v>0</v>
      </c>
    </row>
    <row r="45" spans="1:9" ht="14.4" x14ac:dyDescent="0.3">
      <c r="A45" s="224" t="s">
        <v>437</v>
      </c>
      <c r="B45" s="225"/>
      <c r="C45" s="225"/>
      <c r="D45" s="225"/>
      <c r="E45" s="226"/>
      <c r="F45" s="123" t="s">
        <v>53</v>
      </c>
      <c r="G45" s="124" t="s">
        <v>53</v>
      </c>
      <c r="H45" s="124" t="s">
        <v>53</v>
      </c>
      <c r="I45" s="125">
        <f>SUM(I35:I44)</f>
        <v>0</v>
      </c>
    </row>
  </sheetData>
  <mergeCells count="60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12875B-89F2-4113-8AD7-AE977FA6A61E}"/>
</file>

<file path=customXml/itemProps2.xml><?xml version="1.0" encoding="utf-8"?>
<ds:datastoreItem xmlns:ds="http://schemas.openxmlformats.org/officeDocument/2006/customXml" ds:itemID="{23F3B2CC-D81F-4F64-B175-CD615EC1CF23}"/>
</file>

<file path=customXml/itemProps3.xml><?xml version="1.0" encoding="utf-8"?>
<ds:datastoreItem xmlns:ds="http://schemas.openxmlformats.org/officeDocument/2006/customXml" ds:itemID="{D80FC8C3-AF5F-4C70-B805-59D5A31732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Žampa Karel</cp:lastModifiedBy>
  <dcterms:created xsi:type="dcterms:W3CDTF">2021-06-10T20:06:38Z</dcterms:created>
  <dcterms:modified xsi:type="dcterms:W3CDTF">2026-06-24T05:48:43Z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  <property fmtid="{D5CDD505-2E9C-101B-9397-08002B2CF9AE}" pid="3" name="MediaServiceImageTags">
    <vt:lpwstr/>
  </property>
</Properties>
</file>