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vientender.sharepoint.com/sites/data/Shared Documents/Veřejné zakázky/Znojmo/2026/Chodníky/0. Podklady/nejnovější rozpočty a soupisy/"/>
    </mc:Choice>
  </mc:AlternateContent>
  <xr:revisionPtr revIDLastSave="0" documentId="11_C4A36FB9DA5A9C7DF568F85188E6A28FD59F34AF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avební rozpočet" sheetId="1" r:id="rId1"/>
    <sheet name="Stavební rozpočet - součet" sheetId="2" r:id="rId2"/>
    <sheet name="Krycí list rozpočtu" sheetId="3" r:id="rId3"/>
    <sheet name="VORN" sheetId="4" state="hidden" r:id="rId4"/>
  </sheets>
  <definedNames>
    <definedName name="vorn_sum">VORN!$I$45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4" l="1"/>
  <c r="I44" i="4" s="1"/>
  <c r="F43" i="4"/>
  <c r="I43" i="4" s="1"/>
  <c r="F42" i="4"/>
  <c r="I42" i="4" s="1"/>
  <c r="F40" i="4"/>
  <c r="I40" i="4" s="1"/>
  <c r="F39" i="4"/>
  <c r="I39" i="4" s="1"/>
  <c r="F38" i="4"/>
  <c r="I38" i="4" s="1"/>
  <c r="F36" i="4"/>
  <c r="I36" i="4" s="1"/>
  <c r="I26" i="4"/>
  <c r="I25" i="4"/>
  <c r="I18" i="3" s="1"/>
  <c r="I24" i="4"/>
  <c r="I17" i="3" s="1"/>
  <c r="I23" i="4"/>
  <c r="I16" i="3" s="1"/>
  <c r="I22" i="4"/>
  <c r="I21" i="4"/>
  <c r="I17" i="4"/>
  <c r="I16" i="4"/>
  <c r="I15" i="4"/>
  <c r="I10" i="4"/>
  <c r="F10" i="4"/>
  <c r="C10" i="4"/>
  <c r="F8" i="4"/>
  <c r="C8" i="4"/>
  <c r="F6" i="4"/>
  <c r="C6" i="4"/>
  <c r="F4" i="4"/>
  <c r="C4" i="4"/>
  <c r="F2" i="4"/>
  <c r="C2" i="4"/>
  <c r="I19" i="3"/>
  <c r="F16" i="3"/>
  <c r="I15" i="3"/>
  <c r="F15" i="3"/>
  <c r="F14" i="3"/>
  <c r="I10" i="3"/>
  <c r="F10" i="3"/>
  <c r="C10" i="3"/>
  <c r="F8" i="3"/>
  <c r="C8" i="3"/>
  <c r="F6" i="3"/>
  <c r="C6" i="3"/>
  <c r="F4" i="3"/>
  <c r="C4" i="3"/>
  <c r="F2" i="3"/>
  <c r="C2" i="3"/>
  <c r="I39" i="2"/>
  <c r="I27" i="2"/>
  <c r="I23" i="2"/>
  <c r="I11" i="2"/>
  <c r="G8" i="2"/>
  <c r="C8" i="2"/>
  <c r="G6" i="2"/>
  <c r="C6" i="2"/>
  <c r="G4" i="2"/>
  <c r="C4" i="2"/>
  <c r="G2" i="2"/>
  <c r="C2" i="2"/>
  <c r="BW159" i="1"/>
  <c r="BS159" i="1"/>
  <c r="BJ159" i="1"/>
  <c r="BD159" i="1"/>
  <c r="AW159" i="1"/>
  <c r="BC159" i="1" s="1"/>
  <c r="AP159" i="1"/>
  <c r="AX159" i="1" s="1"/>
  <c r="AO159" i="1"/>
  <c r="BH159" i="1" s="1"/>
  <c r="AL159" i="1"/>
  <c r="AK159" i="1"/>
  <c r="AJ159" i="1"/>
  <c r="AH159" i="1"/>
  <c r="AG159" i="1"/>
  <c r="AF159" i="1"/>
  <c r="AE159" i="1"/>
  <c r="AD159" i="1"/>
  <c r="AC159" i="1"/>
  <c r="AB159" i="1"/>
  <c r="Z159" i="1"/>
  <c r="O159" i="1"/>
  <c r="BF159" i="1" s="1"/>
  <c r="M159" i="1"/>
  <c r="L159" i="1"/>
  <c r="L157" i="1" s="1"/>
  <c r="F42" i="2" s="1"/>
  <c r="I42" i="2" s="1"/>
  <c r="K159" i="1"/>
  <c r="J159" i="1"/>
  <c r="BW158" i="1"/>
  <c r="M158" i="1" s="1"/>
  <c r="BS158" i="1"/>
  <c r="BJ158" i="1"/>
  <c r="BD158" i="1"/>
  <c r="AX158" i="1"/>
  <c r="AP158" i="1"/>
  <c r="BI158" i="1" s="1"/>
  <c r="AO158" i="1"/>
  <c r="BH158" i="1" s="1"/>
  <c r="AK158" i="1"/>
  <c r="AJ158" i="1"/>
  <c r="AS157" i="1" s="1"/>
  <c r="AH158" i="1"/>
  <c r="AG158" i="1"/>
  <c r="AF158" i="1"/>
  <c r="AE158" i="1"/>
  <c r="AD158" i="1"/>
  <c r="AC158" i="1"/>
  <c r="AB158" i="1"/>
  <c r="Z158" i="1"/>
  <c r="O158" i="1"/>
  <c r="BF158" i="1" s="1"/>
  <c r="L158" i="1"/>
  <c r="AL158" i="1" s="1"/>
  <c r="AU157" i="1" s="1"/>
  <c r="K158" i="1"/>
  <c r="K157" i="1" s="1"/>
  <c r="E42" i="2" s="1"/>
  <c r="J158" i="1"/>
  <c r="AT157" i="1"/>
  <c r="O157" i="1"/>
  <c r="G42" i="2" s="1"/>
  <c r="J157" i="1"/>
  <c r="D42" i="2" s="1"/>
  <c r="BW156" i="1"/>
  <c r="M156" i="1" s="1"/>
  <c r="BO156" i="1"/>
  <c r="BJ156" i="1"/>
  <c r="BD156" i="1"/>
  <c r="AP156" i="1"/>
  <c r="BI156" i="1" s="1"/>
  <c r="AO156" i="1"/>
  <c r="BH156" i="1" s="1"/>
  <c r="AK156" i="1"/>
  <c r="AJ156" i="1"/>
  <c r="AH156" i="1"/>
  <c r="AG156" i="1"/>
  <c r="AF156" i="1"/>
  <c r="AE156" i="1"/>
  <c r="AD156" i="1"/>
  <c r="AC156" i="1"/>
  <c r="AB156" i="1"/>
  <c r="Z156" i="1"/>
  <c r="O156" i="1"/>
  <c r="BF156" i="1" s="1"/>
  <c r="L156" i="1"/>
  <c r="AL156" i="1" s="1"/>
  <c r="J156" i="1"/>
  <c r="BW155" i="1"/>
  <c r="BO155" i="1"/>
  <c r="BJ155" i="1"/>
  <c r="BD155" i="1"/>
  <c r="AP155" i="1"/>
  <c r="AX155" i="1" s="1"/>
  <c r="AO155" i="1"/>
  <c r="AW155" i="1" s="1"/>
  <c r="AK155" i="1"/>
  <c r="AJ155" i="1"/>
  <c r="AH155" i="1"/>
  <c r="AG155" i="1"/>
  <c r="AF155" i="1"/>
  <c r="AE155" i="1"/>
  <c r="AD155" i="1"/>
  <c r="AC155" i="1"/>
  <c r="AB155" i="1"/>
  <c r="Z155" i="1"/>
  <c r="O155" i="1"/>
  <c r="BF155" i="1" s="1"/>
  <c r="L155" i="1"/>
  <c r="K155" i="1"/>
  <c r="J155" i="1"/>
  <c r="BW154" i="1"/>
  <c r="BO154" i="1"/>
  <c r="BJ154" i="1"/>
  <c r="BF154" i="1"/>
  <c r="BD154" i="1"/>
  <c r="AP154" i="1"/>
  <c r="BI154" i="1" s="1"/>
  <c r="AO154" i="1"/>
  <c r="BH154" i="1" s="1"/>
  <c r="AK154" i="1"/>
  <c r="AJ154" i="1"/>
  <c r="AH154" i="1"/>
  <c r="AG154" i="1"/>
  <c r="AF154" i="1"/>
  <c r="AE154" i="1"/>
  <c r="AD154" i="1"/>
  <c r="AC154" i="1"/>
  <c r="AB154" i="1"/>
  <c r="Z154" i="1"/>
  <c r="O154" i="1"/>
  <c r="L154" i="1"/>
  <c r="AL154" i="1" s="1"/>
  <c r="AS153" i="1"/>
  <c r="O153" i="1"/>
  <c r="G41" i="2" s="1"/>
  <c r="BW152" i="1"/>
  <c r="BM152" i="1"/>
  <c r="BJ152" i="1"/>
  <c r="BD152" i="1"/>
  <c r="AX152" i="1"/>
  <c r="AP152" i="1"/>
  <c r="BI152" i="1" s="1"/>
  <c r="AO152" i="1"/>
  <c r="BH152" i="1" s="1"/>
  <c r="AK152" i="1"/>
  <c r="AJ152" i="1"/>
  <c r="AH152" i="1"/>
  <c r="AG152" i="1"/>
  <c r="AF152" i="1"/>
  <c r="AE152" i="1"/>
  <c r="AD152" i="1"/>
  <c r="AC152" i="1"/>
  <c r="AB152" i="1"/>
  <c r="Z152" i="1"/>
  <c r="O152" i="1"/>
  <c r="BF152" i="1" s="1"/>
  <c r="L152" i="1"/>
  <c r="M152" i="1" s="1"/>
  <c r="K152" i="1"/>
  <c r="BW151" i="1"/>
  <c r="BM151" i="1"/>
  <c r="BJ151" i="1"/>
  <c r="BD151" i="1"/>
  <c r="AW151" i="1"/>
  <c r="AP151" i="1"/>
  <c r="BI151" i="1" s="1"/>
  <c r="AO151" i="1"/>
  <c r="BH151" i="1" s="1"/>
  <c r="AL151" i="1"/>
  <c r="AK151" i="1"/>
  <c r="AJ151" i="1"/>
  <c r="AH151" i="1"/>
  <c r="AG151" i="1"/>
  <c r="AF151" i="1"/>
  <c r="AE151" i="1"/>
  <c r="AD151" i="1"/>
  <c r="AC151" i="1"/>
  <c r="AB151" i="1"/>
  <c r="Z151" i="1"/>
  <c r="O151" i="1"/>
  <c r="BF151" i="1" s="1"/>
  <c r="L151" i="1"/>
  <c r="K151" i="1"/>
  <c r="K149" i="1" s="1"/>
  <c r="E40" i="2" s="1"/>
  <c r="J151" i="1"/>
  <c r="BW150" i="1"/>
  <c r="BM150" i="1"/>
  <c r="BJ150" i="1"/>
  <c r="BD150" i="1"/>
  <c r="AP150" i="1"/>
  <c r="BI150" i="1" s="1"/>
  <c r="AO150" i="1"/>
  <c r="BH150" i="1" s="1"/>
  <c r="AK150" i="1"/>
  <c r="AT149" i="1" s="1"/>
  <c r="AJ150" i="1"/>
  <c r="AS149" i="1" s="1"/>
  <c r="AH150" i="1"/>
  <c r="AG150" i="1"/>
  <c r="AF150" i="1"/>
  <c r="AE150" i="1"/>
  <c r="AD150" i="1"/>
  <c r="AC150" i="1"/>
  <c r="AB150" i="1"/>
  <c r="Z150" i="1"/>
  <c r="O150" i="1"/>
  <c r="BF150" i="1" s="1"/>
  <c r="L150" i="1"/>
  <c r="AL150" i="1" s="1"/>
  <c r="K150" i="1"/>
  <c r="J150" i="1"/>
  <c r="L149" i="1"/>
  <c r="F40" i="2" s="1"/>
  <c r="I40" i="2" s="1"/>
  <c r="BW147" i="1"/>
  <c r="BJ147" i="1"/>
  <c r="Z147" i="1" s="1"/>
  <c r="BF147" i="1"/>
  <c r="BD147" i="1"/>
  <c r="AP147" i="1"/>
  <c r="BI147" i="1" s="1"/>
  <c r="AO147" i="1"/>
  <c r="BH147" i="1" s="1"/>
  <c r="AK147" i="1"/>
  <c r="AJ147" i="1"/>
  <c r="AH147" i="1"/>
  <c r="AG147" i="1"/>
  <c r="AF147" i="1"/>
  <c r="AE147" i="1"/>
  <c r="AD147" i="1"/>
  <c r="AC147" i="1"/>
  <c r="AB147" i="1"/>
  <c r="O147" i="1"/>
  <c r="L147" i="1"/>
  <c r="AL147" i="1" s="1"/>
  <c r="BW146" i="1"/>
  <c r="BJ146" i="1"/>
  <c r="BF146" i="1"/>
  <c r="BD146" i="1"/>
  <c r="AP146" i="1"/>
  <c r="AX146" i="1" s="1"/>
  <c r="AO146" i="1"/>
  <c r="BH146" i="1" s="1"/>
  <c r="AB146" i="1" s="1"/>
  <c r="AL146" i="1"/>
  <c r="AK146" i="1"/>
  <c r="AJ146" i="1"/>
  <c r="AH146" i="1"/>
  <c r="AG146" i="1"/>
  <c r="AF146" i="1"/>
  <c r="AE146" i="1"/>
  <c r="AD146" i="1"/>
  <c r="Z146" i="1"/>
  <c r="O146" i="1"/>
  <c r="M146" i="1"/>
  <c r="L146" i="1"/>
  <c r="BW145" i="1"/>
  <c r="BJ145" i="1"/>
  <c r="BF145" i="1"/>
  <c r="BD145" i="1"/>
  <c r="AW145" i="1"/>
  <c r="AP145" i="1"/>
  <c r="BI145" i="1" s="1"/>
  <c r="AC145" i="1" s="1"/>
  <c r="AO145" i="1"/>
  <c r="BH145" i="1" s="1"/>
  <c r="AB145" i="1" s="1"/>
  <c r="AK145" i="1"/>
  <c r="AJ145" i="1"/>
  <c r="AH145" i="1"/>
  <c r="AG145" i="1"/>
  <c r="AF145" i="1"/>
  <c r="AE145" i="1"/>
  <c r="AD145" i="1"/>
  <c r="Z145" i="1"/>
  <c r="O145" i="1"/>
  <c r="L145" i="1"/>
  <c r="M145" i="1" s="1"/>
  <c r="K145" i="1"/>
  <c r="BW144" i="1"/>
  <c r="M144" i="1" s="1"/>
  <c r="BJ144" i="1"/>
  <c r="BD144" i="1"/>
  <c r="AP144" i="1"/>
  <c r="AX144" i="1" s="1"/>
  <c r="AO144" i="1"/>
  <c r="BH144" i="1" s="1"/>
  <c r="AB144" i="1" s="1"/>
  <c r="AK144" i="1"/>
  <c r="AJ144" i="1"/>
  <c r="AH144" i="1"/>
  <c r="AG144" i="1"/>
  <c r="AF144" i="1"/>
  <c r="AE144" i="1"/>
  <c r="AD144" i="1"/>
  <c r="Z144" i="1"/>
  <c r="O144" i="1"/>
  <c r="BF144" i="1" s="1"/>
  <c r="L144" i="1"/>
  <c r="AL144" i="1" s="1"/>
  <c r="BW142" i="1"/>
  <c r="BJ142" i="1"/>
  <c r="BD142" i="1"/>
  <c r="AW142" i="1"/>
  <c r="AP142" i="1"/>
  <c r="BI142" i="1" s="1"/>
  <c r="AC142" i="1" s="1"/>
  <c r="AO142" i="1"/>
  <c r="BH142" i="1" s="1"/>
  <c r="AB142" i="1" s="1"/>
  <c r="AK142" i="1"/>
  <c r="AJ142" i="1"/>
  <c r="AH142" i="1"/>
  <c r="AG142" i="1"/>
  <c r="AF142" i="1"/>
  <c r="AE142" i="1"/>
  <c r="AD142" i="1"/>
  <c r="Z142" i="1"/>
  <c r="O142" i="1"/>
  <c r="BF142" i="1" s="1"/>
  <c r="L142" i="1"/>
  <c r="M142" i="1" s="1"/>
  <c r="J142" i="1"/>
  <c r="BW140" i="1"/>
  <c r="BJ140" i="1"/>
  <c r="BD140" i="1"/>
  <c r="AW140" i="1"/>
  <c r="AP140" i="1"/>
  <c r="AX140" i="1" s="1"/>
  <c r="AO140" i="1"/>
  <c r="BH140" i="1" s="1"/>
  <c r="AB140" i="1" s="1"/>
  <c r="AK140" i="1"/>
  <c r="AJ140" i="1"/>
  <c r="AH140" i="1"/>
  <c r="AG140" i="1"/>
  <c r="AF140" i="1"/>
  <c r="AE140" i="1"/>
  <c r="AD140" i="1"/>
  <c r="Z140" i="1"/>
  <c r="O140" i="1"/>
  <c r="BF140" i="1" s="1"/>
  <c r="M140" i="1"/>
  <c r="L140" i="1"/>
  <c r="AL140" i="1" s="1"/>
  <c r="J140" i="1"/>
  <c r="BW138" i="1"/>
  <c r="BJ138" i="1"/>
  <c r="BD138" i="1"/>
  <c r="AW138" i="1"/>
  <c r="AP138" i="1"/>
  <c r="BI138" i="1" s="1"/>
  <c r="AC138" i="1" s="1"/>
  <c r="AO138" i="1"/>
  <c r="BH138" i="1" s="1"/>
  <c r="AB138" i="1" s="1"/>
  <c r="AK138" i="1"/>
  <c r="AJ138" i="1"/>
  <c r="AH138" i="1"/>
  <c r="AG138" i="1"/>
  <c r="AF138" i="1"/>
  <c r="AE138" i="1"/>
  <c r="AD138" i="1"/>
  <c r="Z138" i="1"/>
  <c r="O138" i="1"/>
  <c r="BF138" i="1" s="1"/>
  <c r="L138" i="1"/>
  <c r="M138" i="1" s="1"/>
  <c r="J138" i="1"/>
  <c r="BW136" i="1"/>
  <c r="BJ136" i="1"/>
  <c r="BD136" i="1"/>
  <c r="AW136" i="1"/>
  <c r="AP136" i="1"/>
  <c r="AX136" i="1" s="1"/>
  <c r="AO136" i="1"/>
  <c r="BH136" i="1" s="1"/>
  <c r="AB136" i="1" s="1"/>
  <c r="AK136" i="1"/>
  <c r="AT135" i="1" s="1"/>
  <c r="AJ136" i="1"/>
  <c r="AH136" i="1"/>
  <c r="AG136" i="1"/>
  <c r="AF136" i="1"/>
  <c r="AE136" i="1"/>
  <c r="AD136" i="1"/>
  <c r="Z136" i="1"/>
  <c r="O136" i="1"/>
  <c r="BF136" i="1" s="1"/>
  <c r="M136" i="1"/>
  <c r="L136" i="1"/>
  <c r="AL136" i="1" s="1"/>
  <c r="J136" i="1"/>
  <c r="AS135" i="1"/>
  <c r="BW134" i="1"/>
  <c r="BJ134" i="1"/>
  <c r="BF134" i="1"/>
  <c r="BD134" i="1"/>
  <c r="AW134" i="1"/>
  <c r="AP134" i="1"/>
  <c r="BI134" i="1" s="1"/>
  <c r="AC134" i="1" s="1"/>
  <c r="AO134" i="1"/>
  <c r="BH134" i="1" s="1"/>
  <c r="AB134" i="1" s="1"/>
  <c r="AK134" i="1"/>
  <c r="AJ134" i="1"/>
  <c r="AH134" i="1"/>
  <c r="AG134" i="1"/>
  <c r="AF134" i="1"/>
  <c r="AE134" i="1"/>
  <c r="AD134" i="1"/>
  <c r="Z134" i="1"/>
  <c r="O134" i="1"/>
  <c r="L134" i="1"/>
  <c r="M134" i="1" s="1"/>
  <c r="K134" i="1"/>
  <c r="BW133" i="1"/>
  <c r="BJ133" i="1"/>
  <c r="BF133" i="1"/>
  <c r="BD133" i="1"/>
  <c r="AP133" i="1"/>
  <c r="AX133" i="1" s="1"/>
  <c r="AO133" i="1"/>
  <c r="BH133" i="1" s="1"/>
  <c r="AB133" i="1" s="1"/>
  <c r="AK133" i="1"/>
  <c r="AT132" i="1" s="1"/>
  <c r="AJ133" i="1"/>
  <c r="AS132" i="1" s="1"/>
  <c r="AH133" i="1"/>
  <c r="AG133" i="1"/>
  <c r="AF133" i="1"/>
  <c r="AE133" i="1"/>
  <c r="AD133" i="1"/>
  <c r="Z133" i="1"/>
  <c r="O133" i="1"/>
  <c r="O132" i="1" s="1"/>
  <c r="G37" i="2" s="1"/>
  <c r="M133" i="1"/>
  <c r="L133" i="1"/>
  <c r="AL133" i="1" s="1"/>
  <c r="K133" i="1"/>
  <c r="K132" i="1" s="1"/>
  <c r="E37" i="2" s="1"/>
  <c r="BW131" i="1"/>
  <c r="BJ131" i="1"/>
  <c r="BD131" i="1"/>
  <c r="AP131" i="1"/>
  <c r="BI131" i="1" s="1"/>
  <c r="AC131" i="1" s="1"/>
  <c r="AO131" i="1"/>
  <c r="BH131" i="1" s="1"/>
  <c r="AB131" i="1" s="1"/>
  <c r="AL131" i="1"/>
  <c r="AK131" i="1"/>
  <c r="AJ131" i="1"/>
  <c r="AH131" i="1"/>
  <c r="AG131" i="1"/>
  <c r="AF131" i="1"/>
  <c r="AE131" i="1"/>
  <c r="AD131" i="1"/>
  <c r="Z131" i="1"/>
  <c r="O131" i="1"/>
  <c r="BF131" i="1" s="1"/>
  <c r="L131" i="1"/>
  <c r="M131" i="1" s="1"/>
  <c r="BW130" i="1"/>
  <c r="BJ130" i="1"/>
  <c r="BD130" i="1"/>
  <c r="AW130" i="1"/>
  <c r="BC130" i="1" s="1"/>
  <c r="AP130" i="1"/>
  <c r="AX130" i="1" s="1"/>
  <c r="AO130" i="1"/>
  <c r="BH130" i="1" s="1"/>
  <c r="AB130" i="1" s="1"/>
  <c r="AK130" i="1"/>
  <c r="AJ130" i="1"/>
  <c r="AH130" i="1"/>
  <c r="AG130" i="1"/>
  <c r="AF130" i="1"/>
  <c r="AE130" i="1"/>
  <c r="AD130" i="1"/>
  <c r="Z130" i="1"/>
  <c r="O130" i="1"/>
  <c r="BF130" i="1" s="1"/>
  <c r="L130" i="1"/>
  <c r="AL130" i="1" s="1"/>
  <c r="K130" i="1"/>
  <c r="BW129" i="1"/>
  <c r="BJ129" i="1"/>
  <c r="BD129" i="1"/>
  <c r="AP129" i="1"/>
  <c r="BI129" i="1" s="1"/>
  <c r="AC129" i="1" s="1"/>
  <c r="AO129" i="1"/>
  <c r="BH129" i="1" s="1"/>
  <c r="AB129" i="1" s="1"/>
  <c r="AL129" i="1"/>
  <c r="AK129" i="1"/>
  <c r="AJ129" i="1"/>
  <c r="AH129" i="1"/>
  <c r="AG129" i="1"/>
  <c r="AF129" i="1"/>
  <c r="AE129" i="1"/>
  <c r="AD129" i="1"/>
  <c r="Z129" i="1"/>
  <c r="O129" i="1"/>
  <c r="BF129" i="1" s="1"/>
  <c r="L129" i="1"/>
  <c r="K129" i="1"/>
  <c r="BW128" i="1"/>
  <c r="BJ128" i="1"/>
  <c r="BD128" i="1"/>
  <c r="AW128" i="1"/>
  <c r="AP128" i="1"/>
  <c r="AX128" i="1" s="1"/>
  <c r="AO128" i="1"/>
  <c r="BH128" i="1" s="1"/>
  <c r="AB128" i="1" s="1"/>
  <c r="AK128" i="1"/>
  <c r="AJ128" i="1"/>
  <c r="AH128" i="1"/>
  <c r="AG128" i="1"/>
  <c r="AF128" i="1"/>
  <c r="AE128" i="1"/>
  <c r="AD128" i="1"/>
  <c r="Z128" i="1"/>
  <c r="O128" i="1"/>
  <c r="BF128" i="1" s="1"/>
  <c r="M128" i="1"/>
  <c r="L128" i="1"/>
  <c r="AL128" i="1" s="1"/>
  <c r="J128" i="1"/>
  <c r="BW127" i="1"/>
  <c r="BJ127" i="1"/>
  <c r="BD127" i="1"/>
  <c r="AP127" i="1"/>
  <c r="BI127" i="1" s="1"/>
  <c r="AC127" i="1" s="1"/>
  <c r="AO127" i="1"/>
  <c r="BH127" i="1" s="1"/>
  <c r="AB127" i="1" s="1"/>
  <c r="AK127" i="1"/>
  <c r="AJ127" i="1"/>
  <c r="AS124" i="1" s="1"/>
  <c r="AH127" i="1"/>
  <c r="AG127" i="1"/>
  <c r="AF127" i="1"/>
  <c r="AE127" i="1"/>
  <c r="AD127" i="1"/>
  <c r="Z127" i="1"/>
  <c r="O127" i="1"/>
  <c r="BF127" i="1" s="1"/>
  <c r="L127" i="1"/>
  <c r="M127" i="1" s="1"/>
  <c r="K127" i="1"/>
  <c r="J127" i="1"/>
  <c r="BW126" i="1"/>
  <c r="BJ126" i="1"/>
  <c r="BD126" i="1"/>
  <c r="AP126" i="1"/>
  <c r="AX126" i="1" s="1"/>
  <c r="AO126" i="1"/>
  <c r="BH126" i="1" s="1"/>
  <c r="AB126" i="1" s="1"/>
  <c r="AK126" i="1"/>
  <c r="AJ126" i="1"/>
  <c r="AH126" i="1"/>
  <c r="AG126" i="1"/>
  <c r="AF126" i="1"/>
  <c r="AE126" i="1"/>
  <c r="AD126" i="1"/>
  <c r="Z126" i="1"/>
  <c r="O126" i="1"/>
  <c r="BF126" i="1" s="1"/>
  <c r="M126" i="1"/>
  <c r="L126" i="1"/>
  <c r="AL126" i="1" s="1"/>
  <c r="BW125" i="1"/>
  <c r="BJ125" i="1"/>
  <c r="BF125" i="1"/>
  <c r="BD125" i="1"/>
  <c r="AW125" i="1"/>
  <c r="AP125" i="1"/>
  <c r="BI125" i="1" s="1"/>
  <c r="AC125" i="1" s="1"/>
  <c r="AO125" i="1"/>
  <c r="BH125" i="1" s="1"/>
  <c r="AB125" i="1" s="1"/>
  <c r="AK125" i="1"/>
  <c r="AJ125" i="1"/>
  <c r="AH125" i="1"/>
  <c r="AG125" i="1"/>
  <c r="AF125" i="1"/>
  <c r="AE125" i="1"/>
  <c r="AD125" i="1"/>
  <c r="Z125" i="1"/>
  <c r="O125" i="1"/>
  <c r="O124" i="1" s="1"/>
  <c r="G36" i="2" s="1"/>
  <c r="L125" i="1"/>
  <c r="M125" i="1" s="1"/>
  <c r="K125" i="1"/>
  <c r="J125" i="1"/>
  <c r="BW123" i="1"/>
  <c r="BJ123" i="1"/>
  <c r="BD123" i="1"/>
  <c r="AW123" i="1"/>
  <c r="BC123" i="1" s="1"/>
  <c r="AP123" i="1"/>
  <c r="AX123" i="1" s="1"/>
  <c r="AO123" i="1"/>
  <c r="BH123" i="1" s="1"/>
  <c r="AB123" i="1" s="1"/>
  <c r="AK123" i="1"/>
  <c r="AJ123" i="1"/>
  <c r="AH123" i="1"/>
  <c r="AG123" i="1"/>
  <c r="AF123" i="1"/>
  <c r="AE123" i="1"/>
  <c r="AD123" i="1"/>
  <c r="Z123" i="1"/>
  <c r="O123" i="1"/>
  <c r="BF123" i="1" s="1"/>
  <c r="L123" i="1"/>
  <c r="AL123" i="1" s="1"/>
  <c r="K123" i="1"/>
  <c r="J123" i="1"/>
  <c r="BW122" i="1"/>
  <c r="BJ122" i="1"/>
  <c r="BF122" i="1"/>
  <c r="BD122" i="1"/>
  <c r="AP122" i="1"/>
  <c r="BI122" i="1" s="1"/>
  <c r="AC122" i="1" s="1"/>
  <c r="AO122" i="1"/>
  <c r="BH122" i="1" s="1"/>
  <c r="AB122" i="1" s="1"/>
  <c r="AL122" i="1"/>
  <c r="AK122" i="1"/>
  <c r="AJ122" i="1"/>
  <c r="AS121" i="1" s="1"/>
  <c r="AH122" i="1"/>
  <c r="AG122" i="1"/>
  <c r="AF122" i="1"/>
  <c r="AE122" i="1"/>
  <c r="AD122" i="1"/>
  <c r="Z122" i="1"/>
  <c r="O122" i="1"/>
  <c r="L122" i="1"/>
  <c r="M122" i="1" s="1"/>
  <c r="K122" i="1"/>
  <c r="O121" i="1"/>
  <c r="G35" i="2" s="1"/>
  <c r="K121" i="1"/>
  <c r="E35" i="2" s="1"/>
  <c r="BW120" i="1"/>
  <c r="BJ120" i="1"/>
  <c r="BD120" i="1"/>
  <c r="AP120" i="1"/>
  <c r="AX120" i="1" s="1"/>
  <c r="AO120" i="1"/>
  <c r="BH120" i="1" s="1"/>
  <c r="AB120" i="1" s="1"/>
  <c r="AK120" i="1"/>
  <c r="AJ120" i="1"/>
  <c r="AH120" i="1"/>
  <c r="AG120" i="1"/>
  <c r="AF120" i="1"/>
  <c r="AE120" i="1"/>
  <c r="AD120" i="1"/>
  <c r="Z120" i="1"/>
  <c r="O120" i="1"/>
  <c r="BF120" i="1" s="1"/>
  <c r="L120" i="1"/>
  <c r="AL120" i="1" s="1"/>
  <c r="BW119" i="1"/>
  <c r="BJ119" i="1"/>
  <c r="BF119" i="1"/>
  <c r="BD119" i="1"/>
  <c r="AP119" i="1"/>
  <c r="BI119" i="1" s="1"/>
  <c r="AC119" i="1" s="1"/>
  <c r="AO119" i="1"/>
  <c r="BH119" i="1" s="1"/>
  <c r="AB119" i="1" s="1"/>
  <c r="AK119" i="1"/>
  <c r="AJ119" i="1"/>
  <c r="AH119" i="1"/>
  <c r="AG119" i="1"/>
  <c r="AF119" i="1"/>
  <c r="AE119" i="1"/>
  <c r="AD119" i="1"/>
  <c r="Z119" i="1"/>
  <c r="O119" i="1"/>
  <c r="L119" i="1"/>
  <c r="M119" i="1" s="1"/>
  <c r="K119" i="1"/>
  <c r="BW117" i="1"/>
  <c r="BJ117" i="1"/>
  <c r="BD117" i="1"/>
  <c r="AP117" i="1"/>
  <c r="AX117" i="1" s="1"/>
  <c r="AO117" i="1"/>
  <c r="BH117" i="1" s="1"/>
  <c r="AB117" i="1" s="1"/>
  <c r="AK117" i="1"/>
  <c r="AT116" i="1" s="1"/>
  <c r="AJ117" i="1"/>
  <c r="AS116" i="1" s="1"/>
  <c r="AH117" i="1"/>
  <c r="AG117" i="1"/>
  <c r="AF117" i="1"/>
  <c r="AE117" i="1"/>
  <c r="AD117" i="1"/>
  <c r="Z117" i="1"/>
  <c r="O117" i="1"/>
  <c r="BF117" i="1" s="1"/>
  <c r="L117" i="1"/>
  <c r="AL117" i="1" s="1"/>
  <c r="K117" i="1"/>
  <c r="J117" i="1"/>
  <c r="BW115" i="1"/>
  <c r="BJ115" i="1"/>
  <c r="BF115" i="1"/>
  <c r="BD115" i="1"/>
  <c r="AP115" i="1"/>
  <c r="BI115" i="1" s="1"/>
  <c r="AC115" i="1" s="1"/>
  <c r="AO115" i="1"/>
  <c r="BH115" i="1" s="1"/>
  <c r="AB115" i="1" s="1"/>
  <c r="AK115" i="1"/>
  <c r="AT114" i="1" s="1"/>
  <c r="AJ115" i="1"/>
  <c r="AS114" i="1" s="1"/>
  <c r="AH115" i="1"/>
  <c r="AG115" i="1"/>
  <c r="AF115" i="1"/>
  <c r="AE115" i="1"/>
  <c r="AD115" i="1"/>
  <c r="Z115" i="1"/>
  <c r="O115" i="1"/>
  <c r="O114" i="1" s="1"/>
  <c r="G33" i="2" s="1"/>
  <c r="L115" i="1"/>
  <c r="M115" i="1" s="1"/>
  <c r="M114" i="1" s="1"/>
  <c r="K115" i="1"/>
  <c r="J115" i="1"/>
  <c r="J114" i="1" s="1"/>
  <c r="D33" i="2" s="1"/>
  <c r="K114" i="1"/>
  <c r="E33" i="2" s="1"/>
  <c r="BW112" i="1"/>
  <c r="BJ112" i="1"/>
  <c r="BD112" i="1"/>
  <c r="AP112" i="1"/>
  <c r="AX112" i="1" s="1"/>
  <c r="AO112" i="1"/>
  <c r="BH112" i="1" s="1"/>
  <c r="AB112" i="1" s="1"/>
  <c r="AK112" i="1"/>
  <c r="AT110" i="1" s="1"/>
  <c r="AJ112" i="1"/>
  <c r="AH112" i="1"/>
  <c r="AG112" i="1"/>
  <c r="AF112" i="1"/>
  <c r="AE112" i="1"/>
  <c r="AD112" i="1"/>
  <c r="Z112" i="1"/>
  <c r="O112" i="1"/>
  <c r="BF112" i="1" s="1"/>
  <c r="L112" i="1"/>
  <c r="AL112" i="1" s="1"/>
  <c r="BW111" i="1"/>
  <c r="BJ111" i="1"/>
  <c r="BF111" i="1"/>
  <c r="BD111" i="1"/>
  <c r="AP111" i="1"/>
  <c r="BI111" i="1" s="1"/>
  <c r="AC111" i="1" s="1"/>
  <c r="AO111" i="1"/>
  <c r="BH111" i="1" s="1"/>
  <c r="AB111" i="1" s="1"/>
  <c r="AK111" i="1"/>
  <c r="AJ111" i="1"/>
  <c r="AH111" i="1"/>
  <c r="AG111" i="1"/>
  <c r="AF111" i="1"/>
  <c r="AE111" i="1"/>
  <c r="AD111" i="1"/>
  <c r="Z111" i="1"/>
  <c r="O111" i="1"/>
  <c r="L111" i="1"/>
  <c r="M111" i="1" s="1"/>
  <c r="K111" i="1"/>
  <c r="AS110" i="1"/>
  <c r="L110" i="1"/>
  <c r="F32" i="2" s="1"/>
  <c r="I32" i="2" s="1"/>
  <c r="BW109" i="1"/>
  <c r="BJ109" i="1"/>
  <c r="BD109" i="1"/>
  <c r="AW109" i="1"/>
  <c r="BC109" i="1" s="1"/>
  <c r="AP109" i="1"/>
  <c r="AX109" i="1" s="1"/>
  <c r="AO109" i="1"/>
  <c r="BH109" i="1" s="1"/>
  <c r="AB109" i="1" s="1"/>
  <c r="AK109" i="1"/>
  <c r="AJ109" i="1"/>
  <c r="AH109" i="1"/>
  <c r="AG109" i="1"/>
  <c r="AF109" i="1"/>
  <c r="AE109" i="1"/>
  <c r="AD109" i="1"/>
  <c r="Z109" i="1"/>
  <c r="O109" i="1"/>
  <c r="BF109" i="1" s="1"/>
  <c r="L109" i="1"/>
  <c r="AL109" i="1" s="1"/>
  <c r="AU108" i="1" s="1"/>
  <c r="K109" i="1"/>
  <c r="AT108" i="1"/>
  <c r="AS108" i="1"/>
  <c r="O108" i="1"/>
  <c r="G31" i="2" s="1"/>
  <c r="K108" i="1"/>
  <c r="E31" i="2" s="1"/>
  <c r="BW107" i="1"/>
  <c r="BJ107" i="1"/>
  <c r="BD107" i="1"/>
  <c r="AP107" i="1"/>
  <c r="BI107" i="1" s="1"/>
  <c r="AC107" i="1" s="1"/>
  <c r="AO107" i="1"/>
  <c r="BH107" i="1" s="1"/>
  <c r="AB107" i="1" s="1"/>
  <c r="AK107" i="1"/>
  <c r="AJ107" i="1"/>
  <c r="AS106" i="1" s="1"/>
  <c r="AH107" i="1"/>
  <c r="AG107" i="1"/>
  <c r="AF107" i="1"/>
  <c r="AE107" i="1"/>
  <c r="AD107" i="1"/>
  <c r="Z107" i="1"/>
  <c r="O107" i="1"/>
  <c r="BF107" i="1" s="1"/>
  <c r="L107" i="1"/>
  <c r="M107" i="1" s="1"/>
  <c r="M106" i="1" s="1"/>
  <c r="K107" i="1"/>
  <c r="K106" i="1" s="1"/>
  <c r="E30" i="2" s="1"/>
  <c r="J107" i="1"/>
  <c r="AT106" i="1"/>
  <c r="O106" i="1"/>
  <c r="G30" i="2" s="1"/>
  <c r="J106" i="1"/>
  <c r="D30" i="2" s="1"/>
  <c r="BW105" i="1"/>
  <c r="BJ105" i="1"/>
  <c r="BD105" i="1"/>
  <c r="AW105" i="1"/>
  <c r="AP105" i="1"/>
  <c r="AX105" i="1" s="1"/>
  <c r="AO105" i="1"/>
  <c r="BH105" i="1" s="1"/>
  <c r="AB105" i="1" s="1"/>
  <c r="AK105" i="1"/>
  <c r="AT103" i="1" s="1"/>
  <c r="AJ105" i="1"/>
  <c r="AS103" i="1" s="1"/>
  <c r="AH105" i="1"/>
  <c r="AG105" i="1"/>
  <c r="AF105" i="1"/>
  <c r="AE105" i="1"/>
  <c r="AD105" i="1"/>
  <c r="Z105" i="1"/>
  <c r="O105" i="1"/>
  <c r="BF105" i="1" s="1"/>
  <c r="M105" i="1"/>
  <c r="L105" i="1"/>
  <c r="AL105" i="1" s="1"/>
  <c r="K105" i="1"/>
  <c r="J105" i="1"/>
  <c r="BW104" i="1"/>
  <c r="BJ104" i="1"/>
  <c r="BD104" i="1"/>
  <c r="AP104" i="1"/>
  <c r="BI104" i="1" s="1"/>
  <c r="AC104" i="1" s="1"/>
  <c r="AO104" i="1"/>
  <c r="BH104" i="1" s="1"/>
  <c r="AB104" i="1" s="1"/>
  <c r="AL104" i="1"/>
  <c r="AK104" i="1"/>
  <c r="AJ104" i="1"/>
  <c r="AH104" i="1"/>
  <c r="AG104" i="1"/>
  <c r="AF104" i="1"/>
  <c r="AE104" i="1"/>
  <c r="AD104" i="1"/>
  <c r="Z104" i="1"/>
  <c r="O104" i="1"/>
  <c r="BF104" i="1" s="1"/>
  <c r="L104" i="1"/>
  <c r="M104" i="1" s="1"/>
  <c r="J104" i="1"/>
  <c r="J103" i="1" s="1"/>
  <c r="D29" i="2" s="1"/>
  <c r="O103" i="1"/>
  <c r="G29" i="2" s="1"/>
  <c r="L103" i="1"/>
  <c r="F29" i="2" s="1"/>
  <c r="I29" i="2" s="1"/>
  <c r="BW102" i="1"/>
  <c r="BJ102" i="1"/>
  <c r="BD102" i="1"/>
  <c r="AW102" i="1"/>
  <c r="AP102" i="1"/>
  <c r="AX102" i="1" s="1"/>
  <c r="AO102" i="1"/>
  <c r="BH102" i="1" s="1"/>
  <c r="AB102" i="1" s="1"/>
  <c r="AK102" i="1"/>
  <c r="AJ102" i="1"/>
  <c r="AH102" i="1"/>
  <c r="AG102" i="1"/>
  <c r="AF102" i="1"/>
  <c r="AE102" i="1"/>
  <c r="AD102" i="1"/>
  <c r="Z102" i="1"/>
  <c r="O102" i="1"/>
  <c r="BF102" i="1" s="1"/>
  <c r="L102" i="1"/>
  <c r="AL102" i="1" s="1"/>
  <c r="BW101" i="1"/>
  <c r="BJ101" i="1"/>
  <c r="Z101" i="1" s="1"/>
  <c r="BD101" i="1"/>
  <c r="AP101" i="1"/>
  <c r="BI101" i="1" s="1"/>
  <c r="AO101" i="1"/>
  <c r="BH101" i="1" s="1"/>
  <c r="AK101" i="1"/>
  <c r="AJ101" i="1"/>
  <c r="AH101" i="1"/>
  <c r="AG101" i="1"/>
  <c r="AF101" i="1"/>
  <c r="AE101" i="1"/>
  <c r="AD101" i="1"/>
  <c r="AC101" i="1"/>
  <c r="AB101" i="1"/>
  <c r="O101" i="1"/>
  <c r="BF101" i="1" s="1"/>
  <c r="L101" i="1"/>
  <c r="M101" i="1" s="1"/>
  <c r="K101" i="1"/>
  <c r="J101" i="1"/>
  <c r="BW100" i="1"/>
  <c r="BJ100" i="1"/>
  <c r="BD100" i="1"/>
  <c r="AP100" i="1"/>
  <c r="AX100" i="1" s="1"/>
  <c r="AO100" i="1"/>
  <c r="BH100" i="1" s="1"/>
  <c r="AK100" i="1"/>
  <c r="AJ100" i="1"/>
  <c r="AH100" i="1"/>
  <c r="AG100" i="1"/>
  <c r="AF100" i="1"/>
  <c r="AE100" i="1"/>
  <c r="AD100" i="1"/>
  <c r="AC100" i="1"/>
  <c r="AB100" i="1"/>
  <c r="Z100" i="1"/>
  <c r="O100" i="1"/>
  <c r="BF100" i="1" s="1"/>
  <c r="M100" i="1"/>
  <c r="L100" i="1"/>
  <c r="AL100" i="1" s="1"/>
  <c r="BW99" i="1"/>
  <c r="BJ99" i="1"/>
  <c r="Z99" i="1" s="1"/>
  <c r="BD99" i="1"/>
  <c r="AP99" i="1"/>
  <c r="BI99" i="1" s="1"/>
  <c r="AO99" i="1"/>
  <c r="BH99" i="1" s="1"/>
  <c r="AK99" i="1"/>
  <c r="AJ99" i="1"/>
  <c r="AH99" i="1"/>
  <c r="AG99" i="1"/>
  <c r="AF99" i="1"/>
  <c r="AE99" i="1"/>
  <c r="AD99" i="1"/>
  <c r="AC99" i="1"/>
  <c r="AB99" i="1"/>
  <c r="O99" i="1"/>
  <c r="BF99" i="1" s="1"/>
  <c r="L99" i="1"/>
  <c r="K99" i="1"/>
  <c r="BW98" i="1"/>
  <c r="M98" i="1" s="1"/>
  <c r="BJ98" i="1"/>
  <c r="Z98" i="1" s="1"/>
  <c r="BD98" i="1"/>
  <c r="AW98" i="1"/>
  <c r="AP98" i="1"/>
  <c r="AX98" i="1" s="1"/>
  <c r="AO98" i="1"/>
  <c r="BH98" i="1" s="1"/>
  <c r="AK98" i="1"/>
  <c r="AJ98" i="1"/>
  <c r="AH98" i="1"/>
  <c r="AG98" i="1"/>
  <c r="AF98" i="1"/>
  <c r="AE98" i="1"/>
  <c r="AD98" i="1"/>
  <c r="AC98" i="1"/>
  <c r="AB98" i="1"/>
  <c r="O98" i="1"/>
  <c r="BF98" i="1" s="1"/>
  <c r="L98" i="1"/>
  <c r="AL98" i="1" s="1"/>
  <c r="J98" i="1"/>
  <c r="BW97" i="1"/>
  <c r="BJ97" i="1"/>
  <c r="Z97" i="1" s="1"/>
  <c r="BD97" i="1"/>
  <c r="AP97" i="1"/>
  <c r="BI97" i="1" s="1"/>
  <c r="AO97" i="1"/>
  <c r="BH97" i="1" s="1"/>
  <c r="AK97" i="1"/>
  <c r="AJ97" i="1"/>
  <c r="AH97" i="1"/>
  <c r="AG97" i="1"/>
  <c r="AF97" i="1"/>
  <c r="AE97" i="1"/>
  <c r="AD97" i="1"/>
  <c r="AC97" i="1"/>
  <c r="AB97" i="1"/>
  <c r="O97" i="1"/>
  <c r="BF97" i="1" s="1"/>
  <c r="L97" i="1"/>
  <c r="M97" i="1" s="1"/>
  <c r="J97" i="1"/>
  <c r="BW95" i="1"/>
  <c r="BJ95" i="1"/>
  <c r="BD95" i="1"/>
  <c r="AW95" i="1"/>
  <c r="BC95" i="1" s="1"/>
  <c r="AP95" i="1"/>
  <c r="AX95" i="1" s="1"/>
  <c r="AO95" i="1"/>
  <c r="BH95" i="1" s="1"/>
  <c r="AB95" i="1" s="1"/>
  <c r="AK95" i="1"/>
  <c r="AJ95" i="1"/>
  <c r="AH95" i="1"/>
  <c r="AG95" i="1"/>
  <c r="AF95" i="1"/>
  <c r="AE95" i="1"/>
  <c r="AD95" i="1"/>
  <c r="Z95" i="1"/>
  <c r="O95" i="1"/>
  <c r="BF95" i="1" s="1"/>
  <c r="M95" i="1"/>
  <c r="L95" i="1"/>
  <c r="AL95" i="1" s="1"/>
  <c r="BW94" i="1"/>
  <c r="BJ94" i="1"/>
  <c r="Z94" i="1" s="1"/>
  <c r="BD94" i="1"/>
  <c r="AP94" i="1"/>
  <c r="BI94" i="1" s="1"/>
  <c r="AO94" i="1"/>
  <c r="BH94" i="1" s="1"/>
  <c r="AK94" i="1"/>
  <c r="AJ94" i="1"/>
  <c r="AH94" i="1"/>
  <c r="AG94" i="1"/>
  <c r="AF94" i="1"/>
  <c r="AE94" i="1"/>
  <c r="AD94" i="1"/>
  <c r="AC94" i="1"/>
  <c r="AB94" i="1"/>
  <c r="O94" i="1"/>
  <c r="BF94" i="1" s="1"/>
  <c r="L94" i="1"/>
  <c r="K94" i="1"/>
  <c r="J94" i="1"/>
  <c r="BW93" i="1"/>
  <c r="BJ93" i="1"/>
  <c r="BD93" i="1"/>
  <c r="AW93" i="1"/>
  <c r="AP93" i="1"/>
  <c r="AX93" i="1" s="1"/>
  <c r="AO93" i="1"/>
  <c r="BH93" i="1" s="1"/>
  <c r="AB93" i="1" s="1"/>
  <c r="AK93" i="1"/>
  <c r="AJ93" i="1"/>
  <c r="AH93" i="1"/>
  <c r="AG93" i="1"/>
  <c r="AF93" i="1"/>
  <c r="AE93" i="1"/>
  <c r="AD93" i="1"/>
  <c r="Z93" i="1"/>
  <c r="O93" i="1"/>
  <c r="BF93" i="1" s="1"/>
  <c r="L93" i="1"/>
  <c r="AL93" i="1" s="1"/>
  <c r="BW92" i="1"/>
  <c r="BJ92" i="1"/>
  <c r="BF92" i="1"/>
  <c r="BD92" i="1"/>
  <c r="AP92" i="1"/>
  <c r="BI92" i="1" s="1"/>
  <c r="AC92" i="1" s="1"/>
  <c r="AO92" i="1"/>
  <c r="BH92" i="1" s="1"/>
  <c r="AB92" i="1" s="1"/>
  <c r="AK92" i="1"/>
  <c r="AJ92" i="1"/>
  <c r="AH92" i="1"/>
  <c r="AG92" i="1"/>
  <c r="AF92" i="1"/>
  <c r="AE92" i="1"/>
  <c r="AD92" i="1"/>
  <c r="Z92" i="1"/>
  <c r="O92" i="1"/>
  <c r="L92" i="1"/>
  <c r="M92" i="1" s="1"/>
  <c r="K92" i="1"/>
  <c r="J92" i="1"/>
  <c r="BW90" i="1"/>
  <c r="BJ90" i="1"/>
  <c r="BD90" i="1"/>
  <c r="AP90" i="1"/>
  <c r="AX90" i="1" s="1"/>
  <c r="AO90" i="1"/>
  <c r="BH90" i="1" s="1"/>
  <c r="AB90" i="1" s="1"/>
  <c r="AK90" i="1"/>
  <c r="AT87" i="1" s="1"/>
  <c r="AJ90" i="1"/>
  <c r="AH90" i="1"/>
  <c r="AG90" i="1"/>
  <c r="AF90" i="1"/>
  <c r="AE90" i="1"/>
  <c r="AD90" i="1"/>
  <c r="Z90" i="1"/>
  <c r="O90" i="1"/>
  <c r="BF90" i="1" s="1"/>
  <c r="L90" i="1"/>
  <c r="AL90" i="1" s="1"/>
  <c r="K90" i="1"/>
  <c r="BW89" i="1"/>
  <c r="BJ89" i="1"/>
  <c r="BF89" i="1"/>
  <c r="BD89" i="1"/>
  <c r="AP89" i="1"/>
  <c r="BI89" i="1" s="1"/>
  <c r="AC89" i="1" s="1"/>
  <c r="AO89" i="1"/>
  <c r="BH89" i="1" s="1"/>
  <c r="AB89" i="1" s="1"/>
  <c r="AK89" i="1"/>
  <c r="AJ89" i="1"/>
  <c r="AH89" i="1"/>
  <c r="AG89" i="1"/>
  <c r="AF89" i="1"/>
  <c r="AE89" i="1"/>
  <c r="AD89" i="1"/>
  <c r="Z89" i="1"/>
  <c r="O89" i="1"/>
  <c r="L89" i="1"/>
  <c r="M89" i="1" s="1"/>
  <c r="BW88" i="1"/>
  <c r="BJ88" i="1"/>
  <c r="BD88" i="1"/>
  <c r="AP88" i="1"/>
  <c r="AX88" i="1" s="1"/>
  <c r="AO88" i="1"/>
  <c r="BH88" i="1" s="1"/>
  <c r="AB88" i="1" s="1"/>
  <c r="AK88" i="1"/>
  <c r="AJ88" i="1"/>
  <c r="AS87" i="1" s="1"/>
  <c r="AH88" i="1"/>
  <c r="AG88" i="1"/>
  <c r="AF88" i="1"/>
  <c r="AE88" i="1"/>
  <c r="AD88" i="1"/>
  <c r="Z88" i="1"/>
  <c r="O88" i="1"/>
  <c r="BF88" i="1" s="1"/>
  <c r="L88" i="1"/>
  <c r="AL88" i="1" s="1"/>
  <c r="K88" i="1"/>
  <c r="J88" i="1"/>
  <c r="BW85" i="1"/>
  <c r="BS85" i="1"/>
  <c r="BJ85" i="1"/>
  <c r="BD85" i="1"/>
  <c r="AX85" i="1"/>
  <c r="AP85" i="1"/>
  <c r="BI85" i="1" s="1"/>
  <c r="AO85" i="1"/>
  <c r="BH85" i="1" s="1"/>
  <c r="AL85" i="1"/>
  <c r="AK85" i="1"/>
  <c r="AT83" i="1" s="1"/>
  <c r="AJ85" i="1"/>
  <c r="AS83" i="1" s="1"/>
  <c r="AH85" i="1"/>
  <c r="AG85" i="1"/>
  <c r="AF85" i="1"/>
  <c r="AE85" i="1"/>
  <c r="AD85" i="1"/>
  <c r="AC85" i="1"/>
  <c r="AB85" i="1"/>
  <c r="Z85" i="1"/>
  <c r="O85" i="1"/>
  <c r="BF85" i="1" s="1"/>
  <c r="L85" i="1"/>
  <c r="K85" i="1"/>
  <c r="BW84" i="1"/>
  <c r="BS84" i="1"/>
  <c r="F41" i="4" s="1"/>
  <c r="I41" i="4" s="1"/>
  <c r="BJ84" i="1"/>
  <c r="BD84" i="1"/>
  <c r="AP84" i="1"/>
  <c r="BI84" i="1" s="1"/>
  <c r="AO84" i="1"/>
  <c r="AW84" i="1" s="1"/>
  <c r="AK84" i="1"/>
  <c r="AJ84" i="1"/>
  <c r="AH84" i="1"/>
  <c r="AG84" i="1"/>
  <c r="AF84" i="1"/>
  <c r="AE84" i="1"/>
  <c r="AD84" i="1"/>
  <c r="AC84" i="1"/>
  <c r="AB84" i="1"/>
  <c r="Z84" i="1"/>
  <c r="O84" i="1"/>
  <c r="BF84" i="1" s="1"/>
  <c r="L84" i="1"/>
  <c r="M84" i="1" s="1"/>
  <c r="K84" i="1"/>
  <c r="K83" i="1" s="1"/>
  <c r="E26" i="2" s="1"/>
  <c r="J84" i="1"/>
  <c r="BW82" i="1"/>
  <c r="BO82" i="1"/>
  <c r="BJ82" i="1"/>
  <c r="BF82" i="1"/>
  <c r="BD82" i="1"/>
  <c r="AP82" i="1"/>
  <c r="BI82" i="1" s="1"/>
  <c r="AO82" i="1"/>
  <c r="BH82" i="1" s="1"/>
  <c r="AK82" i="1"/>
  <c r="AJ82" i="1"/>
  <c r="AH82" i="1"/>
  <c r="AG82" i="1"/>
  <c r="AF82" i="1"/>
  <c r="AE82" i="1"/>
  <c r="AD82" i="1"/>
  <c r="AC82" i="1"/>
  <c r="AB82" i="1"/>
  <c r="Z82" i="1"/>
  <c r="O82" i="1"/>
  <c r="L82" i="1"/>
  <c r="M82" i="1" s="1"/>
  <c r="K82" i="1"/>
  <c r="J82" i="1"/>
  <c r="BW81" i="1"/>
  <c r="BO81" i="1"/>
  <c r="BJ81" i="1"/>
  <c r="BD81" i="1"/>
  <c r="AX81" i="1"/>
  <c r="AW81" i="1"/>
  <c r="BC81" i="1" s="1"/>
  <c r="AP81" i="1"/>
  <c r="BI81" i="1" s="1"/>
  <c r="AO81" i="1"/>
  <c r="BH81" i="1" s="1"/>
  <c r="AK81" i="1"/>
  <c r="AJ81" i="1"/>
  <c r="AH81" i="1"/>
  <c r="AG81" i="1"/>
  <c r="AF81" i="1"/>
  <c r="AE81" i="1"/>
  <c r="AD81" i="1"/>
  <c r="AC81" i="1"/>
  <c r="AB81" i="1"/>
  <c r="Z81" i="1"/>
  <c r="O81" i="1"/>
  <c r="BF81" i="1" s="1"/>
  <c r="L81" i="1"/>
  <c r="K81" i="1"/>
  <c r="J81" i="1"/>
  <c r="BW80" i="1"/>
  <c r="BO80" i="1"/>
  <c r="BJ80" i="1"/>
  <c r="BD80" i="1"/>
  <c r="AW80" i="1"/>
  <c r="AP80" i="1"/>
  <c r="BI80" i="1" s="1"/>
  <c r="AO80" i="1"/>
  <c r="BH80" i="1" s="1"/>
  <c r="AK80" i="1"/>
  <c r="AJ80" i="1"/>
  <c r="AH80" i="1"/>
  <c r="AG80" i="1"/>
  <c r="AF80" i="1"/>
  <c r="AE80" i="1"/>
  <c r="AD80" i="1"/>
  <c r="AC80" i="1"/>
  <c r="AB80" i="1"/>
  <c r="Z80" i="1"/>
  <c r="O80" i="1"/>
  <c r="BF80" i="1" s="1"/>
  <c r="L80" i="1"/>
  <c r="AL80" i="1" s="1"/>
  <c r="K80" i="1"/>
  <c r="K79" i="1" s="1"/>
  <c r="E25" i="2" s="1"/>
  <c r="BW78" i="1"/>
  <c r="BM78" i="1"/>
  <c r="BJ78" i="1"/>
  <c r="BD78" i="1"/>
  <c r="AP78" i="1"/>
  <c r="BI78" i="1" s="1"/>
  <c r="AO78" i="1"/>
  <c r="BH78" i="1" s="1"/>
  <c r="AL78" i="1"/>
  <c r="AK78" i="1"/>
  <c r="AJ78" i="1"/>
  <c r="AH78" i="1"/>
  <c r="AG78" i="1"/>
  <c r="AF78" i="1"/>
  <c r="AE78" i="1"/>
  <c r="AD78" i="1"/>
  <c r="AC78" i="1"/>
  <c r="AB78" i="1"/>
  <c r="Z78" i="1"/>
  <c r="O78" i="1"/>
  <c r="BF78" i="1" s="1"/>
  <c r="L78" i="1"/>
  <c r="M78" i="1" s="1"/>
  <c r="K78" i="1"/>
  <c r="J78" i="1"/>
  <c r="BW77" i="1"/>
  <c r="BM77" i="1"/>
  <c r="BJ77" i="1"/>
  <c r="BD77" i="1"/>
  <c r="AP77" i="1"/>
  <c r="AX77" i="1" s="1"/>
  <c r="AO77" i="1"/>
  <c r="BH77" i="1" s="1"/>
  <c r="AK77" i="1"/>
  <c r="AJ77" i="1"/>
  <c r="AH77" i="1"/>
  <c r="AG77" i="1"/>
  <c r="AF77" i="1"/>
  <c r="AE77" i="1"/>
  <c r="AD77" i="1"/>
  <c r="AC77" i="1"/>
  <c r="AB77" i="1"/>
  <c r="Z77" i="1"/>
  <c r="O77" i="1"/>
  <c r="BF77" i="1" s="1"/>
  <c r="L77" i="1"/>
  <c r="AL77" i="1" s="1"/>
  <c r="K77" i="1"/>
  <c r="BW76" i="1"/>
  <c r="M76" i="1" s="1"/>
  <c r="BM76" i="1"/>
  <c r="F35" i="4" s="1"/>
  <c r="I35" i="4" s="1"/>
  <c r="BJ76" i="1"/>
  <c r="BD76" i="1"/>
  <c r="AP76" i="1"/>
  <c r="BI76" i="1" s="1"/>
  <c r="AO76" i="1"/>
  <c r="BH76" i="1" s="1"/>
  <c r="AK76" i="1"/>
  <c r="AJ76" i="1"/>
  <c r="AH76" i="1"/>
  <c r="AG76" i="1"/>
  <c r="AF76" i="1"/>
  <c r="AE76" i="1"/>
  <c r="AD76" i="1"/>
  <c r="AC76" i="1"/>
  <c r="AB76" i="1"/>
  <c r="Z76" i="1"/>
  <c r="O76" i="1"/>
  <c r="BF76" i="1" s="1"/>
  <c r="L76" i="1"/>
  <c r="AL76" i="1" s="1"/>
  <c r="J76" i="1"/>
  <c r="BW73" i="1"/>
  <c r="BJ73" i="1"/>
  <c r="Z73" i="1" s="1"/>
  <c r="BD73" i="1"/>
  <c r="AP73" i="1"/>
  <c r="BI73" i="1" s="1"/>
  <c r="AO73" i="1"/>
  <c r="BH73" i="1" s="1"/>
  <c r="AK73" i="1"/>
  <c r="AJ73" i="1"/>
  <c r="AH73" i="1"/>
  <c r="AG73" i="1"/>
  <c r="AF73" i="1"/>
  <c r="AE73" i="1"/>
  <c r="AD73" i="1"/>
  <c r="AC73" i="1"/>
  <c r="AB73" i="1"/>
  <c r="O73" i="1"/>
  <c r="BF73" i="1" s="1"/>
  <c r="L73" i="1"/>
  <c r="AL73" i="1" s="1"/>
  <c r="K73" i="1"/>
  <c r="BW72" i="1"/>
  <c r="BJ72" i="1"/>
  <c r="BD72" i="1"/>
  <c r="AP72" i="1"/>
  <c r="BI72" i="1" s="1"/>
  <c r="AC72" i="1" s="1"/>
  <c r="AO72" i="1"/>
  <c r="BH72" i="1" s="1"/>
  <c r="AB72" i="1" s="1"/>
  <c r="AK72" i="1"/>
  <c r="AJ72" i="1"/>
  <c r="AH72" i="1"/>
  <c r="AG72" i="1"/>
  <c r="AF72" i="1"/>
  <c r="AE72" i="1"/>
  <c r="AD72" i="1"/>
  <c r="Z72" i="1"/>
  <c r="O72" i="1"/>
  <c r="BF72" i="1" s="1"/>
  <c r="L72" i="1"/>
  <c r="J72" i="1"/>
  <c r="BW71" i="1"/>
  <c r="BJ71" i="1"/>
  <c r="BD71" i="1"/>
  <c r="AP71" i="1"/>
  <c r="BI71" i="1" s="1"/>
  <c r="AC71" i="1" s="1"/>
  <c r="AO71" i="1"/>
  <c r="BH71" i="1" s="1"/>
  <c r="AB71" i="1" s="1"/>
  <c r="AK71" i="1"/>
  <c r="AJ71" i="1"/>
  <c r="AH71" i="1"/>
  <c r="AG71" i="1"/>
  <c r="AF71" i="1"/>
  <c r="AE71" i="1"/>
  <c r="AD71" i="1"/>
  <c r="Z71" i="1"/>
  <c r="O71" i="1"/>
  <c r="BF71" i="1" s="1"/>
  <c r="L71" i="1"/>
  <c r="AL71" i="1" s="1"/>
  <c r="J71" i="1"/>
  <c r="BW70" i="1"/>
  <c r="BJ70" i="1"/>
  <c r="BD70" i="1"/>
  <c r="AP70" i="1"/>
  <c r="BI70" i="1" s="1"/>
  <c r="AC70" i="1" s="1"/>
  <c r="AO70" i="1"/>
  <c r="BH70" i="1" s="1"/>
  <c r="AB70" i="1" s="1"/>
  <c r="AK70" i="1"/>
  <c r="AJ70" i="1"/>
  <c r="AH70" i="1"/>
  <c r="AG70" i="1"/>
  <c r="AF70" i="1"/>
  <c r="AE70" i="1"/>
  <c r="AD70" i="1"/>
  <c r="Z70" i="1"/>
  <c r="O70" i="1"/>
  <c r="BF70" i="1" s="1"/>
  <c r="L70" i="1"/>
  <c r="M70" i="1" s="1"/>
  <c r="J70" i="1"/>
  <c r="BW68" i="1"/>
  <c r="BJ68" i="1"/>
  <c r="BD68" i="1"/>
  <c r="AP68" i="1"/>
  <c r="BI68" i="1" s="1"/>
  <c r="AC68" i="1" s="1"/>
  <c r="AO68" i="1"/>
  <c r="BH68" i="1" s="1"/>
  <c r="AB68" i="1" s="1"/>
  <c r="AK68" i="1"/>
  <c r="AJ68" i="1"/>
  <c r="AH68" i="1"/>
  <c r="AG68" i="1"/>
  <c r="AF68" i="1"/>
  <c r="AE68" i="1"/>
  <c r="AD68" i="1"/>
  <c r="Z68" i="1"/>
  <c r="O68" i="1"/>
  <c r="BF68" i="1" s="1"/>
  <c r="L68" i="1"/>
  <c r="AL68" i="1" s="1"/>
  <c r="K68" i="1"/>
  <c r="BW66" i="1"/>
  <c r="BJ66" i="1"/>
  <c r="BD66" i="1"/>
  <c r="AP66" i="1"/>
  <c r="BI66" i="1" s="1"/>
  <c r="AC66" i="1" s="1"/>
  <c r="AO66" i="1"/>
  <c r="BH66" i="1" s="1"/>
  <c r="AB66" i="1" s="1"/>
  <c r="AK66" i="1"/>
  <c r="AJ66" i="1"/>
  <c r="AH66" i="1"/>
  <c r="AG66" i="1"/>
  <c r="AF66" i="1"/>
  <c r="AE66" i="1"/>
  <c r="AD66" i="1"/>
  <c r="Z66" i="1"/>
  <c r="O66" i="1"/>
  <c r="BF66" i="1" s="1"/>
  <c r="L66" i="1"/>
  <c r="M66" i="1" s="1"/>
  <c r="J66" i="1"/>
  <c r="BW64" i="1"/>
  <c r="BJ64" i="1"/>
  <c r="BD64" i="1"/>
  <c r="AP64" i="1"/>
  <c r="BI64" i="1" s="1"/>
  <c r="AC64" i="1" s="1"/>
  <c r="AO64" i="1"/>
  <c r="BH64" i="1" s="1"/>
  <c r="AB64" i="1" s="1"/>
  <c r="AK64" i="1"/>
  <c r="AJ64" i="1"/>
  <c r="AH64" i="1"/>
  <c r="AG64" i="1"/>
  <c r="AF64" i="1"/>
  <c r="AE64" i="1"/>
  <c r="AD64" i="1"/>
  <c r="Z64" i="1"/>
  <c r="O64" i="1"/>
  <c r="BF64" i="1" s="1"/>
  <c r="M64" i="1"/>
  <c r="L64" i="1"/>
  <c r="AL64" i="1" s="1"/>
  <c r="K64" i="1"/>
  <c r="BW62" i="1"/>
  <c r="BJ62" i="1"/>
  <c r="BF62" i="1"/>
  <c r="BD62" i="1"/>
  <c r="AX62" i="1"/>
  <c r="AP62" i="1"/>
  <c r="BI62" i="1" s="1"/>
  <c r="AC62" i="1" s="1"/>
  <c r="AO62" i="1"/>
  <c r="BH62" i="1" s="1"/>
  <c r="AB62" i="1" s="1"/>
  <c r="AK62" i="1"/>
  <c r="AJ62" i="1"/>
  <c r="AH62" i="1"/>
  <c r="AG62" i="1"/>
  <c r="AF62" i="1"/>
  <c r="AE62" i="1"/>
  <c r="AD62" i="1"/>
  <c r="Z62" i="1"/>
  <c r="O62" i="1"/>
  <c r="L62" i="1"/>
  <c r="M62" i="1" s="1"/>
  <c r="K62" i="1"/>
  <c r="AS61" i="1"/>
  <c r="BW60" i="1"/>
  <c r="BJ60" i="1"/>
  <c r="BD60" i="1"/>
  <c r="AP60" i="1"/>
  <c r="BI60" i="1" s="1"/>
  <c r="AC60" i="1" s="1"/>
  <c r="AO60" i="1"/>
  <c r="BH60" i="1" s="1"/>
  <c r="AB60" i="1" s="1"/>
  <c r="AK60" i="1"/>
  <c r="AJ60" i="1"/>
  <c r="AH60" i="1"/>
  <c r="AG60" i="1"/>
  <c r="AF60" i="1"/>
  <c r="AE60" i="1"/>
  <c r="AD60" i="1"/>
  <c r="Z60" i="1"/>
  <c r="O60" i="1"/>
  <c r="BF60" i="1" s="1"/>
  <c r="M60" i="1"/>
  <c r="L60" i="1"/>
  <c r="AL60" i="1" s="1"/>
  <c r="K60" i="1"/>
  <c r="BW59" i="1"/>
  <c r="BJ59" i="1"/>
  <c r="BF59" i="1"/>
  <c r="BD59" i="1"/>
  <c r="AX59" i="1"/>
  <c r="AP59" i="1"/>
  <c r="BI59" i="1" s="1"/>
  <c r="AC59" i="1" s="1"/>
  <c r="AO59" i="1"/>
  <c r="BH59" i="1" s="1"/>
  <c r="AB59" i="1" s="1"/>
  <c r="AL59" i="1"/>
  <c r="AK59" i="1"/>
  <c r="AJ59" i="1"/>
  <c r="AH59" i="1"/>
  <c r="AG59" i="1"/>
  <c r="AF59" i="1"/>
  <c r="AE59" i="1"/>
  <c r="AD59" i="1"/>
  <c r="Z59" i="1"/>
  <c r="O59" i="1"/>
  <c r="L59" i="1"/>
  <c r="K59" i="1"/>
  <c r="J59" i="1"/>
  <c r="AS58" i="1"/>
  <c r="L58" i="1"/>
  <c r="F21" i="2" s="1"/>
  <c r="I21" i="2" s="1"/>
  <c r="BW57" i="1"/>
  <c r="BJ57" i="1"/>
  <c r="BD57" i="1"/>
  <c r="AW57" i="1"/>
  <c r="AP57" i="1"/>
  <c r="BI57" i="1" s="1"/>
  <c r="AC57" i="1" s="1"/>
  <c r="AO57" i="1"/>
  <c r="BH57" i="1" s="1"/>
  <c r="AB57" i="1" s="1"/>
  <c r="AK57" i="1"/>
  <c r="AJ57" i="1"/>
  <c r="AH57" i="1"/>
  <c r="AG57" i="1"/>
  <c r="AF57" i="1"/>
  <c r="AE57" i="1"/>
  <c r="AD57" i="1"/>
  <c r="Z57" i="1"/>
  <c r="O57" i="1"/>
  <c r="BF57" i="1" s="1"/>
  <c r="L57" i="1"/>
  <c r="AL57" i="1" s="1"/>
  <c r="K57" i="1"/>
  <c r="BW56" i="1"/>
  <c r="BJ56" i="1"/>
  <c r="BD56" i="1"/>
  <c r="AP56" i="1"/>
  <c r="BI56" i="1" s="1"/>
  <c r="AC56" i="1" s="1"/>
  <c r="AO56" i="1"/>
  <c r="BH56" i="1" s="1"/>
  <c r="AB56" i="1" s="1"/>
  <c r="AK56" i="1"/>
  <c r="AJ56" i="1"/>
  <c r="AH56" i="1"/>
  <c r="AG56" i="1"/>
  <c r="AF56" i="1"/>
  <c r="AE56" i="1"/>
  <c r="AD56" i="1"/>
  <c r="Z56" i="1"/>
  <c r="O56" i="1"/>
  <c r="BF56" i="1" s="1"/>
  <c r="L56" i="1"/>
  <c r="K56" i="1"/>
  <c r="J56" i="1"/>
  <c r="BW55" i="1"/>
  <c r="BJ55" i="1"/>
  <c r="BD55" i="1"/>
  <c r="AP55" i="1"/>
  <c r="BI55" i="1" s="1"/>
  <c r="AC55" i="1" s="1"/>
  <c r="AO55" i="1"/>
  <c r="BH55" i="1" s="1"/>
  <c r="AB55" i="1" s="1"/>
  <c r="AK55" i="1"/>
  <c r="AJ55" i="1"/>
  <c r="AH55" i="1"/>
  <c r="AG55" i="1"/>
  <c r="AF55" i="1"/>
  <c r="AE55" i="1"/>
  <c r="AD55" i="1"/>
  <c r="Z55" i="1"/>
  <c r="O55" i="1"/>
  <c r="BF55" i="1" s="1"/>
  <c r="M55" i="1"/>
  <c r="L55" i="1"/>
  <c r="AL55" i="1" s="1"/>
  <c r="J55" i="1"/>
  <c r="BW54" i="1"/>
  <c r="BJ54" i="1"/>
  <c r="BD54" i="1"/>
  <c r="AX54" i="1"/>
  <c r="AP54" i="1"/>
  <c r="BI54" i="1" s="1"/>
  <c r="AC54" i="1" s="1"/>
  <c r="AO54" i="1"/>
  <c r="BH54" i="1" s="1"/>
  <c r="AB54" i="1" s="1"/>
  <c r="AK54" i="1"/>
  <c r="AJ54" i="1"/>
  <c r="AH54" i="1"/>
  <c r="AG54" i="1"/>
  <c r="AF54" i="1"/>
  <c r="AE54" i="1"/>
  <c r="AD54" i="1"/>
  <c r="Z54" i="1"/>
  <c r="O54" i="1"/>
  <c r="BF54" i="1" s="1"/>
  <c r="L54" i="1"/>
  <c r="M54" i="1" s="1"/>
  <c r="K54" i="1"/>
  <c r="J54" i="1"/>
  <c r="BW53" i="1"/>
  <c r="BJ53" i="1"/>
  <c r="BD53" i="1"/>
  <c r="AP53" i="1"/>
  <c r="BI53" i="1" s="1"/>
  <c r="AC53" i="1" s="1"/>
  <c r="AO53" i="1"/>
  <c r="BH53" i="1" s="1"/>
  <c r="AB53" i="1" s="1"/>
  <c r="AK53" i="1"/>
  <c r="AJ53" i="1"/>
  <c r="AH53" i="1"/>
  <c r="AG53" i="1"/>
  <c r="AF53" i="1"/>
  <c r="AE53" i="1"/>
  <c r="AD53" i="1"/>
  <c r="Z53" i="1"/>
  <c r="O53" i="1"/>
  <c r="BF53" i="1" s="1"/>
  <c r="M53" i="1"/>
  <c r="L53" i="1"/>
  <c r="AL53" i="1" s="1"/>
  <c r="K53" i="1"/>
  <c r="BW52" i="1"/>
  <c r="BJ52" i="1"/>
  <c r="BF52" i="1"/>
  <c r="BD52" i="1"/>
  <c r="AX52" i="1"/>
  <c r="AP52" i="1"/>
  <c r="BI52" i="1" s="1"/>
  <c r="AC52" i="1" s="1"/>
  <c r="AO52" i="1"/>
  <c r="BH52" i="1" s="1"/>
  <c r="AB52" i="1" s="1"/>
  <c r="AL52" i="1"/>
  <c r="AK52" i="1"/>
  <c r="AJ52" i="1"/>
  <c r="AH52" i="1"/>
  <c r="AG52" i="1"/>
  <c r="AF52" i="1"/>
  <c r="AE52" i="1"/>
  <c r="AD52" i="1"/>
  <c r="Z52" i="1"/>
  <c r="O52" i="1"/>
  <c r="L52" i="1"/>
  <c r="K52" i="1"/>
  <c r="J52" i="1"/>
  <c r="BW51" i="1"/>
  <c r="BJ51" i="1"/>
  <c r="BD51" i="1"/>
  <c r="AW51" i="1"/>
  <c r="AP51" i="1"/>
  <c r="BI51" i="1" s="1"/>
  <c r="AC51" i="1" s="1"/>
  <c r="AO51" i="1"/>
  <c r="BH51" i="1" s="1"/>
  <c r="AB51" i="1" s="1"/>
  <c r="AK51" i="1"/>
  <c r="AT50" i="1" s="1"/>
  <c r="AJ51" i="1"/>
  <c r="AH51" i="1"/>
  <c r="AG51" i="1"/>
  <c r="AF51" i="1"/>
  <c r="AE51" i="1"/>
  <c r="AD51" i="1"/>
  <c r="Z51" i="1"/>
  <c r="O51" i="1"/>
  <c r="BF51" i="1" s="1"/>
  <c r="L51" i="1"/>
  <c r="AL51" i="1" s="1"/>
  <c r="K51" i="1"/>
  <c r="J51" i="1"/>
  <c r="BW49" i="1"/>
  <c r="BJ49" i="1"/>
  <c r="BD49" i="1"/>
  <c r="AP49" i="1"/>
  <c r="BI49" i="1" s="1"/>
  <c r="AC49" i="1" s="1"/>
  <c r="AO49" i="1"/>
  <c r="BH49" i="1" s="1"/>
  <c r="AB49" i="1" s="1"/>
  <c r="AL49" i="1"/>
  <c r="AK49" i="1"/>
  <c r="AJ49" i="1"/>
  <c r="AH49" i="1"/>
  <c r="AG49" i="1"/>
  <c r="AF49" i="1"/>
  <c r="AE49" i="1"/>
  <c r="AD49" i="1"/>
  <c r="Z49" i="1"/>
  <c r="O49" i="1"/>
  <c r="BF49" i="1" s="1"/>
  <c r="L49" i="1"/>
  <c r="K49" i="1"/>
  <c r="J49" i="1"/>
  <c r="BW48" i="1"/>
  <c r="BJ48" i="1"/>
  <c r="BD48" i="1"/>
  <c r="AW48" i="1"/>
  <c r="AP48" i="1"/>
  <c r="BI48" i="1" s="1"/>
  <c r="AC48" i="1" s="1"/>
  <c r="AO48" i="1"/>
  <c r="BH48" i="1" s="1"/>
  <c r="AB48" i="1" s="1"/>
  <c r="AK48" i="1"/>
  <c r="AT47" i="1" s="1"/>
  <c r="AJ48" i="1"/>
  <c r="AH48" i="1"/>
  <c r="AG48" i="1"/>
  <c r="AF48" i="1"/>
  <c r="AE48" i="1"/>
  <c r="AD48" i="1"/>
  <c r="Z48" i="1"/>
  <c r="O48" i="1"/>
  <c r="BF48" i="1" s="1"/>
  <c r="M48" i="1"/>
  <c r="L48" i="1"/>
  <c r="AL48" i="1" s="1"/>
  <c r="AU47" i="1" s="1"/>
  <c r="J48" i="1"/>
  <c r="O47" i="1"/>
  <c r="G19" i="2" s="1"/>
  <c r="BW46" i="1"/>
  <c r="BJ46" i="1"/>
  <c r="BD46" i="1"/>
  <c r="AP46" i="1"/>
  <c r="BI46" i="1" s="1"/>
  <c r="AC46" i="1" s="1"/>
  <c r="AO46" i="1"/>
  <c r="BH46" i="1" s="1"/>
  <c r="AB46" i="1" s="1"/>
  <c r="AK46" i="1"/>
  <c r="AJ46" i="1"/>
  <c r="AH46" i="1"/>
  <c r="AG46" i="1"/>
  <c r="AF46" i="1"/>
  <c r="AE46" i="1"/>
  <c r="AD46" i="1"/>
  <c r="Z46" i="1"/>
  <c r="O46" i="1"/>
  <c r="BF46" i="1" s="1"/>
  <c r="L46" i="1"/>
  <c r="K46" i="1"/>
  <c r="BW45" i="1"/>
  <c r="BJ45" i="1"/>
  <c r="BD45" i="1"/>
  <c r="AP45" i="1"/>
  <c r="BI45" i="1" s="1"/>
  <c r="AC45" i="1" s="1"/>
  <c r="AO45" i="1"/>
  <c r="BH45" i="1" s="1"/>
  <c r="AB45" i="1" s="1"/>
  <c r="AK45" i="1"/>
  <c r="AJ45" i="1"/>
  <c r="AH45" i="1"/>
  <c r="AG45" i="1"/>
  <c r="AF45" i="1"/>
  <c r="AE45" i="1"/>
  <c r="AD45" i="1"/>
  <c r="Z45" i="1"/>
  <c r="O45" i="1"/>
  <c r="BF45" i="1" s="1"/>
  <c r="M45" i="1"/>
  <c r="L45" i="1"/>
  <c r="AL45" i="1" s="1"/>
  <c r="J45" i="1"/>
  <c r="BW43" i="1"/>
  <c r="BJ43" i="1"/>
  <c r="BD43" i="1"/>
  <c r="AX43" i="1"/>
  <c r="AP43" i="1"/>
  <c r="BI43" i="1" s="1"/>
  <c r="AC43" i="1" s="1"/>
  <c r="AO43" i="1"/>
  <c r="BH43" i="1" s="1"/>
  <c r="AB43" i="1" s="1"/>
  <c r="AL43" i="1"/>
  <c r="AK43" i="1"/>
  <c r="AJ43" i="1"/>
  <c r="AS42" i="1" s="1"/>
  <c r="AH43" i="1"/>
  <c r="AG43" i="1"/>
  <c r="AF43" i="1"/>
  <c r="AE43" i="1"/>
  <c r="AD43" i="1"/>
  <c r="Z43" i="1"/>
  <c r="O43" i="1"/>
  <c r="BF43" i="1" s="1"/>
  <c r="L43" i="1"/>
  <c r="M43" i="1" s="1"/>
  <c r="K43" i="1"/>
  <c r="J43" i="1"/>
  <c r="BW41" i="1"/>
  <c r="BJ41" i="1"/>
  <c r="BD41" i="1"/>
  <c r="AP41" i="1"/>
  <c r="BI41" i="1" s="1"/>
  <c r="AC41" i="1" s="1"/>
  <c r="AO41" i="1"/>
  <c r="BH41" i="1" s="1"/>
  <c r="AB41" i="1" s="1"/>
  <c r="AK41" i="1"/>
  <c r="AJ41" i="1"/>
  <c r="AH41" i="1"/>
  <c r="AG41" i="1"/>
  <c r="AF41" i="1"/>
  <c r="AE41" i="1"/>
  <c r="AD41" i="1"/>
  <c r="Z41" i="1"/>
  <c r="O41" i="1"/>
  <c r="BF41" i="1" s="1"/>
  <c r="L41" i="1"/>
  <c r="AL41" i="1" s="1"/>
  <c r="AU40" i="1" s="1"/>
  <c r="K41" i="1"/>
  <c r="J41" i="1"/>
  <c r="J40" i="1" s="1"/>
  <c r="D17" i="2" s="1"/>
  <c r="AT40" i="1"/>
  <c r="AS40" i="1"/>
  <c r="O40" i="1"/>
  <c r="G17" i="2" s="1"/>
  <c r="K40" i="1"/>
  <c r="E17" i="2" s="1"/>
  <c r="BW38" i="1"/>
  <c r="BJ38" i="1"/>
  <c r="BD38" i="1"/>
  <c r="AP38" i="1"/>
  <c r="BI38" i="1" s="1"/>
  <c r="AC38" i="1" s="1"/>
  <c r="AO38" i="1"/>
  <c r="BH38" i="1" s="1"/>
  <c r="AB38" i="1" s="1"/>
  <c r="AK38" i="1"/>
  <c r="AT36" i="1" s="1"/>
  <c r="AJ38" i="1"/>
  <c r="AH38" i="1"/>
  <c r="AG38" i="1"/>
  <c r="AF38" i="1"/>
  <c r="AE38" i="1"/>
  <c r="AD38" i="1"/>
  <c r="Z38" i="1"/>
  <c r="O38" i="1"/>
  <c r="BF38" i="1" s="1"/>
  <c r="L38" i="1"/>
  <c r="K38" i="1"/>
  <c r="BW37" i="1"/>
  <c r="BJ37" i="1"/>
  <c r="BD37" i="1"/>
  <c r="AP37" i="1"/>
  <c r="BI37" i="1" s="1"/>
  <c r="AC37" i="1" s="1"/>
  <c r="AO37" i="1"/>
  <c r="BH37" i="1" s="1"/>
  <c r="AB37" i="1" s="1"/>
  <c r="AK37" i="1"/>
  <c r="AJ37" i="1"/>
  <c r="AH37" i="1"/>
  <c r="AG37" i="1"/>
  <c r="AF37" i="1"/>
  <c r="AE37" i="1"/>
  <c r="AD37" i="1"/>
  <c r="Z37" i="1"/>
  <c r="O37" i="1"/>
  <c r="BF37" i="1" s="1"/>
  <c r="M37" i="1"/>
  <c r="L37" i="1"/>
  <c r="AL37" i="1" s="1"/>
  <c r="J37" i="1"/>
  <c r="O36" i="1"/>
  <c r="G16" i="2" s="1"/>
  <c r="BW35" i="1"/>
  <c r="BJ35" i="1"/>
  <c r="BD35" i="1"/>
  <c r="AX35" i="1"/>
  <c r="AP35" i="1"/>
  <c r="BI35" i="1" s="1"/>
  <c r="AC35" i="1" s="1"/>
  <c r="AO35" i="1"/>
  <c r="BH35" i="1" s="1"/>
  <c r="AB35" i="1" s="1"/>
  <c r="AK35" i="1"/>
  <c r="AJ35" i="1"/>
  <c r="AH35" i="1"/>
  <c r="AG35" i="1"/>
  <c r="AF35" i="1"/>
  <c r="AE35" i="1"/>
  <c r="AD35" i="1"/>
  <c r="Z35" i="1"/>
  <c r="O35" i="1"/>
  <c r="BF35" i="1" s="1"/>
  <c r="L35" i="1"/>
  <c r="M35" i="1" s="1"/>
  <c r="M34" i="1" s="1"/>
  <c r="K35" i="1"/>
  <c r="AT34" i="1"/>
  <c r="AS34" i="1"/>
  <c r="O34" i="1"/>
  <c r="G15" i="2" s="1"/>
  <c r="K34" i="1"/>
  <c r="E15" i="2" s="1"/>
  <c r="BW33" i="1"/>
  <c r="BJ33" i="1"/>
  <c r="BD33" i="1"/>
  <c r="AW33" i="1"/>
  <c r="AP33" i="1"/>
  <c r="BI33" i="1" s="1"/>
  <c r="AC33" i="1" s="1"/>
  <c r="AO33" i="1"/>
  <c r="BH33" i="1" s="1"/>
  <c r="AB33" i="1" s="1"/>
  <c r="AK33" i="1"/>
  <c r="AJ33" i="1"/>
  <c r="AH33" i="1"/>
  <c r="AG33" i="1"/>
  <c r="AF33" i="1"/>
  <c r="AE33" i="1"/>
  <c r="AD33" i="1"/>
  <c r="Z33" i="1"/>
  <c r="O33" i="1"/>
  <c r="BF33" i="1" s="1"/>
  <c r="L33" i="1"/>
  <c r="AL33" i="1" s="1"/>
  <c r="AU32" i="1" s="1"/>
  <c r="K33" i="1"/>
  <c r="K32" i="1" s="1"/>
  <c r="E14" i="2" s="1"/>
  <c r="J33" i="1"/>
  <c r="AT32" i="1"/>
  <c r="AS32" i="1"/>
  <c r="J32" i="1"/>
  <c r="D14" i="2" s="1"/>
  <c r="BW31" i="1"/>
  <c r="BJ31" i="1"/>
  <c r="BD31" i="1"/>
  <c r="AX31" i="1"/>
  <c r="AP31" i="1"/>
  <c r="BI31" i="1" s="1"/>
  <c r="AC31" i="1" s="1"/>
  <c r="AO31" i="1"/>
  <c r="BH31" i="1" s="1"/>
  <c r="AB31" i="1" s="1"/>
  <c r="AL31" i="1"/>
  <c r="AK31" i="1"/>
  <c r="AJ31" i="1"/>
  <c r="AS29" i="1" s="1"/>
  <c r="AH31" i="1"/>
  <c r="AG31" i="1"/>
  <c r="AF31" i="1"/>
  <c r="AE31" i="1"/>
  <c r="AD31" i="1"/>
  <c r="Z31" i="1"/>
  <c r="O31" i="1"/>
  <c r="BF31" i="1" s="1"/>
  <c r="L31" i="1"/>
  <c r="L29" i="1" s="1"/>
  <c r="K31" i="1"/>
  <c r="J31" i="1"/>
  <c r="BW30" i="1"/>
  <c r="BJ30" i="1"/>
  <c r="BD30" i="1"/>
  <c r="AW30" i="1"/>
  <c r="AP30" i="1"/>
  <c r="K30" i="1" s="1"/>
  <c r="K29" i="1" s="1"/>
  <c r="E13" i="2" s="1"/>
  <c r="AO30" i="1"/>
  <c r="BH30" i="1" s="1"/>
  <c r="AB30" i="1" s="1"/>
  <c r="AK30" i="1"/>
  <c r="AJ30" i="1"/>
  <c r="AH30" i="1"/>
  <c r="AG30" i="1"/>
  <c r="AF30" i="1"/>
  <c r="AE30" i="1"/>
  <c r="AD30" i="1"/>
  <c r="Z30" i="1"/>
  <c r="O30" i="1"/>
  <c r="BF30" i="1" s="1"/>
  <c r="L30" i="1"/>
  <c r="AL30" i="1" s="1"/>
  <c r="AT29" i="1"/>
  <c r="O29" i="1"/>
  <c r="G13" i="2" s="1"/>
  <c r="BW28" i="1"/>
  <c r="BJ28" i="1"/>
  <c r="BD28" i="1"/>
  <c r="AX28" i="1"/>
  <c r="AP28" i="1"/>
  <c r="BI28" i="1" s="1"/>
  <c r="AO28" i="1"/>
  <c r="BH28" i="1" s="1"/>
  <c r="AL28" i="1"/>
  <c r="AK28" i="1"/>
  <c r="AJ28" i="1"/>
  <c r="AH28" i="1"/>
  <c r="AG28" i="1"/>
  <c r="AF28" i="1"/>
  <c r="AE28" i="1"/>
  <c r="AD28" i="1"/>
  <c r="AC28" i="1"/>
  <c r="AB28" i="1"/>
  <c r="Z28" i="1"/>
  <c r="O28" i="1"/>
  <c r="BF28" i="1" s="1"/>
  <c r="L28" i="1"/>
  <c r="M28" i="1" s="1"/>
  <c r="K28" i="1"/>
  <c r="J28" i="1"/>
  <c r="BW27" i="1"/>
  <c r="BJ27" i="1"/>
  <c r="Z27" i="1" s="1"/>
  <c r="BD27" i="1"/>
  <c r="AW27" i="1"/>
  <c r="AV27" i="1" s="1"/>
  <c r="AP27" i="1"/>
  <c r="AX27" i="1" s="1"/>
  <c r="AO27" i="1"/>
  <c r="BH27" i="1" s="1"/>
  <c r="AK27" i="1"/>
  <c r="AJ27" i="1"/>
  <c r="AH27" i="1"/>
  <c r="AG27" i="1"/>
  <c r="AF27" i="1"/>
  <c r="AE27" i="1"/>
  <c r="AD27" i="1"/>
  <c r="AC27" i="1"/>
  <c r="AB27" i="1"/>
  <c r="O27" i="1"/>
  <c r="BF27" i="1" s="1"/>
  <c r="L27" i="1"/>
  <c r="AL27" i="1" s="1"/>
  <c r="J27" i="1"/>
  <c r="BW26" i="1"/>
  <c r="BJ26" i="1"/>
  <c r="BD26" i="1"/>
  <c r="AX26" i="1"/>
  <c r="AP26" i="1"/>
  <c r="BI26" i="1" s="1"/>
  <c r="AO26" i="1"/>
  <c r="BH26" i="1" s="1"/>
  <c r="AK26" i="1"/>
  <c r="AJ26" i="1"/>
  <c r="AH26" i="1"/>
  <c r="AG26" i="1"/>
  <c r="AF26" i="1"/>
  <c r="AE26" i="1"/>
  <c r="AD26" i="1"/>
  <c r="AC26" i="1"/>
  <c r="AB26" i="1"/>
  <c r="Z26" i="1"/>
  <c r="O26" i="1"/>
  <c r="BF26" i="1" s="1"/>
  <c r="L26" i="1"/>
  <c r="AL26" i="1" s="1"/>
  <c r="K26" i="1"/>
  <c r="BW25" i="1"/>
  <c r="BJ25" i="1"/>
  <c r="Z25" i="1" s="1"/>
  <c r="BD25" i="1"/>
  <c r="AP25" i="1"/>
  <c r="BI25" i="1" s="1"/>
  <c r="AO25" i="1"/>
  <c r="BH25" i="1" s="1"/>
  <c r="AK25" i="1"/>
  <c r="AJ25" i="1"/>
  <c r="AH25" i="1"/>
  <c r="AG25" i="1"/>
  <c r="AF25" i="1"/>
  <c r="AE25" i="1"/>
  <c r="AD25" i="1"/>
  <c r="AC25" i="1"/>
  <c r="AB25" i="1"/>
  <c r="O25" i="1"/>
  <c r="BF25" i="1" s="1"/>
  <c r="M25" i="1"/>
  <c r="L25" i="1"/>
  <c r="AL25" i="1" s="1"/>
  <c r="K25" i="1"/>
  <c r="BW24" i="1"/>
  <c r="BJ24" i="1"/>
  <c r="BD24" i="1"/>
  <c r="AX24" i="1"/>
  <c r="AP24" i="1"/>
  <c r="BI24" i="1" s="1"/>
  <c r="AC24" i="1" s="1"/>
  <c r="AO24" i="1"/>
  <c r="BH24" i="1" s="1"/>
  <c r="AB24" i="1" s="1"/>
  <c r="AK24" i="1"/>
  <c r="AJ24" i="1"/>
  <c r="AH24" i="1"/>
  <c r="AG24" i="1"/>
  <c r="AF24" i="1"/>
  <c r="AE24" i="1"/>
  <c r="AD24" i="1"/>
  <c r="Z24" i="1"/>
  <c r="O24" i="1"/>
  <c r="BF24" i="1" s="1"/>
  <c r="L24" i="1"/>
  <c r="M24" i="1" s="1"/>
  <c r="BW23" i="1"/>
  <c r="BJ23" i="1"/>
  <c r="Z23" i="1" s="1"/>
  <c r="BD23" i="1"/>
  <c r="AP23" i="1"/>
  <c r="AX23" i="1" s="1"/>
  <c r="AO23" i="1"/>
  <c r="BH23" i="1" s="1"/>
  <c r="AK23" i="1"/>
  <c r="AJ23" i="1"/>
  <c r="AH23" i="1"/>
  <c r="AG23" i="1"/>
  <c r="AF23" i="1"/>
  <c r="AE23" i="1"/>
  <c r="AD23" i="1"/>
  <c r="AC23" i="1"/>
  <c r="AB23" i="1"/>
  <c r="O23" i="1"/>
  <c r="BF23" i="1" s="1"/>
  <c r="M23" i="1"/>
  <c r="L23" i="1"/>
  <c r="AL23" i="1" s="1"/>
  <c r="J23" i="1"/>
  <c r="BW21" i="1"/>
  <c r="BJ21" i="1"/>
  <c r="BF21" i="1"/>
  <c r="BD21" i="1"/>
  <c r="AP21" i="1"/>
  <c r="BI21" i="1" s="1"/>
  <c r="AC21" i="1" s="1"/>
  <c r="AO21" i="1"/>
  <c r="BH21" i="1" s="1"/>
  <c r="AB21" i="1" s="1"/>
  <c r="AL21" i="1"/>
  <c r="AK21" i="1"/>
  <c r="AJ21" i="1"/>
  <c r="AH21" i="1"/>
  <c r="AG21" i="1"/>
  <c r="AF21" i="1"/>
  <c r="AE21" i="1"/>
  <c r="AD21" i="1"/>
  <c r="Z21" i="1"/>
  <c r="O21" i="1"/>
  <c r="L21" i="1"/>
  <c r="M21" i="1" s="1"/>
  <c r="BW20" i="1"/>
  <c r="BJ20" i="1"/>
  <c r="Z20" i="1" s="1"/>
  <c r="BD20" i="1"/>
  <c r="AX20" i="1"/>
  <c r="AP20" i="1"/>
  <c r="BI20" i="1" s="1"/>
  <c r="AO20" i="1"/>
  <c r="BH20" i="1" s="1"/>
  <c r="AK20" i="1"/>
  <c r="AJ20" i="1"/>
  <c r="AH20" i="1"/>
  <c r="AG20" i="1"/>
  <c r="AF20" i="1"/>
  <c r="AE20" i="1"/>
  <c r="AD20" i="1"/>
  <c r="AC20" i="1"/>
  <c r="AB20" i="1"/>
  <c r="O20" i="1"/>
  <c r="BF20" i="1" s="1"/>
  <c r="L20" i="1"/>
  <c r="AL20" i="1" s="1"/>
  <c r="BW19" i="1"/>
  <c r="BJ19" i="1"/>
  <c r="BD19" i="1"/>
  <c r="AP19" i="1"/>
  <c r="BI19" i="1" s="1"/>
  <c r="AC19" i="1" s="1"/>
  <c r="AO19" i="1"/>
  <c r="BH19" i="1" s="1"/>
  <c r="AB19" i="1" s="1"/>
  <c r="AL19" i="1"/>
  <c r="AK19" i="1"/>
  <c r="AJ19" i="1"/>
  <c r="AH19" i="1"/>
  <c r="AG19" i="1"/>
  <c r="AF19" i="1"/>
  <c r="AE19" i="1"/>
  <c r="AD19" i="1"/>
  <c r="Z19" i="1"/>
  <c r="O19" i="1"/>
  <c r="BF19" i="1" s="1"/>
  <c r="L19" i="1"/>
  <c r="K19" i="1"/>
  <c r="BW18" i="1"/>
  <c r="BJ18" i="1"/>
  <c r="BD18" i="1"/>
  <c r="AX18" i="1"/>
  <c r="AW18" i="1"/>
  <c r="AV18" i="1" s="1"/>
  <c r="AP18" i="1"/>
  <c r="BI18" i="1" s="1"/>
  <c r="AC18" i="1" s="1"/>
  <c r="AO18" i="1"/>
  <c r="BH18" i="1" s="1"/>
  <c r="AB18" i="1" s="1"/>
  <c r="AK18" i="1"/>
  <c r="AJ18" i="1"/>
  <c r="AH18" i="1"/>
  <c r="AG18" i="1"/>
  <c r="AF18" i="1"/>
  <c r="AE18" i="1"/>
  <c r="AD18" i="1"/>
  <c r="Z18" i="1"/>
  <c r="O18" i="1"/>
  <c r="BF18" i="1" s="1"/>
  <c r="L18" i="1"/>
  <c r="AL18" i="1" s="1"/>
  <c r="K18" i="1"/>
  <c r="J18" i="1"/>
  <c r="BW16" i="1"/>
  <c r="BJ16" i="1"/>
  <c r="BD16" i="1"/>
  <c r="AX16" i="1"/>
  <c r="AP16" i="1"/>
  <c r="BI16" i="1" s="1"/>
  <c r="AC16" i="1" s="1"/>
  <c r="AO16" i="1"/>
  <c r="BH16" i="1" s="1"/>
  <c r="AB16" i="1" s="1"/>
  <c r="AL16" i="1"/>
  <c r="AK16" i="1"/>
  <c r="AJ16" i="1"/>
  <c r="AH16" i="1"/>
  <c r="AG16" i="1"/>
  <c r="AF16" i="1"/>
  <c r="AE16" i="1"/>
  <c r="AD16" i="1"/>
  <c r="Z16" i="1"/>
  <c r="O16" i="1"/>
  <c r="BF16" i="1" s="1"/>
  <c r="L16" i="1"/>
  <c r="M16" i="1" s="1"/>
  <c r="K16" i="1"/>
  <c r="BW15" i="1"/>
  <c r="BJ15" i="1"/>
  <c r="BD15" i="1"/>
  <c r="AX15" i="1"/>
  <c r="AW15" i="1"/>
  <c r="AV15" i="1" s="1"/>
  <c r="AP15" i="1"/>
  <c r="BI15" i="1" s="1"/>
  <c r="AC15" i="1" s="1"/>
  <c r="AO15" i="1"/>
  <c r="BH15" i="1" s="1"/>
  <c r="AB15" i="1" s="1"/>
  <c r="AK15" i="1"/>
  <c r="AJ15" i="1"/>
  <c r="AH15" i="1"/>
  <c r="AG15" i="1"/>
  <c r="AF15" i="1"/>
  <c r="AE15" i="1"/>
  <c r="AD15" i="1"/>
  <c r="Z15" i="1"/>
  <c r="O15" i="1"/>
  <c r="BF15" i="1" s="1"/>
  <c r="L15" i="1"/>
  <c r="AL15" i="1" s="1"/>
  <c r="K15" i="1"/>
  <c r="BW14" i="1"/>
  <c r="BJ14" i="1"/>
  <c r="BD14" i="1"/>
  <c r="AP14" i="1"/>
  <c r="BI14" i="1" s="1"/>
  <c r="AC14" i="1" s="1"/>
  <c r="AO14" i="1"/>
  <c r="J14" i="1" s="1"/>
  <c r="AK14" i="1"/>
  <c r="AJ14" i="1"/>
  <c r="C27" i="3" s="1"/>
  <c r="AH14" i="1"/>
  <c r="AG14" i="1"/>
  <c r="AF14" i="1"/>
  <c r="AE14" i="1"/>
  <c r="AD14" i="1"/>
  <c r="Z14" i="1"/>
  <c r="O14" i="1"/>
  <c r="BF14" i="1" s="1"/>
  <c r="L14" i="1"/>
  <c r="M14" i="1" s="1"/>
  <c r="K14" i="1"/>
  <c r="AT13" i="1"/>
  <c r="AU1" i="1"/>
  <c r="AT1" i="1"/>
  <c r="AS1" i="1"/>
  <c r="J149" i="1" l="1"/>
  <c r="D40" i="2" s="1"/>
  <c r="K110" i="1"/>
  <c r="E32" i="2" s="1"/>
  <c r="C16" i="3"/>
  <c r="J19" i="1"/>
  <c r="AU29" i="1"/>
  <c r="J38" i="1"/>
  <c r="J36" i="1" s="1"/>
  <c r="D16" i="2" s="1"/>
  <c r="K48" i="1"/>
  <c r="K47" i="1" s="1"/>
  <c r="E19" i="2" s="1"/>
  <c r="AS13" i="1"/>
  <c r="C18" i="3"/>
  <c r="AX14" i="1"/>
  <c r="M19" i="1"/>
  <c r="AW20" i="1"/>
  <c r="AV20" i="1" s="1"/>
  <c r="AW23" i="1"/>
  <c r="AV23" i="1" s="1"/>
  <c r="AL24" i="1"/>
  <c r="J25" i="1"/>
  <c r="AW25" i="1"/>
  <c r="AL35" i="1"/>
  <c r="AU34" i="1" s="1"/>
  <c r="L36" i="1"/>
  <c r="F16" i="2" s="1"/>
  <c r="I16" i="2" s="1"/>
  <c r="AS36" i="1"/>
  <c r="AW41" i="1"/>
  <c r="M46" i="1"/>
  <c r="J47" i="1"/>
  <c r="D19" i="2" s="1"/>
  <c r="AU58" i="1"/>
  <c r="AL62" i="1"/>
  <c r="AU61" i="1" s="1"/>
  <c r="J64" i="1"/>
  <c r="K71" i="1"/>
  <c r="AW73" i="1"/>
  <c r="AX84" i="1"/>
  <c r="AW88" i="1"/>
  <c r="AV88" i="1" s="1"/>
  <c r="AL89" i="1"/>
  <c r="M93" i="1"/>
  <c r="K97" i="1"/>
  <c r="J99" i="1"/>
  <c r="M102" i="1"/>
  <c r="AL111" i="1"/>
  <c r="AU110" i="1" s="1"/>
  <c r="K112" i="1"/>
  <c r="AW117" i="1"/>
  <c r="BC117" i="1" s="1"/>
  <c r="AL119" i="1"/>
  <c r="K120" i="1"/>
  <c r="K116" i="1" s="1"/>
  <c r="E34" i="2" s="1"/>
  <c r="AW127" i="1"/>
  <c r="J129" i="1"/>
  <c r="K131" i="1"/>
  <c r="J133" i="1"/>
  <c r="AL134" i="1"/>
  <c r="M157" i="1"/>
  <c r="I18" i="4"/>
  <c r="AS75" i="1"/>
  <c r="AU116" i="1"/>
  <c r="C19" i="3"/>
  <c r="M42" i="1"/>
  <c r="C20" i="3"/>
  <c r="J20" i="1"/>
  <c r="AW37" i="1"/>
  <c r="AL38" i="1"/>
  <c r="AW45" i="1"/>
  <c r="AL46" i="1"/>
  <c r="L47" i="1"/>
  <c r="F19" i="2" s="1"/>
  <c r="I19" i="2" s="1"/>
  <c r="AS47" i="1"/>
  <c r="M51" i="1"/>
  <c r="M56" i="1"/>
  <c r="AT58" i="1"/>
  <c r="L61" i="1"/>
  <c r="F22" i="2" s="1"/>
  <c r="I22" i="2" s="1"/>
  <c r="AX66" i="1"/>
  <c r="M68" i="1"/>
  <c r="M61" i="1" s="1"/>
  <c r="AX70" i="1"/>
  <c r="M71" i="1"/>
  <c r="AX72" i="1"/>
  <c r="M73" i="1"/>
  <c r="AT75" i="1"/>
  <c r="J80" i="1"/>
  <c r="J79" i="1" s="1"/>
  <c r="D25" i="2" s="1"/>
  <c r="L79" i="1"/>
  <c r="F25" i="2" s="1"/>
  <c r="I25" i="2" s="1"/>
  <c r="M90" i="1"/>
  <c r="M94" i="1"/>
  <c r="M99" i="1"/>
  <c r="AU103" i="1"/>
  <c r="O110" i="1"/>
  <c r="G32" i="2" s="1"/>
  <c r="M112" i="1"/>
  <c r="M120" i="1"/>
  <c r="AT124" i="1"/>
  <c r="M129" i="1"/>
  <c r="AU132" i="1"/>
  <c r="O135" i="1"/>
  <c r="G38" i="2" s="1"/>
  <c r="K138" i="1"/>
  <c r="K142" i="1"/>
  <c r="J145" i="1"/>
  <c r="AW147" i="1"/>
  <c r="M151" i="1"/>
  <c r="AX151" i="1"/>
  <c r="AV151" i="1" s="1"/>
  <c r="J154" i="1"/>
  <c r="J153" i="1" s="1"/>
  <c r="D41" i="2" s="1"/>
  <c r="AW154" i="1"/>
  <c r="M155" i="1"/>
  <c r="J147" i="1"/>
  <c r="K154" i="1"/>
  <c r="K153" i="1" s="1"/>
  <c r="E41" i="2" s="1"/>
  <c r="I27" i="4"/>
  <c r="C28" i="3"/>
  <c r="F28" i="3" s="1"/>
  <c r="M20" i="1"/>
  <c r="AX21" i="1"/>
  <c r="J24" i="1"/>
  <c r="J26" i="1"/>
  <c r="M27" i="1"/>
  <c r="J35" i="1"/>
  <c r="J34" i="1" s="1"/>
  <c r="D15" i="2" s="1"/>
  <c r="K37" i="1"/>
  <c r="K36" i="1" s="1"/>
  <c r="E16" i="2" s="1"/>
  <c r="L40" i="1"/>
  <c r="F17" i="2" s="1"/>
  <c r="I17" i="2" s="1"/>
  <c r="M41" i="1"/>
  <c r="M40" i="1" s="1"/>
  <c r="K45" i="1"/>
  <c r="K42" i="1" s="1"/>
  <c r="E18" i="2" s="1"/>
  <c r="L50" i="1"/>
  <c r="F20" i="2" s="1"/>
  <c r="I20" i="2" s="1"/>
  <c r="AS50" i="1"/>
  <c r="AW55" i="1"/>
  <c r="AL56" i="1"/>
  <c r="J57" i="1"/>
  <c r="M59" i="1"/>
  <c r="M58" i="1" s="1"/>
  <c r="J62" i="1"/>
  <c r="J61" i="1" s="1"/>
  <c r="D22" i="2" s="1"/>
  <c r="AT61" i="1"/>
  <c r="K66" i="1"/>
  <c r="K61" i="1" s="1"/>
  <c r="E22" i="2" s="1"/>
  <c r="K70" i="1"/>
  <c r="K72" i="1"/>
  <c r="J77" i="1"/>
  <c r="J75" i="1" s="1"/>
  <c r="AS79" i="1"/>
  <c r="M88" i="1"/>
  <c r="J89" i="1"/>
  <c r="J87" i="1" s="1"/>
  <c r="J95" i="1"/>
  <c r="AL97" i="1"/>
  <c r="K98" i="1"/>
  <c r="J100" i="1"/>
  <c r="J109" i="1"/>
  <c r="J108" i="1" s="1"/>
  <c r="D31" i="2" s="1"/>
  <c r="J111" i="1"/>
  <c r="L114" i="1"/>
  <c r="F33" i="2" s="1"/>
  <c r="I33" i="2" s="1"/>
  <c r="M117" i="1"/>
  <c r="J119" i="1"/>
  <c r="J116" i="1" s="1"/>
  <c r="D34" i="2" s="1"/>
  <c r="L121" i="1"/>
  <c r="F35" i="2" s="1"/>
  <c r="I35" i="2" s="1"/>
  <c r="AU121" i="1"/>
  <c r="J130" i="1"/>
  <c r="J134" i="1"/>
  <c r="K147" i="1"/>
  <c r="F22" i="3"/>
  <c r="AL14" i="1"/>
  <c r="J15" i="1"/>
  <c r="M18" i="1"/>
  <c r="AX19" i="1"/>
  <c r="J21" i="1"/>
  <c r="K24" i="1"/>
  <c r="J30" i="1"/>
  <c r="L32" i="1"/>
  <c r="F14" i="2" s="1"/>
  <c r="I14" i="2" s="1"/>
  <c r="M33" i="1"/>
  <c r="M32" i="1" s="1"/>
  <c r="AU36" i="1"/>
  <c r="AX38" i="1"/>
  <c r="L42" i="1"/>
  <c r="F18" i="2" s="1"/>
  <c r="I18" i="2" s="1"/>
  <c r="AU42" i="1"/>
  <c r="AX46" i="1"/>
  <c r="O50" i="1"/>
  <c r="G20" i="2" s="1"/>
  <c r="AW53" i="1"/>
  <c r="BC53" i="1" s="1"/>
  <c r="AL54" i="1"/>
  <c r="AU50" i="1" s="1"/>
  <c r="AW60" i="1"/>
  <c r="M72" i="1"/>
  <c r="L75" i="1"/>
  <c r="L74" i="1" s="1"/>
  <c r="F23" i="2" s="1"/>
  <c r="AW77" i="1"/>
  <c r="BC77" i="1" s="1"/>
  <c r="AT79" i="1"/>
  <c r="AL82" i="1"/>
  <c r="J85" i="1"/>
  <c r="J83" i="1" s="1"/>
  <c r="D26" i="2" s="1"/>
  <c r="K89" i="1"/>
  <c r="J93" i="1"/>
  <c r="AL94" i="1"/>
  <c r="K95" i="1"/>
  <c r="AL99" i="1"/>
  <c r="K100" i="1"/>
  <c r="AW100" i="1"/>
  <c r="AV100" i="1" s="1"/>
  <c r="J102" i="1"/>
  <c r="L106" i="1"/>
  <c r="F30" i="2" s="1"/>
  <c r="I30" i="2" s="1"/>
  <c r="AL115" i="1"/>
  <c r="AU114" i="1" s="1"/>
  <c r="M123" i="1"/>
  <c r="M121" i="1" s="1"/>
  <c r="AW126" i="1"/>
  <c r="BC126" i="1" s="1"/>
  <c r="AL127" i="1"/>
  <c r="AL138" i="1"/>
  <c r="AL142" i="1"/>
  <c r="AU135" i="1" s="1"/>
  <c r="J144" i="1"/>
  <c r="J135" i="1" s="1"/>
  <c r="D38" i="2" s="1"/>
  <c r="AW144" i="1"/>
  <c r="AL152" i="1"/>
  <c r="AT153" i="1"/>
  <c r="K156" i="1"/>
  <c r="I14" i="3"/>
  <c r="I22" i="3" s="1"/>
  <c r="J53" i="1"/>
  <c r="J50" i="1" s="1"/>
  <c r="D20" i="2" s="1"/>
  <c r="K55" i="1"/>
  <c r="K50" i="1" s="1"/>
  <c r="E20" i="2" s="1"/>
  <c r="J60" i="1"/>
  <c r="J58" i="1" s="1"/>
  <c r="D21" i="2" s="1"/>
  <c r="F37" i="4"/>
  <c r="I37" i="4" s="1"/>
  <c r="AL81" i="1"/>
  <c r="L83" i="1"/>
  <c r="F26" i="2" s="1"/>
  <c r="I26" i="2" s="1"/>
  <c r="O87" i="1"/>
  <c r="G28" i="2" s="1"/>
  <c r="AW90" i="1"/>
  <c r="BC90" i="1" s="1"/>
  <c r="AL92" i="1"/>
  <c r="AU87" i="1" s="1"/>
  <c r="K93" i="1"/>
  <c r="AL101" i="1"/>
  <c r="K102" i="1"/>
  <c r="K104" i="1"/>
  <c r="K103" i="1" s="1"/>
  <c r="E29" i="2" s="1"/>
  <c r="AL107" i="1"/>
  <c r="AU106" i="1" s="1"/>
  <c r="M110" i="1"/>
  <c r="AW112" i="1"/>
  <c r="BC112" i="1" s="1"/>
  <c r="O116" i="1"/>
  <c r="G34" i="2" s="1"/>
  <c r="M116" i="1"/>
  <c r="AW120" i="1"/>
  <c r="BC120" i="1" s="1"/>
  <c r="AT121" i="1"/>
  <c r="AL125" i="1"/>
  <c r="J126" i="1"/>
  <c r="K128" i="1"/>
  <c r="AW131" i="1"/>
  <c r="M132" i="1"/>
  <c r="K136" i="1"/>
  <c r="K135" i="1" s="1"/>
  <c r="E38" i="2" s="1"/>
  <c r="K140" i="1"/>
  <c r="K144" i="1"/>
  <c r="AL145" i="1"/>
  <c r="J146" i="1"/>
  <c r="AW146" i="1"/>
  <c r="BC146" i="1" s="1"/>
  <c r="AU149" i="1"/>
  <c r="M13" i="1"/>
  <c r="K21" i="1"/>
  <c r="M26" i="1"/>
  <c r="J46" i="1"/>
  <c r="J42" i="1" s="1"/>
  <c r="D18" i="2" s="1"/>
  <c r="L13" i="1"/>
  <c r="L160" i="1" s="1"/>
  <c r="C17" i="3"/>
  <c r="M15" i="1"/>
  <c r="M30" i="1"/>
  <c r="J29" i="1"/>
  <c r="D13" i="2" s="1"/>
  <c r="O32" i="1"/>
  <c r="G14" i="2" s="1"/>
  <c r="L34" i="1"/>
  <c r="F15" i="2" s="1"/>
  <c r="I15" i="2" s="1"/>
  <c r="AT42" i="1"/>
  <c r="AX49" i="1"/>
  <c r="AX56" i="1"/>
  <c r="M57" i="1"/>
  <c r="K58" i="1"/>
  <c r="E21" i="2" s="1"/>
  <c r="AW64" i="1"/>
  <c r="AL66" i="1"/>
  <c r="J68" i="1"/>
  <c r="AW68" i="1"/>
  <c r="AL70" i="1"/>
  <c r="AW71" i="1"/>
  <c r="AL72" i="1"/>
  <c r="J73" i="1"/>
  <c r="K76" i="1"/>
  <c r="K75" i="1" s="1"/>
  <c r="M77" i="1"/>
  <c r="M75" i="1" s="1"/>
  <c r="M80" i="1"/>
  <c r="O83" i="1"/>
  <c r="G26" i="2" s="1"/>
  <c r="M85" i="1"/>
  <c r="J90" i="1"/>
  <c r="M103" i="1"/>
  <c r="BC105" i="1"/>
  <c r="L108" i="1"/>
  <c r="F31" i="2" s="1"/>
  <c r="I31" i="2" s="1"/>
  <c r="M109" i="1"/>
  <c r="M108" i="1" s="1"/>
  <c r="J112" i="1"/>
  <c r="J120" i="1"/>
  <c r="J122" i="1"/>
  <c r="J121" i="1" s="1"/>
  <c r="D35" i="2" s="1"/>
  <c r="L124" i="1"/>
  <c r="F36" i="2" s="1"/>
  <c r="I36" i="2" s="1"/>
  <c r="K126" i="1"/>
  <c r="K124" i="1" s="1"/>
  <c r="E36" i="2" s="1"/>
  <c r="AW129" i="1"/>
  <c r="M130" i="1"/>
  <c r="J131" i="1"/>
  <c r="AW133" i="1"/>
  <c r="BC133" i="1" s="1"/>
  <c r="K146" i="1"/>
  <c r="J152" i="1"/>
  <c r="L153" i="1"/>
  <c r="F41" i="2" s="1"/>
  <c r="I41" i="2" s="1"/>
  <c r="AV84" i="1"/>
  <c r="BC84" i="1"/>
  <c r="AV155" i="1"/>
  <c r="BC155" i="1"/>
  <c r="M87" i="1"/>
  <c r="C21" i="3"/>
  <c r="BC144" i="1"/>
  <c r="BC93" i="1"/>
  <c r="BC98" i="1"/>
  <c r="BC102" i="1"/>
  <c r="M124" i="1"/>
  <c r="BC128" i="1"/>
  <c r="BC136" i="1"/>
  <c r="BC140" i="1"/>
  <c r="F13" i="2"/>
  <c r="I13" i="2" s="1"/>
  <c r="I45" i="4"/>
  <c r="I24" i="3" s="1"/>
  <c r="M83" i="1"/>
  <c r="AU75" i="1"/>
  <c r="BC88" i="1"/>
  <c r="AU124" i="1"/>
  <c r="F29" i="4"/>
  <c r="K23" i="1"/>
  <c r="K27" i="1"/>
  <c r="BI27" i="1"/>
  <c r="BI30" i="1"/>
  <c r="AC30" i="1" s="1"/>
  <c r="O13" i="1"/>
  <c r="O42" i="1"/>
  <c r="G18" i="2" s="1"/>
  <c r="O58" i="1"/>
  <c r="G21" i="2" s="1"/>
  <c r="O61" i="1"/>
  <c r="G22" i="2" s="1"/>
  <c r="M81" i="1"/>
  <c r="M79" i="1" s="1"/>
  <c r="L87" i="1"/>
  <c r="AV90" i="1"/>
  <c r="AV93" i="1"/>
  <c r="AV95" i="1"/>
  <c r="AV98" i="1"/>
  <c r="AV102" i="1"/>
  <c r="AV105" i="1"/>
  <c r="AV109" i="1"/>
  <c r="AV112" i="1"/>
  <c r="L116" i="1"/>
  <c r="F34" i="2" s="1"/>
  <c r="I34" i="2" s="1"/>
  <c r="AV117" i="1"/>
  <c r="AV120" i="1"/>
  <c r="AV123" i="1"/>
  <c r="AV126" i="1"/>
  <c r="AV128" i="1"/>
  <c r="AV130" i="1"/>
  <c r="L132" i="1"/>
  <c r="F37" i="2" s="1"/>
  <c r="I37" i="2" s="1"/>
  <c r="AV133" i="1"/>
  <c r="L135" i="1"/>
  <c r="F38" i="2" s="1"/>
  <c r="I38" i="2" s="1"/>
  <c r="AV136" i="1"/>
  <c r="AV140" i="1"/>
  <c r="AV144" i="1"/>
  <c r="AV146" i="1"/>
  <c r="AW152" i="1"/>
  <c r="BI155" i="1"/>
  <c r="AX156" i="1"/>
  <c r="AV159" i="1"/>
  <c r="F24" i="2"/>
  <c r="I24" i="2" s="1"/>
  <c r="BH14" i="1"/>
  <c r="AB14" i="1" s="1"/>
  <c r="C14" i="3" s="1"/>
  <c r="J16" i="1"/>
  <c r="J13" i="1" s="1"/>
  <c r="K20" i="1"/>
  <c r="BI23" i="1"/>
  <c r="AW14" i="1"/>
  <c r="AW16" i="1"/>
  <c r="AW19" i="1"/>
  <c r="AW21" i="1"/>
  <c r="AW24" i="1"/>
  <c r="AW26" i="1"/>
  <c r="AW28" i="1"/>
  <c r="M31" i="1"/>
  <c r="M29" i="1" s="1"/>
  <c r="AW31" i="1"/>
  <c r="AW35" i="1"/>
  <c r="M38" i="1"/>
  <c r="M36" i="1" s="1"/>
  <c r="AW38" i="1"/>
  <c r="AW43" i="1"/>
  <c r="AW46" i="1"/>
  <c r="M49" i="1"/>
  <c r="M47" i="1" s="1"/>
  <c r="AW49" i="1"/>
  <c r="M52" i="1"/>
  <c r="AW52" i="1"/>
  <c r="AW54" i="1"/>
  <c r="AW56" i="1"/>
  <c r="AW59" i="1"/>
  <c r="AW62" i="1"/>
  <c r="AW66" i="1"/>
  <c r="AW70" i="1"/>
  <c r="AW72" i="1"/>
  <c r="BI77" i="1"/>
  <c r="AX78" i="1"/>
  <c r="AV81" i="1"/>
  <c r="BH84" i="1"/>
  <c r="AW85" i="1"/>
  <c r="BI88" i="1"/>
  <c r="AC88" i="1" s="1"/>
  <c r="BI90" i="1"/>
  <c r="AC90" i="1" s="1"/>
  <c r="BI93" i="1"/>
  <c r="AC93" i="1" s="1"/>
  <c r="BI95" i="1"/>
  <c r="AC95" i="1" s="1"/>
  <c r="BI98" i="1"/>
  <c r="BI100" i="1"/>
  <c r="BI102" i="1"/>
  <c r="AC102" i="1" s="1"/>
  <c r="BI105" i="1"/>
  <c r="AC105" i="1" s="1"/>
  <c r="BI109" i="1"/>
  <c r="AC109" i="1" s="1"/>
  <c r="BI112" i="1"/>
  <c r="AC112" i="1" s="1"/>
  <c r="BI117" i="1"/>
  <c r="AC117" i="1" s="1"/>
  <c r="BI120" i="1"/>
  <c r="AC120" i="1" s="1"/>
  <c r="BI123" i="1"/>
  <c r="AC123" i="1" s="1"/>
  <c r="BI126" i="1"/>
  <c r="AC126" i="1" s="1"/>
  <c r="BI128" i="1"/>
  <c r="AC128" i="1" s="1"/>
  <c r="BI130" i="1"/>
  <c r="AC130" i="1" s="1"/>
  <c r="BI133" i="1"/>
  <c r="AC133" i="1" s="1"/>
  <c r="BI136" i="1"/>
  <c r="AC136" i="1" s="1"/>
  <c r="BI140" i="1"/>
  <c r="AC140" i="1" s="1"/>
  <c r="BI144" i="1"/>
  <c r="AC144" i="1" s="1"/>
  <c r="BI146" i="1"/>
  <c r="AC146" i="1" s="1"/>
  <c r="K148" i="1"/>
  <c r="E39" i="2" s="1"/>
  <c r="O149" i="1"/>
  <c r="AX150" i="1"/>
  <c r="BH155" i="1"/>
  <c r="AW156" i="1"/>
  <c r="BI159" i="1"/>
  <c r="AW78" i="1"/>
  <c r="AX82" i="1"/>
  <c r="AL84" i="1"/>
  <c r="AU83" i="1" s="1"/>
  <c r="AX89" i="1"/>
  <c r="AX92" i="1"/>
  <c r="AX94" i="1"/>
  <c r="AX97" i="1"/>
  <c r="AX99" i="1"/>
  <c r="AX101" i="1"/>
  <c r="AX104" i="1"/>
  <c r="AX107" i="1"/>
  <c r="AX111" i="1"/>
  <c r="AX115" i="1"/>
  <c r="AX119" i="1"/>
  <c r="AX122" i="1"/>
  <c r="AX125" i="1"/>
  <c r="AX127" i="1"/>
  <c r="AX129" i="1"/>
  <c r="AX131" i="1"/>
  <c r="AX134" i="1"/>
  <c r="AX138" i="1"/>
  <c r="AV138" i="1" s="1"/>
  <c r="AX142" i="1"/>
  <c r="AX145" i="1"/>
  <c r="AV145" i="1" s="1"/>
  <c r="AX147" i="1"/>
  <c r="AV147" i="1" s="1"/>
  <c r="J148" i="1"/>
  <c r="D39" i="2" s="1"/>
  <c r="M150" i="1"/>
  <c r="M149" i="1" s="1"/>
  <c r="M148" i="1" s="1"/>
  <c r="AW150" i="1"/>
  <c r="AX154" i="1"/>
  <c r="AV154" i="1" s="1"/>
  <c r="AL155" i="1"/>
  <c r="AU153" i="1" s="1"/>
  <c r="BC15" i="1"/>
  <c r="BC18" i="1"/>
  <c r="BC20" i="1"/>
  <c r="BC23" i="1"/>
  <c r="BC27" i="1"/>
  <c r="BC51" i="1"/>
  <c r="BC73" i="1"/>
  <c r="O75" i="1"/>
  <c r="AX76" i="1"/>
  <c r="AW82" i="1"/>
  <c r="AW89" i="1"/>
  <c r="AW92" i="1"/>
  <c r="AW94" i="1"/>
  <c r="AW97" i="1"/>
  <c r="AW99" i="1"/>
  <c r="AW101" i="1"/>
  <c r="AW104" i="1"/>
  <c r="AW107" i="1"/>
  <c r="AW111" i="1"/>
  <c r="AW115" i="1"/>
  <c r="AW119" i="1"/>
  <c r="AW122" i="1"/>
  <c r="M147" i="1"/>
  <c r="M135" i="1" s="1"/>
  <c r="BC151" i="1"/>
  <c r="M154" i="1"/>
  <c r="M153" i="1" s="1"/>
  <c r="AX25" i="1"/>
  <c r="BC25" i="1" s="1"/>
  <c r="AX30" i="1"/>
  <c r="AV30" i="1" s="1"/>
  <c r="AX33" i="1"/>
  <c r="BC33" i="1" s="1"/>
  <c r="AX37" i="1"/>
  <c r="BC37" i="1" s="1"/>
  <c r="AX41" i="1"/>
  <c r="BC41" i="1" s="1"/>
  <c r="AX45" i="1"/>
  <c r="BC45" i="1" s="1"/>
  <c r="AX48" i="1"/>
  <c r="AV48" i="1" s="1"/>
  <c r="AX51" i="1"/>
  <c r="AV51" i="1" s="1"/>
  <c r="AX53" i="1"/>
  <c r="AX55" i="1"/>
  <c r="AV55" i="1" s="1"/>
  <c r="AX57" i="1"/>
  <c r="BC57" i="1" s="1"/>
  <c r="AX60" i="1"/>
  <c r="BC60" i="1" s="1"/>
  <c r="AX64" i="1"/>
  <c r="AX68" i="1"/>
  <c r="BC68" i="1" s="1"/>
  <c r="AX71" i="1"/>
  <c r="AV71" i="1" s="1"/>
  <c r="AX73" i="1"/>
  <c r="AV73" i="1" s="1"/>
  <c r="AW76" i="1"/>
  <c r="O79" i="1"/>
  <c r="G25" i="2" s="1"/>
  <c r="AX80" i="1"/>
  <c r="AV80" i="1" s="1"/>
  <c r="AW158" i="1"/>
  <c r="F12" i="2"/>
  <c r="I12" i="2" s="1"/>
  <c r="AU13" i="1"/>
  <c r="D28" i="2" l="1"/>
  <c r="J74" i="1"/>
  <c r="D23" i="2" s="1"/>
  <c r="D24" i="2"/>
  <c r="E24" i="2"/>
  <c r="K74" i="1"/>
  <c r="E23" i="2" s="1"/>
  <c r="M74" i="1"/>
  <c r="AV25" i="1"/>
  <c r="BC100" i="1"/>
  <c r="AV53" i="1"/>
  <c r="AV77" i="1"/>
  <c r="K87" i="1"/>
  <c r="BC64" i="1"/>
  <c r="BC71" i="1"/>
  <c r="M50" i="1"/>
  <c r="M160" i="1" s="1"/>
  <c r="J110" i="1"/>
  <c r="D32" i="2" s="1"/>
  <c r="J132" i="1"/>
  <c r="D37" i="2" s="1"/>
  <c r="L12" i="1"/>
  <c r="F11" i="2" s="1"/>
  <c r="C15" i="3"/>
  <c r="C22" i="3" s="1"/>
  <c r="K13" i="1"/>
  <c r="L148" i="1"/>
  <c r="F39" i="2" s="1"/>
  <c r="J124" i="1"/>
  <c r="D36" i="2" s="1"/>
  <c r="BC48" i="1"/>
  <c r="AV41" i="1"/>
  <c r="AU79" i="1"/>
  <c r="D12" i="2"/>
  <c r="J12" i="1"/>
  <c r="D11" i="2" s="1"/>
  <c r="E12" i="2"/>
  <c r="K12" i="1"/>
  <c r="E11" i="2" s="1"/>
  <c r="BC54" i="1"/>
  <c r="AV54" i="1"/>
  <c r="AV94" i="1"/>
  <c r="BC94" i="1"/>
  <c r="AV21" i="1"/>
  <c r="BC21" i="1"/>
  <c r="BC59" i="1"/>
  <c r="AV59" i="1"/>
  <c r="BC43" i="1"/>
  <c r="AV43" i="1"/>
  <c r="AV24" i="1"/>
  <c r="BC24" i="1"/>
  <c r="AV45" i="1"/>
  <c r="AV33" i="1"/>
  <c r="AV64" i="1"/>
  <c r="AV92" i="1"/>
  <c r="BC92" i="1"/>
  <c r="AV129" i="1"/>
  <c r="BC129" i="1"/>
  <c r="AV150" i="1"/>
  <c r="BC150" i="1"/>
  <c r="BC38" i="1"/>
  <c r="AV38" i="1"/>
  <c r="G40" i="2"/>
  <c r="O148" i="1"/>
  <c r="G39" i="2" s="1"/>
  <c r="AV99" i="1"/>
  <c r="BC99" i="1"/>
  <c r="BC85" i="1"/>
  <c r="AV85" i="1"/>
  <c r="BC62" i="1"/>
  <c r="AV62" i="1"/>
  <c r="BC46" i="1"/>
  <c r="AV46" i="1"/>
  <c r="AV26" i="1"/>
  <c r="BC26" i="1"/>
  <c r="L86" i="1"/>
  <c r="F27" i="2" s="1"/>
  <c r="F28" i="2"/>
  <c r="I28" i="2" s="1"/>
  <c r="F43" i="2" s="1"/>
  <c r="C29" i="3"/>
  <c r="BC55" i="1"/>
  <c r="BC30" i="1"/>
  <c r="AV68" i="1"/>
  <c r="AV60" i="1"/>
  <c r="AV19" i="1"/>
  <c r="BC19" i="1"/>
  <c r="AV101" i="1"/>
  <c r="BC101" i="1"/>
  <c r="AV142" i="1"/>
  <c r="BC142" i="1"/>
  <c r="BC66" i="1"/>
  <c r="AV66" i="1"/>
  <c r="BC28" i="1"/>
  <c r="AV28" i="1"/>
  <c r="AV57" i="1"/>
  <c r="BC80" i="1"/>
  <c r="BC145" i="1"/>
  <c r="AV119" i="1"/>
  <c r="BC119" i="1"/>
  <c r="AV131" i="1"/>
  <c r="BC131" i="1"/>
  <c r="AV97" i="1"/>
  <c r="BC97" i="1"/>
  <c r="AV134" i="1"/>
  <c r="BC134" i="1"/>
  <c r="AV104" i="1"/>
  <c r="BC104" i="1"/>
  <c r="BC156" i="1"/>
  <c r="AV156" i="1"/>
  <c r="BC70" i="1"/>
  <c r="AV70" i="1"/>
  <c r="BC49" i="1"/>
  <c r="AV49" i="1"/>
  <c r="BC152" i="1"/>
  <c r="AV152" i="1"/>
  <c r="G12" i="2"/>
  <c r="O12" i="1"/>
  <c r="G11" i="2" s="1"/>
  <c r="AV37" i="1"/>
  <c r="BC147" i="1"/>
  <c r="AV115" i="1"/>
  <c r="BC115" i="1"/>
  <c r="AV158" i="1"/>
  <c r="BC158" i="1"/>
  <c r="AV122" i="1"/>
  <c r="BC122" i="1"/>
  <c r="AV76" i="1"/>
  <c r="BC76" i="1"/>
  <c r="AV107" i="1"/>
  <c r="BC107" i="1"/>
  <c r="AV125" i="1"/>
  <c r="BC125" i="1"/>
  <c r="BC72" i="1"/>
  <c r="AV72" i="1"/>
  <c r="BC31" i="1"/>
  <c r="AV31" i="1"/>
  <c r="AV14" i="1"/>
  <c r="BC14" i="1"/>
  <c r="O86" i="1"/>
  <c r="G27" i="2" s="1"/>
  <c r="BC154" i="1"/>
  <c r="BC56" i="1"/>
  <c r="AV56" i="1"/>
  <c r="G24" i="2"/>
  <c r="O74" i="1"/>
  <c r="G23" i="2" s="1"/>
  <c r="AV82" i="1"/>
  <c r="BC82" i="1"/>
  <c r="AV111" i="1"/>
  <c r="BC111" i="1"/>
  <c r="AV89" i="1"/>
  <c r="BC89" i="1"/>
  <c r="AV127" i="1"/>
  <c r="BC127" i="1"/>
  <c r="AV78" i="1"/>
  <c r="BC78" i="1"/>
  <c r="BC52" i="1"/>
  <c r="AV52" i="1"/>
  <c r="BC35" i="1"/>
  <c r="AV35" i="1"/>
  <c r="AV16" i="1"/>
  <c r="BC16" i="1"/>
  <c r="BC138" i="1"/>
  <c r="M86" i="1"/>
  <c r="M12" i="1" l="1"/>
  <c r="K86" i="1"/>
  <c r="E27" i="2" s="1"/>
  <c r="E28" i="2"/>
  <c r="J86" i="1"/>
  <c r="D27" i="2" s="1"/>
  <c r="F29" i="3"/>
  <c r="I28" i="3"/>
  <c r="I29" i="3" l="1"/>
</calcChain>
</file>

<file path=xl/sharedStrings.xml><?xml version="1.0" encoding="utf-8"?>
<sst xmlns="http://schemas.openxmlformats.org/spreadsheetml/2006/main" count="2089" uniqueCount="386">
  <si>
    <t>Slepý stavební rozpočet</t>
  </si>
  <si>
    <t>Název stavby:</t>
  </si>
  <si>
    <t>REKONSTRUKCE CHODNÍKU UL. NOVÁ OBLEKOVICKÁ - ZNOJMO</t>
  </si>
  <si>
    <t>Doba výstavby:</t>
  </si>
  <si>
    <t xml:space="preserve"> </t>
  </si>
  <si>
    <t>Objednatel:</t>
  </si>
  <si>
    <t> </t>
  </si>
  <si>
    <t>Druh stavby:</t>
  </si>
  <si>
    <t>Pěší komunikace _oprava povrchu</t>
  </si>
  <si>
    <t>Začátek výstavby:</t>
  </si>
  <si>
    <t>05.03.2026</t>
  </si>
  <si>
    <t>Projektant:</t>
  </si>
  <si>
    <t>Lokalita:</t>
  </si>
  <si>
    <t>Znojmo</t>
  </si>
  <si>
    <t>Konec výstavby:</t>
  </si>
  <si>
    <t>Zhotovitel:</t>
  </si>
  <si>
    <t>JKSO:</t>
  </si>
  <si>
    <t>Zpracováno dne:</t>
  </si>
  <si>
    <t>Zpracoval: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</si>
  <si>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</si>
  <si>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</si>
  <si>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</si>
  <si>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</si>
  <si>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</si>
  <si>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</si>
  <si>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</si>
  <si>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</si>
  <si>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</si>
  <si>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</si>
  <si>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</si>
  <si>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</si>
  <si>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</si>
  <si>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</si>
  <si>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</si>
  <si>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</si>
  <si>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</si>
  <si>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</si>
  <si>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</si>
  <si>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</si>
  <si>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Celkem/MJ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</si>
  <si>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</si>
  <si>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</si>
  <si>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</si>
  <si>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</si>
  <si>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</si>
  <si>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</si>
  <si>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</si>
  <si>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</si>
  <si>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</si>
  <si>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</si>
  <si>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</si>
  <si>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</si>
  <si>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</si>
  <si>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</si>
  <si>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ETAPA 1</t>
  </si>
  <si>
    <t>OPRAVA PĚŠÍ KOMUNIKACE</t>
  </si>
  <si>
    <t>11</t>
  </si>
  <si>
    <t>Přípravné a přidružené práce</t>
  </si>
  <si>
    <t>1</t>
  </si>
  <si>
    <t>113202111R00</t>
  </si>
  <si>
    <t>Vytrhání obrub obrubníků silničních</t>
  </si>
  <si>
    <t>m</t>
  </si>
  <si>
    <t>21</t>
  </si>
  <si>
    <t>RTS II / 2024</t>
  </si>
  <si>
    <t>11_</t>
  </si>
  <si>
    <t>ETAPA 1_1_</t>
  </si>
  <si>
    <t>ETAPA 1_</t>
  </si>
  <si>
    <t>2</t>
  </si>
  <si>
    <t>113204111R00</t>
  </si>
  <si>
    <t>Vytrhání obrubníků zahradních</t>
  </si>
  <si>
    <t>3</t>
  </si>
  <si>
    <t>113106004RAE</t>
  </si>
  <si>
    <t>Odstranění betonové dlažby včetně podkladu, plocha nad 50 m2</t>
  </si>
  <si>
    <t>m2</t>
  </si>
  <si>
    <t>včetně nakládání a odvozu na skládku do 10 km</t>
  </si>
  <si>
    <t>4</t>
  </si>
  <si>
    <t>113109415R00</t>
  </si>
  <si>
    <t>Odstranění podkladu pl.nad 50 m2, beton, tl. 15 cm</t>
  </si>
  <si>
    <t>5</t>
  </si>
  <si>
    <t>113151114R00</t>
  </si>
  <si>
    <t>Fréz.živič.krytu pl.do 500 m2,pruh do 75 cm,tl.5cm</t>
  </si>
  <si>
    <t>6</t>
  </si>
  <si>
    <t>979999995R00</t>
  </si>
  <si>
    <t>Poplatek za recyklaci asfaltu, kusovost do 1600 cm2, (skup.170302)</t>
  </si>
  <si>
    <t>t</t>
  </si>
  <si>
    <t>7</t>
  </si>
  <si>
    <t>130901121RT3</t>
  </si>
  <si>
    <t>Bourání konstrukcí z betonu prostého ve vykopávk.</t>
  </si>
  <si>
    <t>m3</t>
  </si>
  <si>
    <t>bagrem s kladivem</t>
  </si>
  <si>
    <t>8</t>
  </si>
  <si>
    <t>979082219R00</t>
  </si>
  <si>
    <t>Příplatek za dopravu suti po suchu za další 1 km</t>
  </si>
  <si>
    <t>9</t>
  </si>
  <si>
    <t>113106126R00</t>
  </si>
  <si>
    <t>Rozebrání přídlažeb z betonových dlaždic</t>
  </si>
  <si>
    <t>10</t>
  </si>
  <si>
    <t>979082213R00</t>
  </si>
  <si>
    <t>Vodorovná doprava suti po suchu do 1 km</t>
  </si>
  <si>
    <t>979087212R00</t>
  </si>
  <si>
    <t>Nakládání suti na dopravní prostředky - komunikace</t>
  </si>
  <si>
    <t>12</t>
  </si>
  <si>
    <t>979093111R00</t>
  </si>
  <si>
    <t>Uložení suti na skládku bez zhutnění</t>
  </si>
  <si>
    <t>13</t>
  </si>
  <si>
    <t>979999982R00</t>
  </si>
  <si>
    <t>Poplatek za recyklaci betonu kusovost nad 1600 cm2 (skup.170101)</t>
  </si>
  <si>
    <t>Odkopávky a prokopávky</t>
  </si>
  <si>
    <t>14</t>
  </si>
  <si>
    <t>122301101R00</t>
  </si>
  <si>
    <t>Odkopávky nezapažené v hor. 4 do 100 m3</t>
  </si>
  <si>
    <t>12_</t>
  </si>
  <si>
    <t>15</t>
  </si>
  <si>
    <t>122301109R00</t>
  </si>
  <si>
    <t>Příplatek za lepivost - odkopávky v hor. 4</t>
  </si>
  <si>
    <t>16</t>
  </si>
  <si>
    <t>Přemístění výkopku</t>
  </si>
  <si>
    <t>162601102R00</t>
  </si>
  <si>
    <t>Vodorovné přemístění výkopku z hor.1-4 do 5000 m</t>
  </si>
  <si>
    <t>16_</t>
  </si>
  <si>
    <t>17</t>
  </si>
  <si>
    <t>Konstrukce ze zemin</t>
  </si>
  <si>
    <t>171201101R00</t>
  </si>
  <si>
    <t>Uložení sypaniny do násypů nezhutněných</t>
  </si>
  <si>
    <t>17_</t>
  </si>
  <si>
    <t>18</t>
  </si>
  <si>
    <t>Povrchové úpravy terénu</t>
  </si>
  <si>
    <t>181101102R00</t>
  </si>
  <si>
    <t>Úprava pláně v zářezech v hor. 1-4, se zhutněním</t>
  </si>
  <si>
    <t>18_</t>
  </si>
  <si>
    <t>19</t>
  </si>
  <si>
    <t>181300010RAD</t>
  </si>
  <si>
    <t>Rozprostření ornice v rovině tloušťka 15 cm</t>
  </si>
  <si>
    <t>dovoz ornice ze vzdálenosti 10 km, osetí trávou</t>
  </si>
  <si>
    <t>Hloubení pro podzemní stěny, ražení a hloubení důlní</t>
  </si>
  <si>
    <t>20</t>
  </si>
  <si>
    <t>199000002R00</t>
  </si>
  <si>
    <t>Poplatek za skládku horniny 1- 4, č. dle katal. odpadů 17 05 04</t>
  </si>
  <si>
    <t>19_</t>
  </si>
  <si>
    <t>56</t>
  </si>
  <si>
    <t>Podkladní vrstvy komunikací, letišť a ploch</t>
  </si>
  <si>
    <t>564851114RT2</t>
  </si>
  <si>
    <t>Podklad ze štěrkodrti po zhutnění tloušťky 18 cm</t>
  </si>
  <si>
    <t>56_</t>
  </si>
  <si>
    <t>ETAPA 1_5_</t>
  </si>
  <si>
    <t>štěrkodrť frakce 0-32 mm</t>
  </si>
  <si>
    <t>22</t>
  </si>
  <si>
    <t>567122111R00</t>
  </si>
  <si>
    <t>Podklad z kameniva zpev.cementem SC C8/10 tl.12 cm</t>
  </si>
  <si>
    <t>23</t>
  </si>
  <si>
    <t>565151111R00</t>
  </si>
  <si>
    <t>Podklad z obal kam.ACP 16+,ACP 22+,do 3 m,tl. 7 cm</t>
  </si>
  <si>
    <t>57</t>
  </si>
  <si>
    <t>Kryty pozemních komunikací, letišť a ploch z kameniva nebo živičné</t>
  </si>
  <si>
    <t>24</t>
  </si>
  <si>
    <t>577131111R00</t>
  </si>
  <si>
    <t>Beton asfalt. ACO 11+ obrusný, š. do 3 m, tl. 4 cm</t>
  </si>
  <si>
    <t>57_</t>
  </si>
  <si>
    <t>25</t>
  </si>
  <si>
    <t>573231125R00</t>
  </si>
  <si>
    <t>Postřik spojovací z KAE, množství zbytkového asfaltu 0,5 kg/m2</t>
  </si>
  <si>
    <t>59</t>
  </si>
  <si>
    <t>Kryty pozemních komunikací, letišť a ploch dlážděných (předlažby)</t>
  </si>
  <si>
    <t>26</t>
  </si>
  <si>
    <t>596215021R00</t>
  </si>
  <si>
    <t>Kladení zámkové dlažby tl. 6 cm do drtě tl. 4 cm</t>
  </si>
  <si>
    <t>59_</t>
  </si>
  <si>
    <t>27</t>
  </si>
  <si>
    <t>59245308</t>
  </si>
  <si>
    <t>Dlažba BEST KLASIKO standard přírodní 200 x 100 x 60 mm</t>
  </si>
  <si>
    <t>28</t>
  </si>
  <si>
    <t>59245267</t>
  </si>
  <si>
    <t>Dlažba BEST KLASIKO standard červená pro nevidomé 200 x 100 x 60 mm</t>
  </si>
  <si>
    <t>29</t>
  </si>
  <si>
    <t>596215040R00</t>
  </si>
  <si>
    <t>Kladení zámkové dlažby tl. 8 cm do drtě tl. 4 cm</t>
  </si>
  <si>
    <t>30</t>
  </si>
  <si>
    <t>59245264</t>
  </si>
  <si>
    <t>Dlažba BEST KLASIKO standard červená pro nevidomé 200 x 100 x 80 mm</t>
  </si>
  <si>
    <t>31</t>
  </si>
  <si>
    <t>592452655</t>
  </si>
  <si>
    <t>Dlažba BEST KLASIKO standard přírodní 200 x 100 x 80 mm</t>
  </si>
  <si>
    <t>32</t>
  </si>
  <si>
    <t>596291113R00</t>
  </si>
  <si>
    <t>Řezání zámkové dlažby tl. 80 mm</t>
  </si>
  <si>
    <t>89</t>
  </si>
  <si>
    <t>Ostatní konstrukce a práce na trubním vedení</t>
  </si>
  <si>
    <t>33</t>
  </si>
  <si>
    <t>899231111R00</t>
  </si>
  <si>
    <t>Výšková úprava vstupu do 20 cm, zvýšení mříže</t>
  </si>
  <si>
    <t>kus</t>
  </si>
  <si>
    <t>89_</t>
  </si>
  <si>
    <t>ETAPA 1_8_</t>
  </si>
  <si>
    <t>34</t>
  </si>
  <si>
    <t>899431111R00</t>
  </si>
  <si>
    <t>Výšková úprava do 20 cm, zvýšení krytu šoupěte</t>
  </si>
  <si>
    <t>91</t>
  </si>
  <si>
    <t>Doplňující konstrukce a práce na pozemních komunikacích a zpevněných plochách</t>
  </si>
  <si>
    <t>35</t>
  </si>
  <si>
    <t>917862114RV3</t>
  </si>
  <si>
    <t>Osazení stojatého obrubníku betonového, s boční opěrou, do lože z betonu C 25/30</t>
  </si>
  <si>
    <t>91_</t>
  </si>
  <si>
    <t>ETAPA 1_9_</t>
  </si>
  <si>
    <t>včetně obrubníku nájezdového 1000 x 150 x 150 mm</t>
  </si>
  <si>
    <t>36</t>
  </si>
  <si>
    <t>917862114RV4</t>
  </si>
  <si>
    <t>včetně obrubníku nájezdového náběhového 1000 x 150 x 150-250 mm</t>
  </si>
  <si>
    <t>37</t>
  </si>
  <si>
    <t>917862114RU2</t>
  </si>
  <si>
    <t>včetně obrubníku přímého 1000 x 150 x 250 mm</t>
  </si>
  <si>
    <t>38</t>
  </si>
  <si>
    <t>917862114RT5</t>
  </si>
  <si>
    <t>včetně obrubníku 1000 x 100 x 250 mm</t>
  </si>
  <si>
    <t>39</t>
  </si>
  <si>
    <t>919735112R00</t>
  </si>
  <si>
    <t>Řezání stávajícího živičného krytu tl. 5 - 10 cm</t>
  </si>
  <si>
    <t>40</t>
  </si>
  <si>
    <t>919731122R00</t>
  </si>
  <si>
    <t>Zarovnání styčné plochy živičné tl. do 10 cm</t>
  </si>
  <si>
    <t>41</t>
  </si>
  <si>
    <t>919721211R00</t>
  </si>
  <si>
    <t>Dilatační spáry vkládané vyplněné asfalt. zálivkou</t>
  </si>
  <si>
    <t>42</t>
  </si>
  <si>
    <t>998223011R00</t>
  </si>
  <si>
    <t>Přesun hmot, pozemní komunikace, kryt dlážděný</t>
  </si>
  <si>
    <t>VORN</t>
  </si>
  <si>
    <t>Vedlejší a ostatní rozpočtové náklady</t>
  </si>
  <si>
    <t>01VRN</t>
  </si>
  <si>
    <t>Průzkumy, geodetické a projektové práce</t>
  </si>
  <si>
    <t>43</t>
  </si>
  <si>
    <t>011002VRN</t>
  </si>
  <si>
    <t>Průzkumy</t>
  </si>
  <si>
    <t>Soubor</t>
  </si>
  <si>
    <t>99</t>
  </si>
  <si>
    <t>01VRN_</t>
  </si>
  <si>
    <t>ETAPA 1_Â _</t>
  </si>
  <si>
    <t>44</t>
  </si>
  <si>
    <t>012002VRN</t>
  </si>
  <si>
    <t>Geodetické práce</t>
  </si>
  <si>
    <t>45</t>
  </si>
  <si>
    <t>013002VRN</t>
  </si>
  <si>
    <t>Projektové práce</t>
  </si>
  <si>
    <t>03VRN</t>
  </si>
  <si>
    <t>Zařízení staveniště</t>
  </si>
  <si>
    <t>46</t>
  </si>
  <si>
    <t>030001VRN</t>
  </si>
  <si>
    <t>03VRN_</t>
  </si>
  <si>
    <t>47</t>
  </si>
  <si>
    <t>035002VRN</t>
  </si>
  <si>
    <t>Pronájem zařízení a místa</t>
  </si>
  <si>
    <t>48</t>
  </si>
  <si>
    <t>039002VRN</t>
  </si>
  <si>
    <t>Odstranění zařízení staveniště</t>
  </si>
  <si>
    <t>07VRN</t>
  </si>
  <si>
    <t>Provozní vlivy</t>
  </si>
  <si>
    <t>49</t>
  </si>
  <si>
    <t>072002VRN</t>
  </si>
  <si>
    <t>Silniční provoz - DIO, DIR a dopravní značení</t>
  </si>
  <si>
    <t>07VRN_</t>
  </si>
  <si>
    <t>50</t>
  </si>
  <si>
    <t>075002VRN</t>
  </si>
  <si>
    <t>Ochraná pásma objektů a inženýrských sítí</t>
  </si>
  <si>
    <t>ETAPA 2</t>
  </si>
  <si>
    <t>51</t>
  </si>
  <si>
    <t>ETAPA 2_1_</t>
  </si>
  <si>
    <t>ETAPA 2_</t>
  </si>
  <si>
    <t>52</t>
  </si>
  <si>
    <t>53</t>
  </si>
  <si>
    <t>54</t>
  </si>
  <si>
    <t>55</t>
  </si>
  <si>
    <t>58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</si>
  <si>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</si>
  <si>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</si>
  <si>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</si>
  <si>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</si>
  <si>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</si>
  <si>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</si>
  <si>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</si>
  <si>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</si>
  <si>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</si>
  <si>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</si>
  <si>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</si>
  <si>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</si>
  <si>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ETAPA 2_5_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</si>
  <si>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</si>
  <si>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</si>
  <si>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</si>
  <si>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</si>
  <si>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</si>
  <si>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</si>
  <si>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</si>
  <si>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</si>
  <si>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</si>
  <si>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</si>
  <si>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</si>
  <si>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</si>
  <si>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ETAPA 2_8_</t>
  </si>
  <si>
    <t>84</t>
  </si>
  <si>
    <t>85</t>
  </si>
  <si>
    <t>ETAPA 2_9_</t>
  </si>
  <si>
    <t>86</t>
  </si>
  <si>
    <t>87</t>
  </si>
  <si>
    <t>88</t>
  </si>
  <si>
    <t>90</t>
  </si>
  <si>
    <t>92</t>
  </si>
  <si>
    <t>93</t>
  </si>
  <si>
    <t>ETAPA 2_Â _</t>
  </si>
  <si>
    <t>94</t>
  </si>
  <si>
    <t>95</t>
  </si>
  <si>
    <t>96</t>
  </si>
  <si>
    <t>97</t>
  </si>
  <si>
    <t>98</t>
  </si>
  <si>
    <t>100</t>
  </si>
  <si>
    <t>Celkem:</t>
  </si>
  <si>
    <t>Poznámka:</t>
  </si>
  <si>
    <t>Slepý stavební rozpočet - rekapitulace</t>
  </si>
  <si>
    <t>Náklady (Kč) - dodávka</t>
  </si>
  <si>
    <t>Náklady (Kč) - Montáž</t>
  </si>
  <si>
    <t>Náklady (Kč) - celkem</t>
  </si>
  <si>
    <t>Celková hmotnost (t)</t>
  </si>
  <si>
    <t>F</t>
  </si>
  <si>
    <t>T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</si>
  <si>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</si>
  <si>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</si>
  <si>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</si>
  <si>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</si>
  <si>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</si>
  <si>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</si>
  <si>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</si>
  <si>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</si>
  <si>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</si>
  <si>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</si>
  <si>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</si>
  <si>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</si>
  <si>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</si>
  <si>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</si>
  <si>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</si>
  <si>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</si>
  <si>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</si>
  <si>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</si>
  <si>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</si>
  <si>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</si>
  <si>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</si>
  <si>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</si>
  <si>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</si>
  <si>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</si>
  <si>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</si>
  <si>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</si>
  <si>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</si>
  <si>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</si>
  <si>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</si>
  <si>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</si>
  <si>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</si>
  <si>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</si>
  <si>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</si>
  <si>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</si>
  <si>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</si>
  <si>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</si>
  <si>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</si>
  <si>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</si>
  <si>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</si>
  <si>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</si>
  <si>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</si>
  <si>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</si>
  <si>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</si>
  <si>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</si>
  <si>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</si>
  <si>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</si>
  <si>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</si>
  <si>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</si>
  <si>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</si>
  <si>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</si>
  <si>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</si>
  <si>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</si>
  <si>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</si>
  <si>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</si>
  <si>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</si>
  <si>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</si>
  <si>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</si>
  <si>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</si>
  <si>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</si>
  <si>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Dlažba  standard přírodní 200 x 100 x 60 mm</t>
  </si>
  <si>
    <t>Dlažba  standard červená pro nevidomé 200 x 100 x 60 mm</t>
  </si>
  <si>
    <t>Dlažba  standard červená pro nevidomé 200 x 100 x 80 mm</t>
  </si>
  <si>
    <t>Dlažba  standard přírodní 200 x 100 x 80 mm</t>
  </si>
  <si>
    <t>Dlažba standard červená pro nevidomé 200 x 100 x 60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</si>
</sst>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4" fontId="2" fillId="2" borderId="40" xfId="0" applyNumberFormat="1" applyFont="1" applyFill="1" applyBorder="1" applyAlignment="1">
      <alignment horizontal="right" vertical="center"/>
    </xf>
    <xf numFmtId="0" fontId="2" fillId="2" borderId="40" xfId="0" applyFont="1" applyFill="1" applyBorder="1" applyAlignment="1">
      <alignment horizontal="right" vertical="center"/>
    </xf>
    <xf numFmtId="0" fontId="2" fillId="2" borderId="41" xfId="0" applyFont="1" applyFill="1" applyBorder="1" applyAlignment="1">
      <alignment horizontal="right" vertical="center"/>
    </xf>
    <xf numFmtId="0" fontId="3" fillId="3" borderId="42" xfId="0" applyFont="1" applyFill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/>
    </xf>
    <xf numFmtId="4" fontId="3" fillId="3" borderId="43" xfId="0" applyNumberFormat="1" applyFont="1" applyFill="1" applyBorder="1" applyAlignment="1">
      <alignment horizontal="right" vertical="center"/>
    </xf>
    <xf numFmtId="4" fontId="3" fillId="3" borderId="44" xfId="0" applyNumberFormat="1" applyFont="1" applyFill="1" applyBorder="1" applyAlignment="1">
      <alignment horizontal="right" vertical="center"/>
    </xf>
    <xf numFmtId="0" fontId="3" fillId="3" borderId="45" xfId="0" applyFont="1" applyFill="1" applyBorder="1" applyAlignment="1">
      <alignment horizontal="right" vertical="center"/>
    </xf>
    <xf numFmtId="0" fontId="3" fillId="3" borderId="46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3" borderId="4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4" fontId="3" fillId="3" borderId="48" xfId="0" applyNumberFormat="1" applyFont="1" applyFill="1" applyBorder="1" applyAlignment="1">
      <alignment horizontal="right" vertical="center"/>
    </xf>
    <xf numFmtId="4" fontId="3" fillId="3" borderId="49" xfId="0" applyNumberFormat="1" applyFont="1" applyFill="1" applyBorder="1" applyAlignment="1">
      <alignment horizontal="right" vertical="center"/>
    </xf>
    <xf numFmtId="0" fontId="3" fillId="3" borderId="50" xfId="0" applyFont="1" applyFill="1" applyBorder="1" applyAlignment="1">
      <alignment horizontal="right" vertical="center"/>
    </xf>
    <xf numFmtId="0" fontId="3" fillId="3" borderId="51" xfId="0" applyFont="1" applyFill="1" applyBorder="1" applyAlignment="1">
      <alignment horizontal="right" vertical="center"/>
    </xf>
    <xf numFmtId="0" fontId="0" fillId="0" borderId="52" xfId="0" applyBorder="1"/>
    <xf numFmtId="0" fontId="3" fillId="4" borderId="47" xfId="0" applyFont="1" applyFill="1" applyBorder="1" applyAlignment="1">
      <alignment horizontal="left" vertical="center"/>
    </xf>
    <xf numFmtId="0" fontId="2" fillId="4" borderId="48" xfId="0" applyFont="1" applyFill="1" applyBorder="1" applyAlignment="1">
      <alignment horizontal="left" vertical="center"/>
    </xf>
    <xf numFmtId="0" fontId="3" fillId="4" borderId="48" xfId="0" applyFont="1" applyFill="1" applyBorder="1" applyAlignment="1">
      <alignment horizontal="left" vertical="center"/>
    </xf>
    <xf numFmtId="0" fontId="3" fillId="4" borderId="49" xfId="0" applyFont="1" applyFill="1" applyBorder="1" applyAlignment="1">
      <alignment horizontal="left" vertical="center"/>
    </xf>
    <xf numFmtId="0" fontId="3" fillId="4" borderId="50" xfId="0" applyFont="1" applyFill="1" applyBorder="1" applyAlignment="1">
      <alignment horizontal="left" vertical="center"/>
    </xf>
    <xf numFmtId="4" fontId="2" fillId="4" borderId="48" xfId="0" applyNumberFormat="1" applyFont="1" applyFill="1" applyBorder="1" applyAlignment="1">
      <alignment horizontal="right" vertical="center"/>
    </xf>
    <xf numFmtId="0" fontId="2" fillId="4" borderId="48" xfId="0" applyFont="1" applyFill="1" applyBorder="1" applyAlignment="1">
      <alignment horizontal="right" vertical="center"/>
    </xf>
    <xf numFmtId="0" fontId="2" fillId="4" borderId="51" xfId="0" applyFont="1" applyFill="1" applyBorder="1" applyAlignment="1">
      <alignment horizontal="right" vertical="center"/>
    </xf>
    <xf numFmtId="0" fontId="3" fillId="4" borderId="42" xfId="0" applyFont="1" applyFill="1" applyBorder="1" applyAlignment="1">
      <alignment horizontal="left" vertical="center"/>
    </xf>
    <xf numFmtId="0" fontId="2" fillId="4" borderId="43" xfId="0" applyFont="1" applyFill="1" applyBorder="1" applyAlignment="1">
      <alignment horizontal="left" vertical="center"/>
    </xf>
    <xf numFmtId="0" fontId="3" fillId="4" borderId="43" xfId="0" applyFont="1" applyFill="1" applyBorder="1" applyAlignment="1">
      <alignment horizontal="left" vertical="center"/>
    </xf>
    <xf numFmtId="0" fontId="3" fillId="4" borderId="44" xfId="0" applyFont="1" applyFill="1" applyBorder="1" applyAlignment="1">
      <alignment horizontal="left" vertical="center"/>
    </xf>
    <xf numFmtId="0" fontId="3" fillId="4" borderId="45" xfId="0" applyFont="1" applyFill="1" applyBorder="1" applyAlignment="1">
      <alignment horizontal="left" vertical="center"/>
    </xf>
    <xf numFmtId="4" fontId="2" fillId="4" borderId="43" xfId="0" applyNumberFormat="1" applyFont="1" applyFill="1" applyBorder="1" applyAlignment="1">
      <alignment horizontal="right" vertical="center"/>
    </xf>
    <xf numFmtId="0" fontId="2" fillId="4" borderId="43" xfId="0" applyFont="1" applyFill="1" applyBorder="1" applyAlignment="1">
      <alignment horizontal="right" vertical="center"/>
    </xf>
    <xf numFmtId="0" fontId="2" fillId="4" borderId="46" xfId="0" applyFont="1" applyFill="1" applyBorder="1" applyAlignment="1">
      <alignment horizontal="right" vertical="center"/>
    </xf>
    <xf numFmtId="0" fontId="3" fillId="3" borderId="55" xfId="0" applyFont="1" applyFill="1" applyBorder="1" applyAlignment="1">
      <alignment horizontal="left" vertical="center"/>
    </xf>
    <xf numFmtId="0" fontId="3" fillId="3" borderId="56" xfId="0" applyFont="1" applyFill="1" applyBorder="1" applyAlignment="1">
      <alignment horizontal="left" vertical="center"/>
    </xf>
    <xf numFmtId="4" fontId="3" fillId="3" borderId="56" xfId="0" applyNumberFormat="1" applyFont="1" applyFill="1" applyBorder="1" applyAlignment="1">
      <alignment horizontal="right" vertical="center"/>
    </xf>
    <xf numFmtId="4" fontId="3" fillId="3" borderId="57" xfId="0" applyNumberFormat="1" applyFont="1" applyFill="1" applyBorder="1" applyAlignment="1">
      <alignment horizontal="right" vertical="center"/>
    </xf>
    <xf numFmtId="0" fontId="3" fillId="3" borderId="58" xfId="0" applyFont="1" applyFill="1" applyBorder="1" applyAlignment="1">
      <alignment horizontal="right" vertical="center"/>
    </xf>
    <xf numFmtId="0" fontId="3" fillId="3" borderId="59" xfId="0" applyFont="1" applyFill="1" applyBorder="1" applyAlignment="1">
      <alignment horizontal="right" vertical="center"/>
    </xf>
    <xf numFmtId="4" fontId="2" fillId="0" borderId="60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61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63" xfId="0" applyFont="1" applyBorder="1" applyAlignment="1">
      <alignment horizontal="left" vertic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0" fontId="3" fillId="0" borderId="65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66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4" fontId="3" fillId="0" borderId="67" xfId="0" applyNumberFormat="1" applyFont="1" applyBorder="1" applyAlignment="1">
      <alignment horizontal="right" vertical="center"/>
    </xf>
    <xf numFmtId="4" fontId="3" fillId="0" borderId="68" xfId="0" applyNumberFormat="1" applyFont="1" applyBorder="1" applyAlignment="1">
      <alignment horizontal="right" vertical="center"/>
    </xf>
    <xf numFmtId="0" fontId="2" fillId="0" borderId="69" xfId="0" applyFont="1" applyBorder="1" applyAlignment="1">
      <alignment horizontal="left" vertical="center"/>
    </xf>
    <xf numFmtId="4" fontId="2" fillId="0" borderId="69" xfId="0" applyNumberFormat="1" applyFont="1" applyBorder="1" applyAlignment="1">
      <alignment horizontal="right" vertical="center"/>
    </xf>
    <xf numFmtId="0" fontId="7" fillId="2" borderId="71" xfId="0" applyFont="1" applyFill="1" applyBorder="1" applyAlignment="1">
      <alignment horizontal="center" vertical="center"/>
    </xf>
    <xf numFmtId="0" fontId="7" fillId="2" borderId="74" xfId="0" applyFont="1" applyFill="1" applyBorder="1" applyAlignment="1">
      <alignment horizontal="center" vertical="center"/>
    </xf>
    <xf numFmtId="0" fontId="9" fillId="0" borderId="75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4" fontId="10" fillId="0" borderId="76" xfId="0" applyNumberFormat="1" applyFont="1" applyBorder="1" applyAlignment="1">
      <alignment horizontal="right" vertical="center"/>
    </xf>
    <xf numFmtId="0" fontId="10" fillId="0" borderId="76" xfId="0" applyFont="1" applyBorder="1" applyAlignment="1">
      <alignment horizontal="right" vertical="center"/>
    </xf>
    <xf numFmtId="0" fontId="9" fillId="0" borderId="79" xfId="0" applyFont="1" applyBorder="1" applyAlignment="1">
      <alignment horizontal="left" vertical="center"/>
    </xf>
    <xf numFmtId="4" fontId="10" fillId="0" borderId="83" xfId="0" applyNumberFormat="1" applyFont="1" applyBorder="1" applyAlignment="1">
      <alignment horizontal="right" vertical="center"/>
    </xf>
    <xf numFmtId="0" fontId="10" fillId="0" borderId="83" xfId="0" applyFont="1" applyBorder="1" applyAlignment="1">
      <alignment horizontal="right" vertical="center"/>
    </xf>
    <xf numFmtId="4" fontId="10" fillId="0" borderId="74" xfId="0" applyNumberFormat="1" applyFont="1" applyBorder="1" applyAlignment="1">
      <alignment horizontal="right" vertical="center"/>
    </xf>
    <xf numFmtId="4" fontId="10" fillId="0" borderId="30" xfId="0" applyNumberFormat="1" applyFont="1" applyBorder="1" applyAlignment="1">
      <alignment horizontal="right" vertical="center"/>
    </xf>
    <xf numFmtId="4" fontId="9" fillId="2" borderId="73" xfId="0" applyNumberFormat="1" applyFont="1" applyFill="1" applyBorder="1" applyAlignment="1">
      <alignment horizontal="right" vertical="center"/>
    </xf>
    <xf numFmtId="4" fontId="9" fillId="2" borderId="78" xfId="0" applyNumberFormat="1" applyFont="1" applyFill="1" applyBorder="1" applyAlignment="1">
      <alignment horizontal="right" vertical="center"/>
    </xf>
    <xf numFmtId="0" fontId="5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76" xfId="0" applyNumberFormat="1" applyFont="1" applyBorder="1" applyAlignment="1">
      <alignment horizontal="right" vertical="center"/>
    </xf>
    <xf numFmtId="0" fontId="3" fillId="0" borderId="76" xfId="0" applyFont="1" applyBorder="1" applyAlignment="1">
      <alignment horizontal="left" vertical="center"/>
    </xf>
    <xf numFmtId="4" fontId="3" fillId="0" borderId="102" xfId="0" applyNumberFormat="1" applyFont="1" applyBorder="1" applyAlignment="1">
      <alignment horizontal="right" vertical="center"/>
    </xf>
    <xf numFmtId="0" fontId="3" fillId="0" borderId="102" xfId="0" applyFont="1" applyBorder="1" applyAlignment="1">
      <alignment horizontal="left" vertical="center"/>
    </xf>
    <xf numFmtId="0" fontId="2" fillId="0" borderId="106" xfId="0" applyFont="1" applyBorder="1" applyAlignment="1">
      <alignment horizontal="left" vertical="center"/>
    </xf>
    <xf numFmtId="0" fontId="2" fillId="0" borderId="106" xfId="0" applyFont="1" applyBorder="1" applyAlignment="1">
      <alignment horizontal="right" vertical="center"/>
    </xf>
    <xf numFmtId="4" fontId="2" fillId="0" borderId="10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68" xfId="0" applyFont="1" applyBorder="1" applyAlignment="1">
      <alignment horizontal="left" vertical="center"/>
    </xf>
    <xf numFmtId="0" fontId="6" fillId="0" borderId="70" xfId="0" applyFont="1" applyBorder="1" applyAlignment="1">
      <alignment horizontal="center" vertical="center"/>
    </xf>
    <xf numFmtId="0" fontId="8" fillId="0" borderId="72" xfId="0" applyFont="1" applyBorder="1" applyAlignment="1">
      <alignment horizontal="left" vertical="center"/>
    </xf>
    <xf numFmtId="0" fontId="8" fillId="0" borderId="73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9" fillId="0" borderId="80" xfId="0" applyFont="1" applyBorder="1" applyAlignment="1">
      <alignment horizontal="left" vertical="center"/>
    </xf>
    <xf numFmtId="0" fontId="9" fillId="0" borderId="78" xfId="0" applyFont="1" applyBorder="1" applyAlignment="1">
      <alignment horizontal="left" vertical="center"/>
    </xf>
    <xf numFmtId="0" fontId="9" fillId="0" borderId="81" xfId="0" applyFont="1" applyBorder="1" applyAlignment="1">
      <alignment horizontal="left" vertical="center"/>
    </xf>
    <xf numFmtId="0" fontId="9" fillId="0" borderId="82" xfId="0" applyFont="1" applyBorder="1" applyAlignment="1">
      <alignment horizontal="left" vertical="center"/>
    </xf>
    <xf numFmtId="0" fontId="9" fillId="0" borderId="85" xfId="0" applyFont="1" applyBorder="1" applyAlignment="1">
      <alignment horizontal="left" vertical="center"/>
    </xf>
    <xf numFmtId="0" fontId="9" fillId="0" borderId="73" xfId="0" applyFont="1" applyBorder="1" applyAlignment="1">
      <alignment horizontal="left" vertical="center"/>
    </xf>
    <xf numFmtId="0" fontId="10" fillId="0" borderId="77" xfId="0" applyFont="1" applyBorder="1" applyAlignment="1">
      <alignment horizontal="left" vertical="center"/>
    </xf>
    <xf numFmtId="0" fontId="10" fillId="0" borderId="78" xfId="0" applyFont="1" applyBorder="1" applyAlignment="1">
      <alignment horizontal="left" vertical="center"/>
    </xf>
    <xf numFmtId="0" fontId="10" fillId="0" borderId="84" xfId="0" applyFont="1" applyBorder="1" applyAlignment="1">
      <alignment horizontal="left" vertical="center"/>
    </xf>
    <xf numFmtId="0" fontId="10" fillId="0" borderId="82" xfId="0" applyFont="1" applyBorder="1" applyAlignment="1">
      <alignment horizontal="left" vertical="center"/>
    </xf>
    <xf numFmtId="0" fontId="9" fillId="0" borderId="72" xfId="0" applyFont="1" applyBorder="1" applyAlignment="1">
      <alignment horizontal="left" vertical="center"/>
    </xf>
    <xf numFmtId="0" fontId="9" fillId="0" borderId="77" xfId="0" applyFont="1" applyBorder="1" applyAlignment="1">
      <alignment horizontal="left" vertical="center"/>
    </xf>
    <xf numFmtId="0" fontId="9" fillId="2" borderId="85" xfId="0" applyFont="1" applyFill="1" applyBorder="1" applyAlignment="1">
      <alignment horizontal="left" vertical="center"/>
    </xf>
    <xf numFmtId="0" fontId="9" fillId="2" borderId="86" xfId="0" applyFont="1" applyFill="1" applyBorder="1" applyAlignment="1">
      <alignment horizontal="left" vertical="center"/>
    </xf>
    <xf numFmtId="0" fontId="9" fillId="2" borderId="80" xfId="0" applyFont="1" applyFill="1" applyBorder="1" applyAlignment="1">
      <alignment horizontal="left" vertical="center"/>
    </xf>
    <xf numFmtId="0" fontId="9" fillId="2" borderId="87" xfId="0" applyFont="1" applyFill="1" applyBorder="1" applyAlignment="1">
      <alignment horizontal="left" vertical="center"/>
    </xf>
    <xf numFmtId="0" fontId="9" fillId="2" borderId="72" xfId="0" applyFont="1" applyFill="1" applyBorder="1" applyAlignment="1">
      <alignment horizontal="left" vertical="center"/>
    </xf>
    <xf numFmtId="0" fontId="9" fillId="2" borderId="77" xfId="0" applyFont="1" applyFill="1" applyBorder="1" applyAlignment="1">
      <alignment horizontal="left" vertical="center"/>
    </xf>
    <xf numFmtId="0" fontId="10" fillId="0" borderId="91" xfId="0" applyFont="1" applyBorder="1" applyAlignment="1">
      <alignment horizontal="left" vertical="center"/>
    </xf>
    <xf numFmtId="0" fontId="10" fillId="0" borderId="89" xfId="0" applyFont="1" applyBorder="1" applyAlignment="1">
      <alignment horizontal="left" vertical="center"/>
    </xf>
    <xf numFmtId="0" fontId="10" fillId="0" borderId="90" xfId="0" applyFont="1" applyBorder="1" applyAlignment="1">
      <alignment horizontal="left" vertical="center"/>
    </xf>
    <xf numFmtId="0" fontId="10" fillId="0" borderId="9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93" xfId="0" applyFont="1" applyBorder="1" applyAlignment="1">
      <alignment horizontal="left" vertical="center"/>
    </xf>
    <xf numFmtId="0" fontId="10" fillId="0" borderId="98" xfId="0" applyFont="1" applyBorder="1" applyAlignment="1">
      <alignment horizontal="left" vertical="center"/>
    </xf>
    <xf numFmtId="0" fontId="10" fillId="0" borderId="96" xfId="0" applyFont="1" applyBorder="1" applyAlignment="1">
      <alignment horizontal="left" vertical="center"/>
    </xf>
    <xf numFmtId="0" fontId="10" fillId="0" borderId="97" xfId="0" applyFont="1" applyBorder="1" applyAlignment="1">
      <alignment horizontal="left" vertical="center"/>
    </xf>
    <xf numFmtId="0" fontId="10" fillId="0" borderId="88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9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 wrapText="1"/>
    </xf>
    <xf numFmtId="0" fontId="3" fillId="3" borderId="48" xfId="0" applyFont="1" applyFill="1" applyBorder="1" applyAlignment="1">
      <alignment horizontal="left" vertical="center"/>
    </xf>
    <xf numFmtId="0" fontId="4" fillId="0" borderId="53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left" vertical="center"/>
    </xf>
    <xf numFmtId="0" fontId="2" fillId="4" borderId="48" xfId="0" applyFont="1" applyFill="1" applyBorder="1" applyAlignment="1">
      <alignment horizontal="left" vertical="center" wrapText="1"/>
    </xf>
    <xf numFmtId="0" fontId="2" fillId="4" borderId="48" xfId="0" applyFont="1" applyFill="1" applyBorder="1" applyAlignment="1">
      <alignment horizontal="left" vertical="center"/>
    </xf>
    <xf numFmtId="0" fontId="2" fillId="4" borderId="43" xfId="0" applyFont="1" applyFill="1" applyBorder="1" applyAlignment="1">
      <alignment horizontal="left" vertical="center" wrapText="1"/>
    </xf>
    <xf numFmtId="0" fontId="2" fillId="4" borderId="43" xfId="0" applyFont="1" applyFill="1" applyBorder="1" applyAlignment="1">
      <alignment horizontal="left" vertical="center"/>
    </xf>
    <xf numFmtId="0" fontId="3" fillId="3" borderId="56" xfId="0" applyFont="1" applyFill="1" applyBorder="1" applyAlignment="1">
      <alignment horizontal="left" vertical="center" wrapText="1"/>
    </xf>
    <xf numFmtId="0" fontId="3" fillId="3" borderId="56" xfId="0" applyFont="1" applyFill="1" applyBorder="1" applyAlignment="1">
      <alignment horizontal="left" vertical="center"/>
    </xf>
    <xf numFmtId="0" fontId="2" fillId="0" borderId="6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80" xfId="0" applyFont="1" applyBorder="1" applyAlignment="1">
      <alignment horizontal="left" vertical="center"/>
    </xf>
    <xf numFmtId="0" fontId="3" fillId="0" borderId="87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3" fillId="0" borderId="99" xfId="0" applyFont="1" applyBorder="1" applyAlignment="1">
      <alignment horizontal="left" vertical="center"/>
    </xf>
    <xf numFmtId="0" fontId="3" fillId="0" borderId="100" xfId="0" applyFont="1" applyBorder="1" applyAlignment="1">
      <alignment horizontal="left" vertical="center"/>
    </xf>
    <xf numFmtId="0" fontId="3" fillId="0" borderId="101" xfId="0" applyFont="1" applyBorder="1" applyAlignment="1">
      <alignment horizontal="left" vertical="center"/>
    </xf>
    <xf numFmtId="0" fontId="2" fillId="0" borderId="103" xfId="0" applyFont="1" applyBorder="1" applyAlignment="1">
      <alignment horizontal="left" vertical="center"/>
    </xf>
    <xf numFmtId="0" fontId="2" fillId="0" borderId="104" xfId="0" applyFont="1" applyBorder="1" applyAlignment="1">
      <alignment horizontal="left" vertical="center"/>
    </xf>
    <xf numFmtId="0" fontId="2" fillId="0" borderId="105" xfId="0" applyFont="1" applyBorder="1" applyAlignment="1">
      <alignment horizontal="left" vertical="center"/>
    </xf>
    <xf numFmtId="0" fontId="9" fillId="0" borderId="103" xfId="0" applyFont="1" applyBorder="1" applyAlignment="1">
      <alignment horizontal="left" vertical="center"/>
    </xf>
    <xf numFmtId="0" fontId="9" fillId="0" borderId="104" xfId="0" applyFont="1" applyBorder="1" applyAlignment="1">
      <alignment horizontal="left" vertical="center"/>
    </xf>
    <xf numFmtId="0" fontId="9" fillId="0" borderId="105" xfId="0" applyFont="1" applyBorder="1" applyAlignment="1">
      <alignment horizontal="left" vertical="center"/>
    </xf>
    <xf numFmtId="4" fontId="9" fillId="0" borderId="107" xfId="0" applyNumberFormat="1" applyFont="1" applyBorder="1" applyAlignment="1">
      <alignment horizontal="right" vertical="center"/>
    </xf>
    <xf numFmtId="0" fontId="9" fillId="0" borderId="104" xfId="0" applyFont="1" applyBorder="1" applyAlignment="1">
      <alignment horizontal="right" vertical="center"/>
    </xf>
    <xf numFmtId="0" fontId="9" fillId="0" borderId="105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162"/>
  <sheetViews>
    <sheetView tabSelected="1" workbookViewId="0">
      <pane ySplit="11" topLeftCell="A80" activePane="bottomLeft" state="frozen"/>
      <selection pane="bottomLeft" activeCell="D85" sqref="D85:E85"/>
    </sheetView>
  </sheetViews>
  <sheetFormatPr defaultColWidth="12.109375" defaultRowHeight="15" customHeight="1" x14ac:dyDescent="0.3"/>
  <cols>
    <col min="1" max="1" width="4" customWidth="1"/>
    <col min="2" max="2" width="8.5546875" customWidth="1"/>
    <col min="3" max="3" width="17.88671875" customWidth="1"/>
    <col min="4" max="4" width="28.5546875" customWidth="1"/>
    <col min="5" max="5" width="35.6640625" customWidth="1"/>
    <col min="6" max="6" width="6.6640625" customWidth="1"/>
    <col min="7" max="7" width="12.88671875" customWidth="1"/>
    <col min="8" max="8" width="12" customWidth="1"/>
    <col min="9" max="9" width="11.109375" customWidth="1"/>
    <col min="10" max="13" width="15.6640625" customWidth="1"/>
    <col min="14" max="15" width="11.6640625" customWidth="1"/>
    <col min="16" max="16" width="13.44140625" customWidth="1"/>
    <col min="25" max="75" width="12.109375" hidden="1"/>
    <col min="76" max="76" width="64.33203125" hidden="1" customWidth="1"/>
    <col min="77" max="78" width="12.109375" hidden="1"/>
  </cols>
  <sheetData>
    <row r="1" spans="1:76" ht="54.75" customHeight="1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ht="14.4" x14ac:dyDescent="0.3">
      <c r="A2" s="117" t="s">
        <v>1</v>
      </c>
      <c r="B2" s="118"/>
      <c r="C2" s="127" t="s">
        <v>2</v>
      </c>
      <c r="D2" s="128"/>
      <c r="E2" s="118" t="s">
        <v>3</v>
      </c>
      <c r="F2" s="118" t="s">
        <v>4</v>
      </c>
      <c r="G2" s="118"/>
      <c r="H2" s="122" t="s">
        <v>5</v>
      </c>
      <c r="I2" s="118" t="s">
        <v>6</v>
      </c>
      <c r="J2" s="118"/>
      <c r="K2" s="118"/>
      <c r="L2" s="118"/>
      <c r="M2" s="118"/>
      <c r="N2" s="118"/>
      <c r="O2" s="118"/>
      <c r="P2" s="124"/>
    </row>
    <row r="3" spans="1:76" ht="14.4" x14ac:dyDescent="0.3">
      <c r="A3" s="119"/>
      <c r="B3" s="120"/>
      <c r="C3" s="129"/>
      <c r="D3" s="12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5"/>
    </row>
    <row r="4" spans="1:76" ht="14.4" x14ac:dyDescent="0.3">
      <c r="A4" s="121" t="s">
        <v>7</v>
      </c>
      <c r="B4" s="120"/>
      <c r="C4" s="123" t="s">
        <v>8</v>
      </c>
      <c r="D4" s="120"/>
      <c r="E4" s="120" t="s">
        <v>9</v>
      </c>
      <c r="F4" s="120" t="s">
        <v>10</v>
      </c>
      <c r="G4" s="120"/>
      <c r="H4" s="123" t="s">
        <v>11</v>
      </c>
      <c r="I4" s="120" t="s">
        <v>6</v>
      </c>
      <c r="J4" s="120"/>
      <c r="K4" s="120"/>
      <c r="L4" s="120"/>
      <c r="M4" s="120"/>
      <c r="N4" s="120"/>
      <c r="O4" s="120"/>
      <c r="P4" s="125"/>
    </row>
    <row r="5" spans="1:76" ht="14.4" x14ac:dyDescent="0.3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5"/>
    </row>
    <row r="6" spans="1:76" ht="14.4" x14ac:dyDescent="0.3">
      <c r="A6" s="121" t="s">
        <v>12</v>
      </c>
      <c r="B6" s="120"/>
      <c r="C6" s="123" t="s">
        <v>13</v>
      </c>
      <c r="D6" s="120"/>
      <c r="E6" s="120" t="s">
        <v>14</v>
      </c>
      <c r="F6" s="120" t="s">
        <v>4</v>
      </c>
      <c r="G6" s="120"/>
      <c r="H6" s="123" t="s">
        <v>15</v>
      </c>
      <c r="I6" s="120" t="s">
        <v>6</v>
      </c>
      <c r="J6" s="120"/>
      <c r="K6" s="120"/>
      <c r="L6" s="120"/>
      <c r="M6" s="120"/>
      <c r="N6" s="120"/>
      <c r="O6" s="120"/>
      <c r="P6" s="125"/>
    </row>
    <row r="7" spans="1:76" ht="14.4" x14ac:dyDescent="0.3">
      <c r="A7" s="119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5"/>
    </row>
    <row r="8" spans="1:76" ht="14.4" x14ac:dyDescent="0.3">
      <c r="A8" s="121" t="s">
        <v>16</v>
      </c>
      <c r="B8" s="120"/>
      <c r="C8" s="123" t="s">
        <v>4</v>
      </c>
      <c r="D8" s="120"/>
      <c r="E8" s="120" t="s">
        <v>17</v>
      </c>
      <c r="F8" s="120" t="s">
        <v>10</v>
      </c>
      <c r="G8" s="120"/>
      <c r="H8" s="123" t="s">
        <v>18</v>
      </c>
      <c r="I8" s="120" t="s">
        <v>6</v>
      </c>
      <c r="J8" s="120"/>
      <c r="K8" s="120"/>
      <c r="L8" s="120"/>
      <c r="M8" s="120"/>
      <c r="N8" s="120"/>
      <c r="O8" s="120"/>
      <c r="P8" s="125"/>
    </row>
    <row r="9" spans="1:76" ht="14.4" x14ac:dyDescent="0.3">
      <c r="A9" s="167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9"/>
    </row>
    <row r="10" spans="1:76" ht="14.4" x14ac:dyDescent="0.3">
      <c r="A10" s="5" t="s">
        <v>19</v>
      </c>
      <c r="B10" s="6" t="s">
        <v>20</v>
      </c>
      <c r="C10" s="6" t="s">
        <v>21</v>
      </c>
      <c r="D10" s="170" t="s">
        <v>22</v>
      </c>
      <c r="E10" s="171"/>
      <c r="F10" s="6" t="s">
        <v>23</v>
      </c>
      <c r="G10" s="7" t="s">
        <v>24</v>
      </c>
      <c r="H10" s="8" t="s">
        <v>25</v>
      </c>
      <c r="I10" s="9" t="s">
        <v>26</v>
      </c>
      <c r="J10" s="181" t="s">
        <v>27</v>
      </c>
      <c r="K10" s="182"/>
      <c r="L10" s="183"/>
      <c r="M10" s="10" t="s">
        <v>27</v>
      </c>
      <c r="N10" s="184" t="s">
        <v>28</v>
      </c>
      <c r="O10" s="185"/>
      <c r="P10" s="11" t="s">
        <v>29</v>
      </c>
      <c r="BK10" s="12" t="s">
        <v>30</v>
      </c>
      <c r="BL10" s="13" t="s">
        <v>31</v>
      </c>
      <c r="BW10" s="13" t="s">
        <v>32</v>
      </c>
    </row>
    <row r="11" spans="1:76" ht="14.4" x14ac:dyDescent="0.3">
      <c r="A11" s="14" t="s">
        <v>4</v>
      </c>
      <c r="B11" s="15" t="s">
        <v>4</v>
      </c>
      <c r="C11" s="15" t="s">
        <v>4</v>
      </c>
      <c r="D11" s="179" t="s">
        <v>33</v>
      </c>
      <c r="E11" s="180"/>
      <c r="F11" s="15" t="s">
        <v>4</v>
      </c>
      <c r="G11" s="15" t="s">
        <v>4</v>
      </c>
      <c r="H11" s="16" t="s">
        <v>34</v>
      </c>
      <c r="I11" s="17" t="s">
        <v>4</v>
      </c>
      <c r="J11" s="18" t="s">
        <v>35</v>
      </c>
      <c r="K11" s="19" t="s">
        <v>36</v>
      </c>
      <c r="L11" s="20" t="s">
        <v>37</v>
      </c>
      <c r="M11" s="21" t="s">
        <v>38</v>
      </c>
      <c r="N11" s="22" t="s">
        <v>39</v>
      </c>
      <c r="O11" s="23" t="s">
        <v>37</v>
      </c>
      <c r="P11" s="24" t="s">
        <v>40</v>
      </c>
      <c r="Z11" s="12" t="s">
        <v>41</v>
      </c>
      <c r="AA11" s="12" t="s">
        <v>42</v>
      </c>
      <c r="AB11" s="12" t="s">
        <v>43</v>
      </c>
      <c r="AC11" s="12" t="s">
        <v>44</v>
      </c>
      <c r="AD11" s="12" t="s">
        <v>45</v>
      </c>
      <c r="AE11" s="12" t="s">
        <v>46</v>
      </c>
      <c r="AF11" s="12" t="s">
        <v>47</v>
      </c>
      <c r="AG11" s="12" t="s">
        <v>48</v>
      </c>
      <c r="AH11" s="12" t="s">
        <v>49</v>
      </c>
      <c r="BH11" s="12" t="s">
        <v>50</v>
      </c>
      <c r="BI11" s="12" t="s">
        <v>51</v>
      </c>
      <c r="BJ11" s="12" t="s">
        <v>52</v>
      </c>
    </row>
    <row r="12" spans="1:76" ht="14.4" x14ac:dyDescent="0.3">
      <c r="A12" s="25" t="s">
        <v>53</v>
      </c>
      <c r="B12" s="26" t="s">
        <v>54</v>
      </c>
      <c r="C12" s="26" t="s">
        <v>53</v>
      </c>
      <c r="D12" s="186" t="s">
        <v>55</v>
      </c>
      <c r="E12" s="187"/>
      <c r="F12" s="27" t="s">
        <v>4</v>
      </c>
      <c r="G12" s="27" t="s">
        <v>4</v>
      </c>
      <c r="H12" s="27" t="s">
        <v>4</v>
      </c>
      <c r="I12" s="27" t="s">
        <v>4</v>
      </c>
      <c r="J12" s="28">
        <f>J13+J29+J32+J34+J36+J40+J42+J47+J50+J58+J61+J75+J79+J83</f>
        <v>0</v>
      </c>
      <c r="K12" s="28">
        <f>K13+K29+K32+K34+K36+K40+K42+K47+K50+K58+K61+K75+K79+K83</f>
        <v>0</v>
      </c>
      <c r="L12" s="28">
        <f>L13+L29+L32+L34+L36+L40+L42+L47+L50+L58+L61+L75+L79+L83</f>
        <v>0</v>
      </c>
      <c r="M12" s="28">
        <f>M13+M29+M32+M34+M36+M40+M42+M47+M50+M58+M61+M75+M79+M83</f>
        <v>0</v>
      </c>
      <c r="N12" s="29" t="s">
        <v>53</v>
      </c>
      <c r="O12" s="28">
        <f>O13+O29+O32+O34+O36+O40+O42+O47+O50+O58+O61+O75+O79+O83</f>
        <v>2001.1628699999999</v>
      </c>
      <c r="P12" s="30" t="s">
        <v>53</v>
      </c>
    </row>
    <row r="13" spans="1:76" ht="14.4" x14ac:dyDescent="0.3">
      <c r="A13" s="31" t="s">
        <v>53</v>
      </c>
      <c r="B13" s="32" t="s">
        <v>54</v>
      </c>
      <c r="C13" s="32" t="s">
        <v>56</v>
      </c>
      <c r="D13" s="188" t="s">
        <v>57</v>
      </c>
      <c r="E13" s="189"/>
      <c r="F13" s="33" t="s">
        <v>4</v>
      </c>
      <c r="G13" s="33" t="s">
        <v>4</v>
      </c>
      <c r="H13" s="33" t="s">
        <v>4</v>
      </c>
      <c r="I13" s="33" t="s">
        <v>4</v>
      </c>
      <c r="J13" s="34">
        <f>SUM(J14:J28)</f>
        <v>0</v>
      </c>
      <c r="K13" s="34">
        <f>SUM(K14:K28)</f>
        <v>0</v>
      </c>
      <c r="L13" s="34">
        <f>SUM(L14:L28)</f>
        <v>0</v>
      </c>
      <c r="M13" s="34">
        <f>SUM(M14:M28)</f>
        <v>0</v>
      </c>
      <c r="N13" s="35" t="s">
        <v>53</v>
      </c>
      <c r="O13" s="34">
        <f>SUM(O14:O28)</f>
        <v>925.44349999999997</v>
      </c>
      <c r="P13" s="36" t="s">
        <v>53</v>
      </c>
      <c r="AI13" s="12" t="s">
        <v>54</v>
      </c>
      <c r="AS13" s="1">
        <f>SUM(AJ14:AJ28)</f>
        <v>0</v>
      </c>
      <c r="AT13" s="1">
        <f>SUM(AK14:AK28)</f>
        <v>0</v>
      </c>
      <c r="AU13" s="1">
        <f>SUM(AL14:AL28)</f>
        <v>0</v>
      </c>
    </row>
    <row r="14" spans="1:76" ht="14.4" x14ac:dyDescent="0.3">
      <c r="A14" s="37" t="s">
        <v>58</v>
      </c>
      <c r="B14" s="38" t="s">
        <v>54</v>
      </c>
      <c r="C14" s="38" t="s">
        <v>59</v>
      </c>
      <c r="D14" s="172" t="s">
        <v>60</v>
      </c>
      <c r="E14" s="173"/>
      <c r="F14" s="38" t="s">
        <v>61</v>
      </c>
      <c r="G14" s="39">
        <v>481</v>
      </c>
      <c r="H14" s="40">
        <v>0</v>
      </c>
      <c r="I14" s="41" t="s">
        <v>62</v>
      </c>
      <c r="J14" s="39">
        <f>G14*AO14</f>
        <v>0</v>
      </c>
      <c r="K14" s="39">
        <f>G14*AP14</f>
        <v>0</v>
      </c>
      <c r="L14" s="39">
        <f>G14*H14</f>
        <v>0</v>
      </c>
      <c r="M14" s="39">
        <f>L14*(1+BW14/100)</f>
        <v>0</v>
      </c>
      <c r="N14" s="39">
        <v>0.27</v>
      </c>
      <c r="O14" s="39">
        <f>G14*N14</f>
        <v>129.87</v>
      </c>
      <c r="P14" s="42" t="s">
        <v>63</v>
      </c>
      <c r="Z14" s="43">
        <f>IF(AQ14="5",BJ14,0)</f>
        <v>0</v>
      </c>
      <c r="AB14" s="43">
        <f>IF(AQ14="1",BH14,0)</f>
        <v>0</v>
      </c>
      <c r="AC14" s="43">
        <f>IF(AQ14="1",BI14,0)</f>
        <v>0</v>
      </c>
      <c r="AD14" s="43">
        <f>IF(AQ14="7",BH14,0)</f>
        <v>0</v>
      </c>
      <c r="AE14" s="43">
        <f>IF(AQ14="7",BI14,0)</f>
        <v>0</v>
      </c>
      <c r="AF14" s="43">
        <f>IF(AQ14="2",BH14,0)</f>
        <v>0</v>
      </c>
      <c r="AG14" s="43">
        <f>IF(AQ14="2",BI14,0)</f>
        <v>0</v>
      </c>
      <c r="AH14" s="43">
        <f>IF(AQ14="0",BJ14,0)</f>
        <v>0</v>
      </c>
      <c r="AI14" s="12" t="s">
        <v>54</v>
      </c>
      <c r="AJ14" s="43">
        <f>IF(AN14=0,L14,0)</f>
        <v>0</v>
      </c>
      <c r="AK14" s="43">
        <f>IF(AN14=12,L14,0)</f>
        <v>0</v>
      </c>
      <c r="AL14" s="43">
        <f>IF(AN14=21,L14,0)</f>
        <v>0</v>
      </c>
      <c r="AN14" s="43">
        <v>21</v>
      </c>
      <c r="AO14" s="43">
        <f>H14*0</f>
        <v>0</v>
      </c>
      <c r="AP14" s="43">
        <f>H14*(1-0)</f>
        <v>0</v>
      </c>
      <c r="AQ14" s="44" t="s">
        <v>58</v>
      </c>
      <c r="AV14" s="43">
        <f>AW14+AX14</f>
        <v>0</v>
      </c>
      <c r="AW14" s="43">
        <f>G14*AO14</f>
        <v>0</v>
      </c>
      <c r="AX14" s="43">
        <f>G14*AP14</f>
        <v>0</v>
      </c>
      <c r="AY14" s="44" t="s">
        <v>64</v>
      </c>
      <c r="AZ14" s="44" t="s">
        <v>65</v>
      </c>
      <c r="BA14" s="12" t="s">
        <v>66</v>
      </c>
      <c r="BC14" s="43">
        <f>AW14+AX14</f>
        <v>0</v>
      </c>
      <c r="BD14" s="43">
        <f>H14/(100-BE14)*100</f>
        <v>0</v>
      </c>
      <c r="BE14" s="43">
        <v>0</v>
      </c>
      <c r="BF14" s="43">
        <f>O14</f>
        <v>129.87</v>
      </c>
      <c r="BH14" s="43">
        <f>G14*AO14</f>
        <v>0</v>
      </c>
      <c r="BI14" s="43">
        <f>G14*AP14</f>
        <v>0</v>
      </c>
      <c r="BJ14" s="43">
        <f>G14*H14</f>
        <v>0</v>
      </c>
      <c r="BK14" s="43"/>
      <c r="BL14" s="43">
        <v>11</v>
      </c>
      <c r="BW14" s="43" t="str">
        <f>I14</f>
        <v>21</v>
      </c>
      <c r="BX14" s="4" t="s">
        <v>60</v>
      </c>
    </row>
    <row r="15" spans="1:76" ht="14.4" x14ac:dyDescent="0.3">
      <c r="A15" s="45" t="s">
        <v>67</v>
      </c>
      <c r="B15" s="46" t="s">
        <v>54</v>
      </c>
      <c r="C15" s="46" t="s">
        <v>68</v>
      </c>
      <c r="D15" s="174" t="s">
        <v>69</v>
      </c>
      <c r="E15" s="175"/>
      <c r="F15" s="46" t="s">
        <v>61</v>
      </c>
      <c r="G15" s="47">
        <v>481</v>
      </c>
      <c r="H15" s="48">
        <v>0</v>
      </c>
      <c r="I15" s="49" t="s">
        <v>62</v>
      </c>
      <c r="J15" s="47">
        <f>G15*AO15</f>
        <v>0</v>
      </c>
      <c r="K15" s="47">
        <f>G15*AP15</f>
        <v>0</v>
      </c>
      <c r="L15" s="47">
        <f>G15*H15</f>
        <v>0</v>
      </c>
      <c r="M15" s="47">
        <f>L15*(1+BW15/100)</f>
        <v>0</v>
      </c>
      <c r="N15" s="47">
        <v>0.125</v>
      </c>
      <c r="O15" s="47">
        <f>G15*N15</f>
        <v>60.125</v>
      </c>
      <c r="P15" s="50" t="s">
        <v>63</v>
      </c>
      <c r="Z15" s="43">
        <f>IF(AQ15="5",BJ15,0)</f>
        <v>0</v>
      </c>
      <c r="AB15" s="43">
        <f>IF(AQ15="1",BH15,0)</f>
        <v>0</v>
      </c>
      <c r="AC15" s="43">
        <f>IF(AQ15="1",BI15,0)</f>
        <v>0</v>
      </c>
      <c r="AD15" s="43">
        <f>IF(AQ15="7",BH15,0)</f>
        <v>0</v>
      </c>
      <c r="AE15" s="43">
        <f>IF(AQ15="7",BI15,0)</f>
        <v>0</v>
      </c>
      <c r="AF15" s="43">
        <f>IF(AQ15="2",BH15,0)</f>
        <v>0</v>
      </c>
      <c r="AG15" s="43">
        <f>IF(AQ15="2",BI15,0)</f>
        <v>0</v>
      </c>
      <c r="AH15" s="43">
        <f>IF(AQ15="0",BJ15,0)</f>
        <v>0</v>
      </c>
      <c r="AI15" s="12" t="s">
        <v>54</v>
      </c>
      <c r="AJ15" s="43">
        <f>IF(AN15=0,L15,0)</f>
        <v>0</v>
      </c>
      <c r="AK15" s="43">
        <f>IF(AN15=12,L15,0)</f>
        <v>0</v>
      </c>
      <c r="AL15" s="43">
        <f>IF(AN15=21,L15,0)</f>
        <v>0</v>
      </c>
      <c r="AN15" s="43">
        <v>21</v>
      </c>
      <c r="AO15" s="43">
        <f>H15*0</f>
        <v>0</v>
      </c>
      <c r="AP15" s="43">
        <f>H15*(1-0)</f>
        <v>0</v>
      </c>
      <c r="AQ15" s="44" t="s">
        <v>58</v>
      </c>
      <c r="AV15" s="43">
        <f>AW15+AX15</f>
        <v>0</v>
      </c>
      <c r="AW15" s="43">
        <f>G15*AO15</f>
        <v>0</v>
      </c>
      <c r="AX15" s="43">
        <f>G15*AP15</f>
        <v>0</v>
      </c>
      <c r="AY15" s="44" t="s">
        <v>64</v>
      </c>
      <c r="AZ15" s="44" t="s">
        <v>65</v>
      </c>
      <c r="BA15" s="12" t="s">
        <v>66</v>
      </c>
      <c r="BC15" s="43">
        <f>AW15+AX15</f>
        <v>0</v>
      </c>
      <c r="BD15" s="43">
        <f>H15/(100-BE15)*100</f>
        <v>0</v>
      </c>
      <c r="BE15" s="43">
        <v>0</v>
      </c>
      <c r="BF15" s="43">
        <f>O15</f>
        <v>60.125</v>
      </c>
      <c r="BH15" s="43">
        <f>G15*AO15</f>
        <v>0</v>
      </c>
      <c r="BI15" s="43">
        <f>G15*AP15</f>
        <v>0</v>
      </c>
      <c r="BJ15" s="43">
        <f>G15*H15</f>
        <v>0</v>
      </c>
      <c r="BK15" s="43"/>
      <c r="BL15" s="43">
        <v>11</v>
      </c>
      <c r="BW15" s="43" t="str">
        <f>I15</f>
        <v>21</v>
      </c>
      <c r="BX15" s="4" t="s">
        <v>69</v>
      </c>
    </row>
    <row r="16" spans="1:76" ht="14.4" x14ac:dyDescent="0.3">
      <c r="A16" s="45" t="s">
        <v>70</v>
      </c>
      <c r="B16" s="46" t="s">
        <v>54</v>
      </c>
      <c r="C16" s="46" t="s">
        <v>71</v>
      </c>
      <c r="D16" s="174" t="s">
        <v>72</v>
      </c>
      <c r="E16" s="175"/>
      <c r="F16" s="46" t="s">
        <v>73</v>
      </c>
      <c r="G16" s="47">
        <v>973</v>
      </c>
      <c r="H16" s="48">
        <v>0</v>
      </c>
      <c r="I16" s="49" t="s">
        <v>62</v>
      </c>
      <c r="J16" s="47">
        <f>G16*AO16</f>
        <v>0</v>
      </c>
      <c r="K16" s="47">
        <f>G16*AP16</f>
        <v>0</v>
      </c>
      <c r="L16" s="47">
        <f>G16*H16</f>
        <v>0</v>
      </c>
      <c r="M16" s="47">
        <f>L16*(1+BW16/100)</f>
        <v>0</v>
      </c>
      <c r="N16" s="47">
        <v>0.35799999999999998</v>
      </c>
      <c r="O16" s="47">
        <f>G16*N16</f>
        <v>348.334</v>
      </c>
      <c r="P16" s="50" t="s">
        <v>63</v>
      </c>
      <c r="Z16" s="43">
        <f>IF(AQ16="5",BJ16,0)</f>
        <v>0</v>
      </c>
      <c r="AB16" s="43">
        <f>IF(AQ16="1",BH16,0)</f>
        <v>0</v>
      </c>
      <c r="AC16" s="43">
        <f>IF(AQ16="1",BI16,0)</f>
        <v>0</v>
      </c>
      <c r="AD16" s="43">
        <f>IF(AQ16="7",BH16,0)</f>
        <v>0</v>
      </c>
      <c r="AE16" s="43">
        <f>IF(AQ16="7",BI16,0)</f>
        <v>0</v>
      </c>
      <c r="AF16" s="43">
        <f>IF(AQ16="2",BH16,0)</f>
        <v>0</v>
      </c>
      <c r="AG16" s="43">
        <f>IF(AQ16="2",BI16,0)</f>
        <v>0</v>
      </c>
      <c r="AH16" s="43">
        <f>IF(AQ16="0",BJ16,0)</f>
        <v>0</v>
      </c>
      <c r="AI16" s="12" t="s">
        <v>54</v>
      </c>
      <c r="AJ16" s="43">
        <f>IF(AN16=0,L16,0)</f>
        <v>0</v>
      </c>
      <c r="AK16" s="43">
        <f>IF(AN16=12,L16,0)</f>
        <v>0</v>
      </c>
      <c r="AL16" s="43">
        <f>IF(AN16=21,L16,0)</f>
        <v>0</v>
      </c>
      <c r="AN16" s="43">
        <v>21</v>
      </c>
      <c r="AO16" s="43">
        <f>H16*0</f>
        <v>0</v>
      </c>
      <c r="AP16" s="43">
        <f>H16*(1-0)</f>
        <v>0</v>
      </c>
      <c r="AQ16" s="44" t="s">
        <v>58</v>
      </c>
      <c r="AV16" s="43">
        <f>AW16+AX16</f>
        <v>0</v>
      </c>
      <c r="AW16" s="43">
        <f>G16*AO16</f>
        <v>0</v>
      </c>
      <c r="AX16" s="43">
        <f>G16*AP16</f>
        <v>0</v>
      </c>
      <c r="AY16" s="44" t="s">
        <v>64</v>
      </c>
      <c r="AZ16" s="44" t="s">
        <v>65</v>
      </c>
      <c r="BA16" s="12" t="s">
        <v>66</v>
      </c>
      <c r="BC16" s="43">
        <f>AW16+AX16</f>
        <v>0</v>
      </c>
      <c r="BD16" s="43">
        <f>H16/(100-BE16)*100</f>
        <v>0</v>
      </c>
      <c r="BE16" s="43">
        <v>0</v>
      </c>
      <c r="BF16" s="43">
        <f>O16</f>
        <v>348.334</v>
      </c>
      <c r="BH16" s="43">
        <f>G16*AO16</f>
        <v>0</v>
      </c>
      <c r="BI16" s="43">
        <f>G16*AP16</f>
        <v>0</v>
      </c>
      <c r="BJ16" s="43">
        <f>G16*H16</f>
        <v>0</v>
      </c>
      <c r="BK16" s="43"/>
      <c r="BL16" s="43">
        <v>11</v>
      </c>
      <c r="BW16" s="43" t="str">
        <f>I16</f>
        <v>21</v>
      </c>
      <c r="BX16" s="4" t="s">
        <v>72</v>
      </c>
    </row>
    <row r="17" spans="1:76" ht="13.5" customHeight="1" x14ac:dyDescent="0.3">
      <c r="A17" s="51"/>
      <c r="D17" s="176" t="s">
        <v>74</v>
      </c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8"/>
    </row>
    <row r="18" spans="1:76" ht="14.4" x14ac:dyDescent="0.3">
      <c r="A18" s="37" t="s">
        <v>75</v>
      </c>
      <c r="B18" s="38" t="s">
        <v>54</v>
      </c>
      <c r="C18" s="38" t="s">
        <v>76</v>
      </c>
      <c r="D18" s="172" t="s">
        <v>77</v>
      </c>
      <c r="E18" s="173"/>
      <c r="F18" s="38" t="s">
        <v>73</v>
      </c>
      <c r="G18" s="39">
        <v>408</v>
      </c>
      <c r="H18" s="40">
        <v>0</v>
      </c>
      <c r="I18" s="41" t="s">
        <v>62</v>
      </c>
      <c r="J18" s="39">
        <f>G18*AO18</f>
        <v>0</v>
      </c>
      <c r="K18" s="39">
        <f>G18*AP18</f>
        <v>0</v>
      </c>
      <c r="L18" s="39">
        <f>G18*H18</f>
        <v>0</v>
      </c>
      <c r="M18" s="39">
        <f>L18*(1+BW18/100)</f>
        <v>0</v>
      </c>
      <c r="N18" s="39">
        <v>0.36</v>
      </c>
      <c r="O18" s="39">
        <f>G18*N18</f>
        <v>146.88</v>
      </c>
      <c r="P18" s="42" t="s">
        <v>63</v>
      </c>
      <c r="Z18" s="43">
        <f>IF(AQ18="5",BJ18,0)</f>
        <v>0</v>
      </c>
      <c r="AB18" s="43">
        <f>IF(AQ18="1",BH18,0)</f>
        <v>0</v>
      </c>
      <c r="AC18" s="43">
        <f>IF(AQ18="1",BI18,0)</f>
        <v>0</v>
      </c>
      <c r="AD18" s="43">
        <f>IF(AQ18="7",BH18,0)</f>
        <v>0</v>
      </c>
      <c r="AE18" s="43">
        <f>IF(AQ18="7",BI18,0)</f>
        <v>0</v>
      </c>
      <c r="AF18" s="43">
        <f>IF(AQ18="2",BH18,0)</f>
        <v>0</v>
      </c>
      <c r="AG18" s="43">
        <f>IF(AQ18="2",BI18,0)</f>
        <v>0</v>
      </c>
      <c r="AH18" s="43">
        <f>IF(AQ18="0",BJ18,0)</f>
        <v>0</v>
      </c>
      <c r="AI18" s="12" t="s">
        <v>54</v>
      </c>
      <c r="AJ18" s="43">
        <f>IF(AN18=0,L18,0)</f>
        <v>0</v>
      </c>
      <c r="AK18" s="43">
        <f>IF(AN18=12,L18,0)</f>
        <v>0</v>
      </c>
      <c r="AL18" s="43">
        <f>IF(AN18=21,L18,0)</f>
        <v>0</v>
      </c>
      <c r="AN18" s="43">
        <v>21</v>
      </c>
      <c r="AO18" s="43">
        <f>H18*0</f>
        <v>0</v>
      </c>
      <c r="AP18" s="43">
        <f>H18*(1-0)</f>
        <v>0</v>
      </c>
      <c r="AQ18" s="44" t="s">
        <v>58</v>
      </c>
      <c r="AV18" s="43">
        <f>AW18+AX18</f>
        <v>0</v>
      </c>
      <c r="AW18" s="43">
        <f>G18*AO18</f>
        <v>0</v>
      </c>
      <c r="AX18" s="43">
        <f>G18*AP18</f>
        <v>0</v>
      </c>
      <c r="AY18" s="44" t="s">
        <v>64</v>
      </c>
      <c r="AZ18" s="44" t="s">
        <v>65</v>
      </c>
      <c r="BA18" s="12" t="s">
        <v>66</v>
      </c>
      <c r="BC18" s="43">
        <f>AW18+AX18</f>
        <v>0</v>
      </c>
      <c r="BD18" s="43">
        <f>H18/(100-BE18)*100</f>
        <v>0</v>
      </c>
      <c r="BE18" s="43">
        <v>0</v>
      </c>
      <c r="BF18" s="43">
        <f>O18</f>
        <v>146.88</v>
      </c>
      <c r="BH18" s="43">
        <f>G18*AO18</f>
        <v>0</v>
      </c>
      <c r="BI18" s="43">
        <f>G18*AP18</f>
        <v>0</v>
      </c>
      <c r="BJ18" s="43">
        <f>G18*H18</f>
        <v>0</v>
      </c>
      <c r="BK18" s="43"/>
      <c r="BL18" s="43">
        <v>11</v>
      </c>
      <c r="BW18" s="43" t="str">
        <f>I18</f>
        <v>21</v>
      </c>
      <c r="BX18" s="4" t="s">
        <v>77</v>
      </c>
    </row>
    <row r="19" spans="1:76" ht="14.4" x14ac:dyDescent="0.3">
      <c r="A19" s="45" t="s">
        <v>78</v>
      </c>
      <c r="B19" s="46" t="s">
        <v>54</v>
      </c>
      <c r="C19" s="46" t="s">
        <v>79</v>
      </c>
      <c r="D19" s="174" t="s">
        <v>80</v>
      </c>
      <c r="E19" s="175"/>
      <c r="F19" s="46" t="s">
        <v>73</v>
      </c>
      <c r="G19" s="47">
        <v>284</v>
      </c>
      <c r="H19" s="48">
        <v>0</v>
      </c>
      <c r="I19" s="49" t="s">
        <v>62</v>
      </c>
      <c r="J19" s="47">
        <f>G19*AO19</f>
        <v>0</v>
      </c>
      <c r="K19" s="47">
        <f>G19*AP19</f>
        <v>0</v>
      </c>
      <c r="L19" s="47">
        <f>G19*H19</f>
        <v>0</v>
      </c>
      <c r="M19" s="47">
        <f>L19*(1+BW19/100)</f>
        <v>0</v>
      </c>
      <c r="N19" s="47">
        <v>0.11</v>
      </c>
      <c r="O19" s="47">
        <f>G19*N19</f>
        <v>31.24</v>
      </c>
      <c r="P19" s="50" t="s">
        <v>63</v>
      </c>
      <c r="Z19" s="43">
        <f>IF(AQ19="5",BJ19,0)</f>
        <v>0</v>
      </c>
      <c r="AB19" s="43">
        <f>IF(AQ19="1",BH19,0)</f>
        <v>0</v>
      </c>
      <c r="AC19" s="43">
        <f>IF(AQ19="1",BI19,0)</f>
        <v>0</v>
      </c>
      <c r="AD19" s="43">
        <f>IF(AQ19="7",BH19,0)</f>
        <v>0</v>
      </c>
      <c r="AE19" s="43">
        <f>IF(AQ19="7",BI19,0)</f>
        <v>0</v>
      </c>
      <c r="AF19" s="43">
        <f>IF(AQ19="2",BH19,0)</f>
        <v>0</v>
      </c>
      <c r="AG19" s="43">
        <f>IF(AQ19="2",BI19,0)</f>
        <v>0</v>
      </c>
      <c r="AH19" s="43">
        <f>IF(AQ19="0",BJ19,0)</f>
        <v>0</v>
      </c>
      <c r="AI19" s="12" t="s">
        <v>54</v>
      </c>
      <c r="AJ19" s="43">
        <f>IF(AN19=0,L19,0)</f>
        <v>0</v>
      </c>
      <c r="AK19" s="43">
        <f>IF(AN19=12,L19,0)</f>
        <v>0</v>
      </c>
      <c r="AL19" s="43">
        <f>IF(AN19=21,L19,0)</f>
        <v>0</v>
      </c>
      <c r="AN19" s="43">
        <v>21</v>
      </c>
      <c r="AO19" s="43">
        <f>H19*0</f>
        <v>0</v>
      </c>
      <c r="AP19" s="43">
        <f>H19*(1-0)</f>
        <v>0</v>
      </c>
      <c r="AQ19" s="44" t="s">
        <v>58</v>
      </c>
      <c r="AV19" s="43">
        <f>AW19+AX19</f>
        <v>0</v>
      </c>
      <c r="AW19" s="43">
        <f>G19*AO19</f>
        <v>0</v>
      </c>
      <c r="AX19" s="43">
        <f>G19*AP19</f>
        <v>0</v>
      </c>
      <c r="AY19" s="44" t="s">
        <v>64</v>
      </c>
      <c r="AZ19" s="44" t="s">
        <v>65</v>
      </c>
      <c r="BA19" s="12" t="s">
        <v>66</v>
      </c>
      <c r="BC19" s="43">
        <f>AW19+AX19</f>
        <v>0</v>
      </c>
      <c r="BD19" s="43">
        <f>H19/(100-BE19)*100</f>
        <v>0</v>
      </c>
      <c r="BE19" s="43">
        <v>0</v>
      </c>
      <c r="BF19" s="43">
        <f>O19</f>
        <v>31.24</v>
      </c>
      <c r="BH19" s="43">
        <f>G19*AO19</f>
        <v>0</v>
      </c>
      <c r="BI19" s="43">
        <f>G19*AP19</f>
        <v>0</v>
      </c>
      <c r="BJ19" s="43">
        <f>G19*H19</f>
        <v>0</v>
      </c>
      <c r="BK19" s="43"/>
      <c r="BL19" s="43">
        <v>11</v>
      </c>
      <c r="BW19" s="43" t="str">
        <f>I19</f>
        <v>21</v>
      </c>
      <c r="BX19" s="4" t="s">
        <v>80</v>
      </c>
    </row>
    <row r="20" spans="1:76" ht="14.4" x14ac:dyDescent="0.3">
      <c r="A20" s="45" t="s">
        <v>81</v>
      </c>
      <c r="B20" s="46" t="s">
        <v>54</v>
      </c>
      <c r="C20" s="46" t="s">
        <v>82</v>
      </c>
      <c r="D20" s="174" t="s">
        <v>83</v>
      </c>
      <c r="E20" s="175"/>
      <c r="F20" s="46" t="s">
        <v>84</v>
      </c>
      <c r="G20" s="47">
        <v>31.24</v>
      </c>
      <c r="H20" s="48">
        <v>0</v>
      </c>
      <c r="I20" s="49" t="s">
        <v>62</v>
      </c>
      <c r="J20" s="47">
        <f>G20*AO20</f>
        <v>0</v>
      </c>
      <c r="K20" s="47">
        <f>G20*AP20</f>
        <v>0</v>
      </c>
      <c r="L20" s="47">
        <f>G20*H20</f>
        <v>0</v>
      </c>
      <c r="M20" s="47">
        <f>L20*(1+BW20/100)</f>
        <v>0</v>
      </c>
      <c r="N20" s="47">
        <v>0</v>
      </c>
      <c r="O20" s="47">
        <f>G20*N20</f>
        <v>0</v>
      </c>
      <c r="P20" s="50" t="s">
        <v>63</v>
      </c>
      <c r="Z20" s="43">
        <f>IF(AQ20="5",BJ20,0)</f>
        <v>0</v>
      </c>
      <c r="AB20" s="43">
        <f>IF(AQ20="1",BH20,0)</f>
        <v>0</v>
      </c>
      <c r="AC20" s="43">
        <f>IF(AQ20="1",BI20,0)</f>
        <v>0</v>
      </c>
      <c r="AD20" s="43">
        <f>IF(AQ20="7",BH20,0)</f>
        <v>0</v>
      </c>
      <c r="AE20" s="43">
        <f>IF(AQ20="7",BI20,0)</f>
        <v>0</v>
      </c>
      <c r="AF20" s="43">
        <f>IF(AQ20="2",BH20,0)</f>
        <v>0</v>
      </c>
      <c r="AG20" s="43">
        <f>IF(AQ20="2",BI20,0)</f>
        <v>0</v>
      </c>
      <c r="AH20" s="43">
        <f>IF(AQ20="0",BJ20,0)</f>
        <v>0</v>
      </c>
      <c r="AI20" s="12" t="s">
        <v>54</v>
      </c>
      <c r="AJ20" s="43">
        <f>IF(AN20=0,L20,0)</f>
        <v>0</v>
      </c>
      <c r="AK20" s="43">
        <f>IF(AN20=12,L20,0)</f>
        <v>0</v>
      </c>
      <c r="AL20" s="43">
        <f>IF(AN20=21,L20,0)</f>
        <v>0</v>
      </c>
      <c r="AN20" s="43">
        <v>21</v>
      </c>
      <c r="AO20" s="43">
        <f>H20*0</f>
        <v>0</v>
      </c>
      <c r="AP20" s="43">
        <f>H20*(1-0)</f>
        <v>0</v>
      </c>
      <c r="AQ20" s="44" t="s">
        <v>78</v>
      </c>
      <c r="AV20" s="43">
        <f>AW20+AX20</f>
        <v>0</v>
      </c>
      <c r="AW20" s="43">
        <f>G20*AO20</f>
        <v>0</v>
      </c>
      <c r="AX20" s="43">
        <f>G20*AP20</f>
        <v>0</v>
      </c>
      <c r="AY20" s="44" t="s">
        <v>64</v>
      </c>
      <c r="AZ20" s="44" t="s">
        <v>65</v>
      </c>
      <c r="BA20" s="12" t="s">
        <v>66</v>
      </c>
      <c r="BC20" s="43">
        <f>AW20+AX20</f>
        <v>0</v>
      </c>
      <c r="BD20" s="43">
        <f>H20/(100-BE20)*100</f>
        <v>0</v>
      </c>
      <c r="BE20" s="43">
        <v>0</v>
      </c>
      <c r="BF20" s="43">
        <f>O20</f>
        <v>0</v>
      </c>
      <c r="BH20" s="43">
        <f>G20*AO20</f>
        <v>0</v>
      </c>
      <c r="BI20" s="43">
        <f>G20*AP20</f>
        <v>0</v>
      </c>
      <c r="BJ20" s="43">
        <f>G20*H20</f>
        <v>0</v>
      </c>
      <c r="BK20" s="43"/>
      <c r="BL20" s="43">
        <v>11</v>
      </c>
      <c r="BW20" s="43" t="str">
        <f>I20</f>
        <v>21</v>
      </c>
      <c r="BX20" s="4" t="s">
        <v>83</v>
      </c>
    </row>
    <row r="21" spans="1:76" ht="14.4" x14ac:dyDescent="0.3">
      <c r="A21" s="45" t="s">
        <v>85</v>
      </c>
      <c r="B21" s="46" t="s">
        <v>54</v>
      </c>
      <c r="C21" s="46" t="s">
        <v>86</v>
      </c>
      <c r="D21" s="174" t="s">
        <v>87</v>
      </c>
      <c r="E21" s="175"/>
      <c r="F21" s="46" t="s">
        <v>88</v>
      </c>
      <c r="G21" s="47">
        <v>76.959999999999994</v>
      </c>
      <c r="H21" s="48">
        <v>0</v>
      </c>
      <c r="I21" s="49" t="s">
        <v>62</v>
      </c>
      <c r="J21" s="47">
        <f>G21*AO21</f>
        <v>0</v>
      </c>
      <c r="K21" s="47">
        <f>G21*AP21</f>
        <v>0</v>
      </c>
      <c r="L21" s="47">
        <f>G21*H21</f>
        <v>0</v>
      </c>
      <c r="M21" s="47">
        <f>L21*(1+BW21/100)</f>
        <v>0</v>
      </c>
      <c r="N21" s="47">
        <v>2.5</v>
      </c>
      <c r="O21" s="47">
        <f>G21*N21</f>
        <v>192.39999999999998</v>
      </c>
      <c r="P21" s="50" t="s">
        <v>63</v>
      </c>
      <c r="Z21" s="43">
        <f>IF(AQ21="5",BJ21,0)</f>
        <v>0</v>
      </c>
      <c r="AB21" s="43">
        <f>IF(AQ21="1",BH21,0)</f>
        <v>0</v>
      </c>
      <c r="AC21" s="43">
        <f>IF(AQ21="1",BI21,0)</f>
        <v>0</v>
      </c>
      <c r="AD21" s="43">
        <f>IF(AQ21="7",BH21,0)</f>
        <v>0</v>
      </c>
      <c r="AE21" s="43">
        <f>IF(AQ21="7",BI21,0)</f>
        <v>0</v>
      </c>
      <c r="AF21" s="43">
        <f>IF(AQ21="2",BH21,0)</f>
        <v>0</v>
      </c>
      <c r="AG21" s="43">
        <f>IF(AQ21="2",BI21,0)</f>
        <v>0</v>
      </c>
      <c r="AH21" s="43">
        <f>IF(AQ21="0",BJ21,0)</f>
        <v>0</v>
      </c>
      <c r="AI21" s="12" t="s">
        <v>54</v>
      </c>
      <c r="AJ21" s="43">
        <f>IF(AN21=0,L21,0)</f>
        <v>0</v>
      </c>
      <c r="AK21" s="43">
        <f>IF(AN21=12,L21,0)</f>
        <v>0</v>
      </c>
      <c r="AL21" s="43">
        <f>IF(AN21=21,L21,0)</f>
        <v>0</v>
      </c>
      <c r="AN21" s="43">
        <v>21</v>
      </c>
      <c r="AO21" s="43">
        <f>H21*0</f>
        <v>0</v>
      </c>
      <c r="AP21" s="43">
        <f>H21*(1-0)</f>
        <v>0</v>
      </c>
      <c r="AQ21" s="44" t="s">
        <v>58</v>
      </c>
      <c r="AV21" s="43">
        <f>AW21+AX21</f>
        <v>0</v>
      </c>
      <c r="AW21" s="43">
        <f>G21*AO21</f>
        <v>0</v>
      </c>
      <c r="AX21" s="43">
        <f>G21*AP21</f>
        <v>0</v>
      </c>
      <c r="AY21" s="44" t="s">
        <v>64</v>
      </c>
      <c r="AZ21" s="44" t="s">
        <v>65</v>
      </c>
      <c r="BA21" s="12" t="s">
        <v>66</v>
      </c>
      <c r="BC21" s="43">
        <f>AW21+AX21</f>
        <v>0</v>
      </c>
      <c r="BD21" s="43">
        <f>H21/(100-BE21)*100</f>
        <v>0</v>
      </c>
      <c r="BE21" s="43">
        <v>0</v>
      </c>
      <c r="BF21" s="43">
        <f>O21</f>
        <v>192.39999999999998</v>
      </c>
      <c r="BH21" s="43">
        <f>G21*AO21</f>
        <v>0</v>
      </c>
      <c r="BI21" s="43">
        <f>G21*AP21</f>
        <v>0</v>
      </c>
      <c r="BJ21" s="43">
        <f>G21*H21</f>
        <v>0</v>
      </c>
      <c r="BK21" s="43"/>
      <c r="BL21" s="43">
        <v>11</v>
      </c>
      <c r="BW21" s="43" t="str">
        <f>I21</f>
        <v>21</v>
      </c>
      <c r="BX21" s="4" t="s">
        <v>87</v>
      </c>
    </row>
    <row r="22" spans="1:76" ht="13.5" customHeight="1" x14ac:dyDescent="0.3">
      <c r="A22" s="51"/>
      <c r="D22" s="176" t="s">
        <v>89</v>
      </c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8"/>
    </row>
    <row r="23" spans="1:76" ht="14.4" x14ac:dyDescent="0.3">
      <c r="A23" s="37" t="s">
        <v>90</v>
      </c>
      <c r="B23" s="38" t="s">
        <v>54</v>
      </c>
      <c r="C23" s="38" t="s">
        <v>91</v>
      </c>
      <c r="D23" s="172" t="s">
        <v>92</v>
      </c>
      <c r="E23" s="173"/>
      <c r="F23" s="38" t="s">
        <v>84</v>
      </c>
      <c r="G23" s="39">
        <v>9254.4349999999995</v>
      </c>
      <c r="H23" s="40">
        <v>0</v>
      </c>
      <c r="I23" s="41" t="s">
        <v>62</v>
      </c>
      <c r="J23" s="39">
        <f t="shared" ref="J23:J28" si="0">G23*AO23</f>
        <v>0</v>
      </c>
      <c r="K23" s="39">
        <f t="shared" ref="K23:K28" si="1">G23*AP23</f>
        <v>0</v>
      </c>
      <c r="L23" s="39">
        <f t="shared" ref="L23:L28" si="2">G23*H23</f>
        <v>0</v>
      </c>
      <c r="M23" s="39">
        <f t="shared" ref="M23:M28" si="3">L23*(1+BW23/100)</f>
        <v>0</v>
      </c>
      <c r="N23" s="39">
        <v>0</v>
      </c>
      <c r="O23" s="39">
        <f t="shared" ref="O23:O28" si="4">G23*N23</f>
        <v>0</v>
      </c>
      <c r="P23" s="42" t="s">
        <v>63</v>
      </c>
      <c r="Z23" s="43">
        <f t="shared" ref="Z23:Z28" si="5">IF(AQ23="5",BJ23,0)</f>
        <v>0</v>
      </c>
      <c r="AB23" s="43">
        <f t="shared" ref="AB23:AB28" si="6">IF(AQ23="1",BH23,0)</f>
        <v>0</v>
      </c>
      <c r="AC23" s="43">
        <f t="shared" ref="AC23:AC28" si="7">IF(AQ23="1",BI23,0)</f>
        <v>0</v>
      </c>
      <c r="AD23" s="43">
        <f t="shared" ref="AD23:AD28" si="8">IF(AQ23="7",BH23,0)</f>
        <v>0</v>
      </c>
      <c r="AE23" s="43">
        <f t="shared" ref="AE23:AE28" si="9">IF(AQ23="7",BI23,0)</f>
        <v>0</v>
      </c>
      <c r="AF23" s="43">
        <f t="shared" ref="AF23:AF28" si="10">IF(AQ23="2",BH23,0)</f>
        <v>0</v>
      </c>
      <c r="AG23" s="43">
        <f t="shared" ref="AG23:AG28" si="11">IF(AQ23="2",BI23,0)</f>
        <v>0</v>
      </c>
      <c r="AH23" s="43">
        <f t="shared" ref="AH23:AH28" si="12">IF(AQ23="0",BJ23,0)</f>
        <v>0</v>
      </c>
      <c r="AI23" s="12" t="s">
        <v>54</v>
      </c>
      <c r="AJ23" s="43">
        <f t="shared" ref="AJ23:AJ28" si="13">IF(AN23=0,L23,0)</f>
        <v>0</v>
      </c>
      <c r="AK23" s="43">
        <f t="shared" ref="AK23:AK28" si="14">IF(AN23=12,L23,0)</f>
        <v>0</v>
      </c>
      <c r="AL23" s="43">
        <f t="shared" ref="AL23:AL28" si="15">IF(AN23=21,L23,0)</f>
        <v>0</v>
      </c>
      <c r="AN23" s="43">
        <v>21</v>
      </c>
      <c r="AO23" s="43">
        <f t="shared" ref="AO23:AO28" si="16">H23*0</f>
        <v>0</v>
      </c>
      <c r="AP23" s="43">
        <f t="shared" ref="AP23:AP28" si="17">H23*(1-0)</f>
        <v>0</v>
      </c>
      <c r="AQ23" s="44" t="s">
        <v>78</v>
      </c>
      <c r="AV23" s="43">
        <f t="shared" ref="AV23:AV28" si="18">AW23+AX23</f>
        <v>0</v>
      </c>
      <c r="AW23" s="43">
        <f t="shared" ref="AW23:AW28" si="19">G23*AO23</f>
        <v>0</v>
      </c>
      <c r="AX23" s="43">
        <f t="shared" ref="AX23:AX28" si="20">G23*AP23</f>
        <v>0</v>
      </c>
      <c r="AY23" s="44" t="s">
        <v>64</v>
      </c>
      <c r="AZ23" s="44" t="s">
        <v>65</v>
      </c>
      <c r="BA23" s="12" t="s">
        <v>66</v>
      </c>
      <c r="BC23" s="43">
        <f t="shared" ref="BC23:BC28" si="21">AW23+AX23</f>
        <v>0</v>
      </c>
      <c r="BD23" s="43">
        <f t="shared" ref="BD23:BD28" si="22">H23/(100-BE23)*100</f>
        <v>0</v>
      </c>
      <c r="BE23" s="43">
        <v>0</v>
      </c>
      <c r="BF23" s="43">
        <f t="shared" ref="BF23:BF28" si="23">O23</f>
        <v>0</v>
      </c>
      <c r="BH23" s="43">
        <f t="shared" ref="BH23:BH28" si="24">G23*AO23</f>
        <v>0</v>
      </c>
      <c r="BI23" s="43">
        <f t="shared" ref="BI23:BI28" si="25">G23*AP23</f>
        <v>0</v>
      </c>
      <c r="BJ23" s="43">
        <f t="shared" ref="BJ23:BJ28" si="26">G23*H23</f>
        <v>0</v>
      </c>
      <c r="BK23" s="43"/>
      <c r="BL23" s="43">
        <v>11</v>
      </c>
      <c r="BW23" s="43" t="str">
        <f t="shared" ref="BW23:BW28" si="27">I23</f>
        <v>21</v>
      </c>
      <c r="BX23" s="4" t="s">
        <v>92</v>
      </c>
    </row>
    <row r="24" spans="1:76" ht="14.4" x14ac:dyDescent="0.3">
      <c r="A24" s="45" t="s">
        <v>93</v>
      </c>
      <c r="B24" s="46" t="s">
        <v>54</v>
      </c>
      <c r="C24" s="46" t="s">
        <v>94</v>
      </c>
      <c r="D24" s="174" t="s">
        <v>95</v>
      </c>
      <c r="E24" s="175"/>
      <c r="F24" s="46" t="s">
        <v>73</v>
      </c>
      <c r="G24" s="47">
        <v>120.25</v>
      </c>
      <c r="H24" s="48">
        <v>0</v>
      </c>
      <c r="I24" s="49" t="s">
        <v>62</v>
      </c>
      <c r="J24" s="47">
        <f t="shared" si="0"/>
        <v>0</v>
      </c>
      <c r="K24" s="47">
        <f t="shared" si="1"/>
        <v>0</v>
      </c>
      <c r="L24" s="47">
        <f t="shared" si="2"/>
        <v>0</v>
      </c>
      <c r="M24" s="47">
        <f t="shared" si="3"/>
        <v>0</v>
      </c>
      <c r="N24" s="47">
        <v>0.13800000000000001</v>
      </c>
      <c r="O24" s="47">
        <f t="shared" si="4"/>
        <v>16.5945</v>
      </c>
      <c r="P24" s="50" t="s">
        <v>63</v>
      </c>
      <c r="Z24" s="43">
        <f t="shared" si="5"/>
        <v>0</v>
      </c>
      <c r="AB24" s="43">
        <f t="shared" si="6"/>
        <v>0</v>
      </c>
      <c r="AC24" s="43">
        <f t="shared" si="7"/>
        <v>0</v>
      </c>
      <c r="AD24" s="43">
        <f t="shared" si="8"/>
        <v>0</v>
      </c>
      <c r="AE24" s="43">
        <f t="shared" si="9"/>
        <v>0</v>
      </c>
      <c r="AF24" s="43">
        <f t="shared" si="10"/>
        <v>0</v>
      </c>
      <c r="AG24" s="43">
        <f t="shared" si="11"/>
        <v>0</v>
      </c>
      <c r="AH24" s="43">
        <f t="shared" si="12"/>
        <v>0</v>
      </c>
      <c r="AI24" s="12" t="s">
        <v>54</v>
      </c>
      <c r="AJ24" s="43">
        <f t="shared" si="13"/>
        <v>0</v>
      </c>
      <c r="AK24" s="43">
        <f t="shared" si="14"/>
        <v>0</v>
      </c>
      <c r="AL24" s="43">
        <f t="shared" si="15"/>
        <v>0</v>
      </c>
      <c r="AN24" s="43">
        <v>21</v>
      </c>
      <c r="AO24" s="43">
        <f t="shared" si="16"/>
        <v>0</v>
      </c>
      <c r="AP24" s="43">
        <f t="shared" si="17"/>
        <v>0</v>
      </c>
      <c r="AQ24" s="44" t="s">
        <v>58</v>
      </c>
      <c r="AV24" s="43">
        <f t="shared" si="18"/>
        <v>0</v>
      </c>
      <c r="AW24" s="43">
        <f t="shared" si="19"/>
        <v>0</v>
      </c>
      <c r="AX24" s="43">
        <f t="shared" si="20"/>
        <v>0</v>
      </c>
      <c r="AY24" s="44" t="s">
        <v>64</v>
      </c>
      <c r="AZ24" s="44" t="s">
        <v>65</v>
      </c>
      <c r="BA24" s="12" t="s">
        <v>66</v>
      </c>
      <c r="BC24" s="43">
        <f t="shared" si="21"/>
        <v>0</v>
      </c>
      <c r="BD24" s="43">
        <f t="shared" si="22"/>
        <v>0</v>
      </c>
      <c r="BE24" s="43">
        <v>0</v>
      </c>
      <c r="BF24" s="43">
        <f t="shared" si="23"/>
        <v>16.5945</v>
      </c>
      <c r="BH24" s="43">
        <f t="shared" si="24"/>
        <v>0</v>
      </c>
      <c r="BI24" s="43">
        <f t="shared" si="25"/>
        <v>0</v>
      </c>
      <c r="BJ24" s="43">
        <f t="shared" si="26"/>
        <v>0</v>
      </c>
      <c r="BK24" s="43"/>
      <c r="BL24" s="43">
        <v>11</v>
      </c>
      <c r="BW24" s="43" t="str">
        <f t="shared" si="27"/>
        <v>21</v>
      </c>
      <c r="BX24" s="4" t="s">
        <v>95</v>
      </c>
    </row>
    <row r="25" spans="1:76" ht="14.4" x14ac:dyDescent="0.3">
      <c r="A25" s="45" t="s">
        <v>96</v>
      </c>
      <c r="B25" s="46" t="s">
        <v>54</v>
      </c>
      <c r="C25" s="46" t="s">
        <v>97</v>
      </c>
      <c r="D25" s="174" t="s">
        <v>98</v>
      </c>
      <c r="E25" s="175"/>
      <c r="F25" s="46" t="s">
        <v>84</v>
      </c>
      <c r="G25" s="47">
        <v>925.44349999999997</v>
      </c>
      <c r="H25" s="48">
        <v>0</v>
      </c>
      <c r="I25" s="49" t="s">
        <v>62</v>
      </c>
      <c r="J25" s="47">
        <f t="shared" si="0"/>
        <v>0</v>
      </c>
      <c r="K25" s="47">
        <f t="shared" si="1"/>
        <v>0</v>
      </c>
      <c r="L25" s="47">
        <f t="shared" si="2"/>
        <v>0</v>
      </c>
      <c r="M25" s="47">
        <f t="shared" si="3"/>
        <v>0</v>
      </c>
      <c r="N25" s="47">
        <v>0</v>
      </c>
      <c r="O25" s="47">
        <f t="shared" si="4"/>
        <v>0</v>
      </c>
      <c r="P25" s="50" t="s">
        <v>63</v>
      </c>
      <c r="Z25" s="43">
        <f t="shared" si="5"/>
        <v>0</v>
      </c>
      <c r="AB25" s="43">
        <f t="shared" si="6"/>
        <v>0</v>
      </c>
      <c r="AC25" s="43">
        <f t="shared" si="7"/>
        <v>0</v>
      </c>
      <c r="AD25" s="43">
        <f t="shared" si="8"/>
        <v>0</v>
      </c>
      <c r="AE25" s="43">
        <f t="shared" si="9"/>
        <v>0</v>
      </c>
      <c r="AF25" s="43">
        <f t="shared" si="10"/>
        <v>0</v>
      </c>
      <c r="AG25" s="43">
        <f t="shared" si="11"/>
        <v>0</v>
      </c>
      <c r="AH25" s="43">
        <f t="shared" si="12"/>
        <v>0</v>
      </c>
      <c r="AI25" s="12" t="s">
        <v>54</v>
      </c>
      <c r="AJ25" s="43">
        <f t="shared" si="13"/>
        <v>0</v>
      </c>
      <c r="AK25" s="43">
        <f t="shared" si="14"/>
        <v>0</v>
      </c>
      <c r="AL25" s="43">
        <f t="shared" si="15"/>
        <v>0</v>
      </c>
      <c r="AN25" s="43">
        <v>21</v>
      </c>
      <c r="AO25" s="43">
        <f t="shared" si="16"/>
        <v>0</v>
      </c>
      <c r="AP25" s="43">
        <f t="shared" si="17"/>
        <v>0</v>
      </c>
      <c r="AQ25" s="44" t="s">
        <v>78</v>
      </c>
      <c r="AV25" s="43">
        <f t="shared" si="18"/>
        <v>0</v>
      </c>
      <c r="AW25" s="43">
        <f t="shared" si="19"/>
        <v>0</v>
      </c>
      <c r="AX25" s="43">
        <f t="shared" si="20"/>
        <v>0</v>
      </c>
      <c r="AY25" s="44" t="s">
        <v>64</v>
      </c>
      <c r="AZ25" s="44" t="s">
        <v>65</v>
      </c>
      <c r="BA25" s="12" t="s">
        <v>66</v>
      </c>
      <c r="BC25" s="43">
        <f t="shared" si="21"/>
        <v>0</v>
      </c>
      <c r="BD25" s="43">
        <f t="shared" si="22"/>
        <v>0</v>
      </c>
      <c r="BE25" s="43">
        <v>0</v>
      </c>
      <c r="BF25" s="43">
        <f t="shared" si="23"/>
        <v>0</v>
      </c>
      <c r="BH25" s="43">
        <f t="shared" si="24"/>
        <v>0</v>
      </c>
      <c r="BI25" s="43">
        <f t="shared" si="25"/>
        <v>0</v>
      </c>
      <c r="BJ25" s="43">
        <f t="shared" si="26"/>
        <v>0</v>
      </c>
      <c r="BK25" s="43"/>
      <c r="BL25" s="43">
        <v>11</v>
      </c>
      <c r="BW25" s="43" t="str">
        <f t="shared" si="27"/>
        <v>21</v>
      </c>
      <c r="BX25" s="4" t="s">
        <v>98</v>
      </c>
    </row>
    <row r="26" spans="1:76" ht="14.4" x14ac:dyDescent="0.3">
      <c r="A26" s="45" t="s">
        <v>56</v>
      </c>
      <c r="B26" s="46" t="s">
        <v>54</v>
      </c>
      <c r="C26" s="46" t="s">
        <v>99</v>
      </c>
      <c r="D26" s="174" t="s">
        <v>100</v>
      </c>
      <c r="E26" s="175"/>
      <c r="F26" s="46" t="s">
        <v>84</v>
      </c>
      <c r="G26" s="47">
        <v>925.44349999999997</v>
      </c>
      <c r="H26" s="48">
        <v>0</v>
      </c>
      <c r="I26" s="49" t="s">
        <v>62</v>
      </c>
      <c r="J26" s="47">
        <f t="shared" si="0"/>
        <v>0</v>
      </c>
      <c r="K26" s="47">
        <f t="shared" si="1"/>
        <v>0</v>
      </c>
      <c r="L26" s="47">
        <f t="shared" si="2"/>
        <v>0</v>
      </c>
      <c r="M26" s="47">
        <f t="shared" si="3"/>
        <v>0</v>
      </c>
      <c r="N26" s="47">
        <v>0</v>
      </c>
      <c r="O26" s="47">
        <f t="shared" si="4"/>
        <v>0</v>
      </c>
      <c r="P26" s="50" t="s">
        <v>63</v>
      </c>
      <c r="Z26" s="43">
        <f t="shared" si="5"/>
        <v>0</v>
      </c>
      <c r="AB26" s="43">
        <f t="shared" si="6"/>
        <v>0</v>
      </c>
      <c r="AC26" s="43">
        <f t="shared" si="7"/>
        <v>0</v>
      </c>
      <c r="AD26" s="43">
        <f t="shared" si="8"/>
        <v>0</v>
      </c>
      <c r="AE26" s="43">
        <f t="shared" si="9"/>
        <v>0</v>
      </c>
      <c r="AF26" s="43">
        <f t="shared" si="10"/>
        <v>0</v>
      </c>
      <c r="AG26" s="43">
        <f t="shared" si="11"/>
        <v>0</v>
      </c>
      <c r="AH26" s="43">
        <f t="shared" si="12"/>
        <v>0</v>
      </c>
      <c r="AI26" s="12" t="s">
        <v>54</v>
      </c>
      <c r="AJ26" s="43">
        <f t="shared" si="13"/>
        <v>0</v>
      </c>
      <c r="AK26" s="43">
        <f t="shared" si="14"/>
        <v>0</v>
      </c>
      <c r="AL26" s="43">
        <f t="shared" si="15"/>
        <v>0</v>
      </c>
      <c r="AN26" s="43">
        <v>21</v>
      </c>
      <c r="AO26" s="43">
        <f t="shared" si="16"/>
        <v>0</v>
      </c>
      <c r="AP26" s="43">
        <f t="shared" si="17"/>
        <v>0</v>
      </c>
      <c r="AQ26" s="44" t="s">
        <v>78</v>
      </c>
      <c r="AV26" s="43">
        <f t="shared" si="18"/>
        <v>0</v>
      </c>
      <c r="AW26" s="43">
        <f t="shared" si="19"/>
        <v>0</v>
      </c>
      <c r="AX26" s="43">
        <f t="shared" si="20"/>
        <v>0</v>
      </c>
      <c r="AY26" s="44" t="s">
        <v>64</v>
      </c>
      <c r="AZ26" s="44" t="s">
        <v>65</v>
      </c>
      <c r="BA26" s="12" t="s">
        <v>66</v>
      </c>
      <c r="BC26" s="43">
        <f t="shared" si="21"/>
        <v>0</v>
      </c>
      <c r="BD26" s="43">
        <f t="shared" si="22"/>
        <v>0</v>
      </c>
      <c r="BE26" s="43">
        <v>0</v>
      </c>
      <c r="BF26" s="43">
        <f t="shared" si="23"/>
        <v>0</v>
      </c>
      <c r="BH26" s="43">
        <f t="shared" si="24"/>
        <v>0</v>
      </c>
      <c r="BI26" s="43">
        <f t="shared" si="25"/>
        <v>0</v>
      </c>
      <c r="BJ26" s="43">
        <f t="shared" si="26"/>
        <v>0</v>
      </c>
      <c r="BK26" s="43"/>
      <c r="BL26" s="43">
        <v>11</v>
      </c>
      <c r="BW26" s="43" t="str">
        <f t="shared" si="27"/>
        <v>21</v>
      </c>
      <c r="BX26" s="4" t="s">
        <v>100</v>
      </c>
    </row>
    <row r="27" spans="1:76" ht="14.4" x14ac:dyDescent="0.3">
      <c r="A27" s="45" t="s">
        <v>101</v>
      </c>
      <c r="B27" s="46" t="s">
        <v>54</v>
      </c>
      <c r="C27" s="46" t="s">
        <v>102</v>
      </c>
      <c r="D27" s="174" t="s">
        <v>103</v>
      </c>
      <c r="E27" s="175"/>
      <c r="F27" s="46" t="s">
        <v>84</v>
      </c>
      <c r="G27" s="47">
        <v>925.44349999999997</v>
      </c>
      <c r="H27" s="48">
        <v>0</v>
      </c>
      <c r="I27" s="49" t="s">
        <v>62</v>
      </c>
      <c r="J27" s="47">
        <f t="shared" si="0"/>
        <v>0</v>
      </c>
      <c r="K27" s="47">
        <f t="shared" si="1"/>
        <v>0</v>
      </c>
      <c r="L27" s="47">
        <f t="shared" si="2"/>
        <v>0</v>
      </c>
      <c r="M27" s="47">
        <f t="shared" si="3"/>
        <v>0</v>
      </c>
      <c r="N27" s="47">
        <v>0</v>
      </c>
      <c r="O27" s="47">
        <f t="shared" si="4"/>
        <v>0</v>
      </c>
      <c r="P27" s="50" t="s">
        <v>63</v>
      </c>
      <c r="Z27" s="43">
        <f t="shared" si="5"/>
        <v>0</v>
      </c>
      <c r="AB27" s="43">
        <f t="shared" si="6"/>
        <v>0</v>
      </c>
      <c r="AC27" s="43">
        <f t="shared" si="7"/>
        <v>0</v>
      </c>
      <c r="AD27" s="43">
        <f t="shared" si="8"/>
        <v>0</v>
      </c>
      <c r="AE27" s="43">
        <f t="shared" si="9"/>
        <v>0</v>
      </c>
      <c r="AF27" s="43">
        <f t="shared" si="10"/>
        <v>0</v>
      </c>
      <c r="AG27" s="43">
        <f t="shared" si="11"/>
        <v>0</v>
      </c>
      <c r="AH27" s="43">
        <f t="shared" si="12"/>
        <v>0</v>
      </c>
      <c r="AI27" s="12" t="s">
        <v>54</v>
      </c>
      <c r="AJ27" s="43">
        <f t="shared" si="13"/>
        <v>0</v>
      </c>
      <c r="AK27" s="43">
        <f t="shared" si="14"/>
        <v>0</v>
      </c>
      <c r="AL27" s="43">
        <f t="shared" si="15"/>
        <v>0</v>
      </c>
      <c r="AN27" s="43">
        <v>21</v>
      </c>
      <c r="AO27" s="43">
        <f t="shared" si="16"/>
        <v>0</v>
      </c>
      <c r="AP27" s="43">
        <f t="shared" si="17"/>
        <v>0</v>
      </c>
      <c r="AQ27" s="44" t="s">
        <v>78</v>
      </c>
      <c r="AV27" s="43">
        <f t="shared" si="18"/>
        <v>0</v>
      </c>
      <c r="AW27" s="43">
        <f t="shared" si="19"/>
        <v>0</v>
      </c>
      <c r="AX27" s="43">
        <f t="shared" si="20"/>
        <v>0</v>
      </c>
      <c r="AY27" s="44" t="s">
        <v>64</v>
      </c>
      <c r="AZ27" s="44" t="s">
        <v>65</v>
      </c>
      <c r="BA27" s="12" t="s">
        <v>66</v>
      </c>
      <c r="BC27" s="43">
        <f t="shared" si="21"/>
        <v>0</v>
      </c>
      <c r="BD27" s="43">
        <f t="shared" si="22"/>
        <v>0</v>
      </c>
      <c r="BE27" s="43">
        <v>0</v>
      </c>
      <c r="BF27" s="43">
        <f t="shared" si="23"/>
        <v>0</v>
      </c>
      <c r="BH27" s="43">
        <f t="shared" si="24"/>
        <v>0</v>
      </c>
      <c r="BI27" s="43">
        <f t="shared" si="25"/>
        <v>0</v>
      </c>
      <c r="BJ27" s="43">
        <f t="shared" si="26"/>
        <v>0</v>
      </c>
      <c r="BK27" s="43"/>
      <c r="BL27" s="43">
        <v>11</v>
      </c>
      <c r="BW27" s="43" t="str">
        <f t="shared" si="27"/>
        <v>21</v>
      </c>
      <c r="BX27" s="4" t="s">
        <v>103</v>
      </c>
    </row>
    <row r="28" spans="1:76" ht="14.4" x14ac:dyDescent="0.3">
      <c r="A28" s="45" t="s">
        <v>104</v>
      </c>
      <c r="B28" s="46" t="s">
        <v>54</v>
      </c>
      <c r="C28" s="46" t="s">
        <v>105</v>
      </c>
      <c r="D28" s="174" t="s">
        <v>106</v>
      </c>
      <c r="E28" s="175"/>
      <c r="F28" s="46" t="s">
        <v>84</v>
      </c>
      <c r="G28" s="47">
        <v>894.20349999999996</v>
      </c>
      <c r="H28" s="48">
        <v>0</v>
      </c>
      <c r="I28" s="49" t="s">
        <v>62</v>
      </c>
      <c r="J28" s="47">
        <f t="shared" si="0"/>
        <v>0</v>
      </c>
      <c r="K28" s="47">
        <f t="shared" si="1"/>
        <v>0</v>
      </c>
      <c r="L28" s="47">
        <f t="shared" si="2"/>
        <v>0</v>
      </c>
      <c r="M28" s="47">
        <f t="shared" si="3"/>
        <v>0</v>
      </c>
      <c r="N28" s="47">
        <v>0</v>
      </c>
      <c r="O28" s="47">
        <f t="shared" si="4"/>
        <v>0</v>
      </c>
      <c r="P28" s="50" t="s">
        <v>63</v>
      </c>
      <c r="Z28" s="43">
        <f t="shared" si="5"/>
        <v>0</v>
      </c>
      <c r="AB28" s="43">
        <f t="shared" si="6"/>
        <v>0</v>
      </c>
      <c r="AC28" s="43">
        <f t="shared" si="7"/>
        <v>0</v>
      </c>
      <c r="AD28" s="43">
        <f t="shared" si="8"/>
        <v>0</v>
      </c>
      <c r="AE28" s="43">
        <f t="shared" si="9"/>
        <v>0</v>
      </c>
      <c r="AF28" s="43">
        <f t="shared" si="10"/>
        <v>0</v>
      </c>
      <c r="AG28" s="43">
        <f t="shared" si="11"/>
        <v>0</v>
      </c>
      <c r="AH28" s="43">
        <f t="shared" si="12"/>
        <v>0</v>
      </c>
      <c r="AI28" s="12" t="s">
        <v>54</v>
      </c>
      <c r="AJ28" s="43">
        <f t="shared" si="13"/>
        <v>0</v>
      </c>
      <c r="AK28" s="43">
        <f t="shared" si="14"/>
        <v>0</v>
      </c>
      <c r="AL28" s="43">
        <f t="shared" si="15"/>
        <v>0</v>
      </c>
      <c r="AN28" s="43">
        <v>21</v>
      </c>
      <c r="AO28" s="43">
        <f t="shared" si="16"/>
        <v>0</v>
      </c>
      <c r="AP28" s="43">
        <f t="shared" si="17"/>
        <v>0</v>
      </c>
      <c r="AQ28" s="44" t="s">
        <v>78</v>
      </c>
      <c r="AV28" s="43">
        <f t="shared" si="18"/>
        <v>0</v>
      </c>
      <c r="AW28" s="43">
        <f t="shared" si="19"/>
        <v>0</v>
      </c>
      <c r="AX28" s="43">
        <f t="shared" si="20"/>
        <v>0</v>
      </c>
      <c r="AY28" s="44" t="s">
        <v>64</v>
      </c>
      <c r="AZ28" s="44" t="s">
        <v>65</v>
      </c>
      <c r="BA28" s="12" t="s">
        <v>66</v>
      </c>
      <c r="BC28" s="43">
        <f t="shared" si="21"/>
        <v>0</v>
      </c>
      <c r="BD28" s="43">
        <f t="shared" si="22"/>
        <v>0</v>
      </c>
      <c r="BE28" s="43">
        <v>0</v>
      </c>
      <c r="BF28" s="43">
        <f t="shared" si="23"/>
        <v>0</v>
      </c>
      <c r="BH28" s="43">
        <f t="shared" si="24"/>
        <v>0</v>
      </c>
      <c r="BI28" s="43">
        <f t="shared" si="25"/>
        <v>0</v>
      </c>
      <c r="BJ28" s="43">
        <f t="shared" si="26"/>
        <v>0</v>
      </c>
      <c r="BK28" s="43"/>
      <c r="BL28" s="43">
        <v>11</v>
      </c>
      <c r="BW28" s="43" t="str">
        <f t="shared" si="27"/>
        <v>21</v>
      </c>
      <c r="BX28" s="4" t="s">
        <v>106</v>
      </c>
    </row>
    <row r="29" spans="1:76" ht="14.4" x14ac:dyDescent="0.3">
      <c r="A29" s="52" t="s">
        <v>53</v>
      </c>
      <c r="B29" s="53" t="s">
        <v>54</v>
      </c>
      <c r="C29" s="53" t="s">
        <v>101</v>
      </c>
      <c r="D29" s="190" t="s">
        <v>107</v>
      </c>
      <c r="E29" s="191"/>
      <c r="F29" s="54" t="s">
        <v>4</v>
      </c>
      <c r="G29" s="54" t="s">
        <v>4</v>
      </c>
      <c r="H29" s="55" t="s">
        <v>4</v>
      </c>
      <c r="I29" s="56" t="s">
        <v>4</v>
      </c>
      <c r="J29" s="57">
        <f>SUM(J30:J31)</f>
        <v>0</v>
      </c>
      <c r="K29" s="57">
        <f>SUM(K30:K31)</f>
        <v>0</v>
      </c>
      <c r="L29" s="57">
        <f>SUM(L30:L31)</f>
        <v>0</v>
      </c>
      <c r="M29" s="57">
        <f>SUM(M30:M31)</f>
        <v>0</v>
      </c>
      <c r="N29" s="58" t="s">
        <v>53</v>
      </c>
      <c r="O29" s="57">
        <f>SUM(O30:O31)</f>
        <v>0</v>
      </c>
      <c r="P29" s="59" t="s">
        <v>53</v>
      </c>
      <c r="AI29" s="12" t="s">
        <v>54</v>
      </c>
      <c r="AS29" s="1">
        <f>SUM(AJ30:AJ31)</f>
        <v>0</v>
      </c>
      <c r="AT29" s="1">
        <f>SUM(AK30:AK31)</f>
        <v>0</v>
      </c>
      <c r="AU29" s="1">
        <f>SUM(AL30:AL31)</f>
        <v>0</v>
      </c>
    </row>
    <row r="30" spans="1:76" ht="14.4" x14ac:dyDescent="0.3">
      <c r="A30" s="45" t="s">
        <v>108</v>
      </c>
      <c r="B30" s="46" t="s">
        <v>54</v>
      </c>
      <c r="C30" s="46" t="s">
        <v>109</v>
      </c>
      <c r="D30" s="174" t="s">
        <v>110</v>
      </c>
      <c r="E30" s="175"/>
      <c r="F30" s="46" t="s">
        <v>88</v>
      </c>
      <c r="G30" s="47">
        <v>136.22</v>
      </c>
      <c r="H30" s="48">
        <v>0</v>
      </c>
      <c r="I30" s="49" t="s">
        <v>62</v>
      </c>
      <c r="J30" s="47">
        <f>G30*AO30</f>
        <v>0</v>
      </c>
      <c r="K30" s="47">
        <f>G30*AP30</f>
        <v>0</v>
      </c>
      <c r="L30" s="47">
        <f>G30*H30</f>
        <v>0</v>
      </c>
      <c r="M30" s="47">
        <f>L30*(1+BW30/100)</f>
        <v>0</v>
      </c>
      <c r="N30" s="47">
        <v>0</v>
      </c>
      <c r="O30" s="47">
        <f>G30*N30</f>
        <v>0</v>
      </c>
      <c r="P30" s="50" t="s">
        <v>63</v>
      </c>
      <c r="Z30" s="43">
        <f>IF(AQ30="5",BJ30,0)</f>
        <v>0</v>
      </c>
      <c r="AB30" s="43">
        <f>IF(AQ30="1",BH30,0)</f>
        <v>0</v>
      </c>
      <c r="AC30" s="43">
        <f>IF(AQ30="1",BI30,0)</f>
        <v>0</v>
      </c>
      <c r="AD30" s="43">
        <f>IF(AQ30="7",BH30,0)</f>
        <v>0</v>
      </c>
      <c r="AE30" s="43">
        <f>IF(AQ30="7",BI30,0)</f>
        <v>0</v>
      </c>
      <c r="AF30" s="43">
        <f>IF(AQ30="2",BH30,0)</f>
        <v>0</v>
      </c>
      <c r="AG30" s="43">
        <f>IF(AQ30="2",BI30,0)</f>
        <v>0</v>
      </c>
      <c r="AH30" s="43">
        <f>IF(AQ30="0",BJ30,0)</f>
        <v>0</v>
      </c>
      <c r="AI30" s="12" t="s">
        <v>54</v>
      </c>
      <c r="AJ30" s="43">
        <f>IF(AN30=0,L30,0)</f>
        <v>0</v>
      </c>
      <c r="AK30" s="43">
        <f>IF(AN30=12,L30,0)</f>
        <v>0</v>
      </c>
      <c r="AL30" s="43">
        <f>IF(AN30=21,L30,0)</f>
        <v>0</v>
      </c>
      <c r="AN30" s="43">
        <v>21</v>
      </c>
      <c r="AO30" s="43">
        <f>H30*0</f>
        <v>0</v>
      </c>
      <c r="AP30" s="43">
        <f>H30*(1-0)</f>
        <v>0</v>
      </c>
      <c r="AQ30" s="44" t="s">
        <v>58</v>
      </c>
      <c r="AV30" s="43">
        <f>AW30+AX30</f>
        <v>0</v>
      </c>
      <c r="AW30" s="43">
        <f>G30*AO30</f>
        <v>0</v>
      </c>
      <c r="AX30" s="43">
        <f>G30*AP30</f>
        <v>0</v>
      </c>
      <c r="AY30" s="44" t="s">
        <v>111</v>
      </c>
      <c r="AZ30" s="44" t="s">
        <v>65</v>
      </c>
      <c r="BA30" s="12" t="s">
        <v>66</v>
      </c>
      <c r="BC30" s="43">
        <f>AW30+AX30</f>
        <v>0</v>
      </c>
      <c r="BD30" s="43">
        <f>H30/(100-BE30)*100</f>
        <v>0</v>
      </c>
      <c r="BE30" s="43">
        <v>0</v>
      </c>
      <c r="BF30" s="43">
        <f>O30</f>
        <v>0</v>
      </c>
      <c r="BH30" s="43">
        <f>G30*AO30</f>
        <v>0</v>
      </c>
      <c r="BI30" s="43">
        <f>G30*AP30</f>
        <v>0</v>
      </c>
      <c r="BJ30" s="43">
        <f>G30*H30</f>
        <v>0</v>
      </c>
      <c r="BK30" s="43"/>
      <c r="BL30" s="43">
        <v>12</v>
      </c>
      <c r="BW30" s="43" t="str">
        <f>I30</f>
        <v>21</v>
      </c>
      <c r="BX30" s="4" t="s">
        <v>110</v>
      </c>
    </row>
    <row r="31" spans="1:76" ht="14.4" x14ac:dyDescent="0.3">
      <c r="A31" s="45" t="s">
        <v>112</v>
      </c>
      <c r="B31" s="46" t="s">
        <v>54</v>
      </c>
      <c r="C31" s="46" t="s">
        <v>113</v>
      </c>
      <c r="D31" s="174" t="s">
        <v>114</v>
      </c>
      <c r="E31" s="175"/>
      <c r="F31" s="46" t="s">
        <v>88</v>
      </c>
      <c r="G31" s="47">
        <v>68.11</v>
      </c>
      <c r="H31" s="48">
        <v>0</v>
      </c>
      <c r="I31" s="49" t="s">
        <v>62</v>
      </c>
      <c r="J31" s="47">
        <f>G31*AO31</f>
        <v>0</v>
      </c>
      <c r="K31" s="47">
        <f>G31*AP31</f>
        <v>0</v>
      </c>
      <c r="L31" s="47">
        <f>G31*H31</f>
        <v>0</v>
      </c>
      <c r="M31" s="47">
        <f>L31*(1+BW31/100)</f>
        <v>0</v>
      </c>
      <c r="N31" s="47">
        <v>0</v>
      </c>
      <c r="O31" s="47">
        <f>G31*N31</f>
        <v>0</v>
      </c>
      <c r="P31" s="50" t="s">
        <v>63</v>
      </c>
      <c r="Z31" s="43">
        <f>IF(AQ31="5",BJ31,0)</f>
        <v>0</v>
      </c>
      <c r="AB31" s="43">
        <f>IF(AQ31="1",BH31,0)</f>
        <v>0</v>
      </c>
      <c r="AC31" s="43">
        <f>IF(AQ31="1",BI31,0)</f>
        <v>0</v>
      </c>
      <c r="AD31" s="43">
        <f>IF(AQ31="7",BH31,0)</f>
        <v>0</v>
      </c>
      <c r="AE31" s="43">
        <f>IF(AQ31="7",BI31,0)</f>
        <v>0</v>
      </c>
      <c r="AF31" s="43">
        <f>IF(AQ31="2",BH31,0)</f>
        <v>0</v>
      </c>
      <c r="AG31" s="43">
        <f>IF(AQ31="2",BI31,0)</f>
        <v>0</v>
      </c>
      <c r="AH31" s="43">
        <f>IF(AQ31="0",BJ31,0)</f>
        <v>0</v>
      </c>
      <c r="AI31" s="12" t="s">
        <v>54</v>
      </c>
      <c r="AJ31" s="43">
        <f>IF(AN31=0,L31,0)</f>
        <v>0</v>
      </c>
      <c r="AK31" s="43">
        <f>IF(AN31=12,L31,0)</f>
        <v>0</v>
      </c>
      <c r="AL31" s="43">
        <f>IF(AN31=21,L31,0)</f>
        <v>0</v>
      </c>
      <c r="AN31" s="43">
        <v>21</v>
      </c>
      <c r="AO31" s="43">
        <f>H31*0</f>
        <v>0</v>
      </c>
      <c r="AP31" s="43">
        <f>H31*(1-0)</f>
        <v>0</v>
      </c>
      <c r="AQ31" s="44" t="s">
        <v>58</v>
      </c>
      <c r="AV31" s="43">
        <f>AW31+AX31</f>
        <v>0</v>
      </c>
      <c r="AW31" s="43">
        <f>G31*AO31</f>
        <v>0</v>
      </c>
      <c r="AX31" s="43">
        <f>G31*AP31</f>
        <v>0</v>
      </c>
      <c r="AY31" s="44" t="s">
        <v>111</v>
      </c>
      <c r="AZ31" s="44" t="s">
        <v>65</v>
      </c>
      <c r="BA31" s="12" t="s">
        <v>66</v>
      </c>
      <c r="BC31" s="43">
        <f>AW31+AX31</f>
        <v>0</v>
      </c>
      <c r="BD31" s="43">
        <f>H31/(100-BE31)*100</f>
        <v>0</v>
      </c>
      <c r="BE31" s="43">
        <v>0</v>
      </c>
      <c r="BF31" s="43">
        <f>O31</f>
        <v>0</v>
      </c>
      <c r="BH31" s="43">
        <f>G31*AO31</f>
        <v>0</v>
      </c>
      <c r="BI31" s="43">
        <f>G31*AP31</f>
        <v>0</v>
      </c>
      <c r="BJ31" s="43">
        <f>G31*H31</f>
        <v>0</v>
      </c>
      <c r="BK31" s="43"/>
      <c r="BL31" s="43">
        <v>12</v>
      </c>
      <c r="BW31" s="43" t="str">
        <f>I31</f>
        <v>21</v>
      </c>
      <c r="BX31" s="4" t="s">
        <v>114</v>
      </c>
    </row>
    <row r="32" spans="1:76" ht="14.4" x14ac:dyDescent="0.3">
      <c r="A32" s="52" t="s">
        <v>53</v>
      </c>
      <c r="B32" s="53" t="s">
        <v>54</v>
      </c>
      <c r="C32" s="53" t="s">
        <v>115</v>
      </c>
      <c r="D32" s="190" t="s">
        <v>116</v>
      </c>
      <c r="E32" s="191"/>
      <c r="F32" s="54" t="s">
        <v>4</v>
      </c>
      <c r="G32" s="54" t="s">
        <v>4</v>
      </c>
      <c r="H32" s="55" t="s">
        <v>4</v>
      </c>
      <c r="I32" s="56" t="s">
        <v>4</v>
      </c>
      <c r="J32" s="57">
        <f>SUM(J33:J33)</f>
        <v>0</v>
      </c>
      <c r="K32" s="57">
        <f>SUM(K33:K33)</f>
        <v>0</v>
      </c>
      <c r="L32" s="57">
        <f>SUM(L33:L33)</f>
        <v>0</v>
      </c>
      <c r="M32" s="57">
        <f>SUM(M33:M33)</f>
        <v>0</v>
      </c>
      <c r="N32" s="58" t="s">
        <v>53</v>
      </c>
      <c r="O32" s="57">
        <f>SUM(O33:O33)</f>
        <v>0</v>
      </c>
      <c r="P32" s="59" t="s">
        <v>53</v>
      </c>
      <c r="AI32" s="12" t="s">
        <v>54</v>
      </c>
      <c r="AS32" s="1">
        <f>SUM(AJ33:AJ33)</f>
        <v>0</v>
      </c>
      <c r="AT32" s="1">
        <f>SUM(AK33:AK33)</f>
        <v>0</v>
      </c>
      <c r="AU32" s="1">
        <f>SUM(AL33:AL33)</f>
        <v>0</v>
      </c>
    </row>
    <row r="33" spans="1:76" ht="14.4" x14ac:dyDescent="0.3">
      <c r="A33" s="45" t="s">
        <v>115</v>
      </c>
      <c r="B33" s="46" t="s">
        <v>54</v>
      </c>
      <c r="C33" s="46" t="s">
        <v>117</v>
      </c>
      <c r="D33" s="174" t="s">
        <v>118</v>
      </c>
      <c r="E33" s="175"/>
      <c r="F33" s="46" t="s">
        <v>88</v>
      </c>
      <c r="G33" s="47">
        <v>136.22</v>
      </c>
      <c r="H33" s="48">
        <v>0</v>
      </c>
      <c r="I33" s="49" t="s">
        <v>62</v>
      </c>
      <c r="J33" s="47">
        <f>G33*AO33</f>
        <v>0</v>
      </c>
      <c r="K33" s="47">
        <f>G33*AP33</f>
        <v>0</v>
      </c>
      <c r="L33" s="47">
        <f>G33*H33</f>
        <v>0</v>
      </c>
      <c r="M33" s="47">
        <f>L33*(1+BW33/100)</f>
        <v>0</v>
      </c>
      <c r="N33" s="47">
        <v>0</v>
      </c>
      <c r="O33" s="47">
        <f>G33*N33</f>
        <v>0</v>
      </c>
      <c r="P33" s="50" t="s">
        <v>63</v>
      </c>
      <c r="Z33" s="43">
        <f>IF(AQ33="5",BJ33,0)</f>
        <v>0</v>
      </c>
      <c r="AB33" s="43">
        <f>IF(AQ33="1",BH33,0)</f>
        <v>0</v>
      </c>
      <c r="AC33" s="43">
        <f>IF(AQ33="1",BI33,0)</f>
        <v>0</v>
      </c>
      <c r="AD33" s="43">
        <f>IF(AQ33="7",BH33,0)</f>
        <v>0</v>
      </c>
      <c r="AE33" s="43">
        <f>IF(AQ33="7",BI33,0)</f>
        <v>0</v>
      </c>
      <c r="AF33" s="43">
        <f>IF(AQ33="2",BH33,0)</f>
        <v>0</v>
      </c>
      <c r="AG33" s="43">
        <f>IF(AQ33="2",BI33,0)</f>
        <v>0</v>
      </c>
      <c r="AH33" s="43">
        <f>IF(AQ33="0",BJ33,0)</f>
        <v>0</v>
      </c>
      <c r="AI33" s="12" t="s">
        <v>54</v>
      </c>
      <c r="AJ33" s="43">
        <f>IF(AN33=0,L33,0)</f>
        <v>0</v>
      </c>
      <c r="AK33" s="43">
        <f>IF(AN33=12,L33,0)</f>
        <v>0</v>
      </c>
      <c r="AL33" s="43">
        <f>IF(AN33=21,L33,0)</f>
        <v>0</v>
      </c>
      <c r="AN33" s="43">
        <v>21</v>
      </c>
      <c r="AO33" s="43">
        <f>H33*0</f>
        <v>0</v>
      </c>
      <c r="AP33" s="43">
        <f>H33*(1-0)</f>
        <v>0</v>
      </c>
      <c r="AQ33" s="44" t="s">
        <v>58</v>
      </c>
      <c r="AV33" s="43">
        <f>AW33+AX33</f>
        <v>0</v>
      </c>
      <c r="AW33" s="43">
        <f>G33*AO33</f>
        <v>0</v>
      </c>
      <c r="AX33" s="43">
        <f>G33*AP33</f>
        <v>0</v>
      </c>
      <c r="AY33" s="44" t="s">
        <v>119</v>
      </c>
      <c r="AZ33" s="44" t="s">
        <v>65</v>
      </c>
      <c r="BA33" s="12" t="s">
        <v>66</v>
      </c>
      <c r="BC33" s="43">
        <f>AW33+AX33</f>
        <v>0</v>
      </c>
      <c r="BD33" s="43">
        <f>H33/(100-BE33)*100</f>
        <v>0</v>
      </c>
      <c r="BE33" s="43">
        <v>0</v>
      </c>
      <c r="BF33" s="43">
        <f>O33</f>
        <v>0</v>
      </c>
      <c r="BH33" s="43">
        <f>G33*AO33</f>
        <v>0</v>
      </c>
      <c r="BI33" s="43">
        <f>G33*AP33</f>
        <v>0</v>
      </c>
      <c r="BJ33" s="43">
        <f>G33*H33</f>
        <v>0</v>
      </c>
      <c r="BK33" s="43"/>
      <c r="BL33" s="43">
        <v>16</v>
      </c>
      <c r="BW33" s="43" t="str">
        <f>I33</f>
        <v>21</v>
      </c>
      <c r="BX33" s="4" t="s">
        <v>118</v>
      </c>
    </row>
    <row r="34" spans="1:76" ht="14.4" x14ac:dyDescent="0.3">
      <c r="A34" s="52" t="s">
        <v>53</v>
      </c>
      <c r="B34" s="53" t="s">
        <v>54</v>
      </c>
      <c r="C34" s="53" t="s">
        <v>120</v>
      </c>
      <c r="D34" s="190" t="s">
        <v>121</v>
      </c>
      <c r="E34" s="191"/>
      <c r="F34" s="54" t="s">
        <v>4</v>
      </c>
      <c r="G34" s="54" t="s">
        <v>4</v>
      </c>
      <c r="H34" s="55" t="s">
        <v>4</v>
      </c>
      <c r="I34" s="56" t="s">
        <v>4</v>
      </c>
      <c r="J34" s="57">
        <f>SUM(J35:J35)</f>
        <v>0</v>
      </c>
      <c r="K34" s="57">
        <f>SUM(K35:K35)</f>
        <v>0</v>
      </c>
      <c r="L34" s="57">
        <f>SUM(L35:L35)</f>
        <v>0</v>
      </c>
      <c r="M34" s="57">
        <f>SUM(M35:M35)</f>
        <v>0</v>
      </c>
      <c r="N34" s="58" t="s">
        <v>53</v>
      </c>
      <c r="O34" s="57">
        <f>SUM(O35:O35)</f>
        <v>0</v>
      </c>
      <c r="P34" s="59" t="s">
        <v>53</v>
      </c>
      <c r="AI34" s="12" t="s">
        <v>54</v>
      </c>
      <c r="AS34" s="1">
        <f>SUM(AJ35:AJ35)</f>
        <v>0</v>
      </c>
      <c r="AT34" s="1">
        <f>SUM(AK35:AK35)</f>
        <v>0</v>
      </c>
      <c r="AU34" s="1">
        <f>SUM(AL35:AL35)</f>
        <v>0</v>
      </c>
    </row>
    <row r="35" spans="1:76" ht="14.4" x14ac:dyDescent="0.3">
      <c r="A35" s="45" t="s">
        <v>120</v>
      </c>
      <c r="B35" s="46" t="s">
        <v>54</v>
      </c>
      <c r="C35" s="46" t="s">
        <v>122</v>
      </c>
      <c r="D35" s="174" t="s">
        <v>123</v>
      </c>
      <c r="E35" s="175"/>
      <c r="F35" s="46" t="s">
        <v>88</v>
      </c>
      <c r="G35" s="47">
        <v>136.22</v>
      </c>
      <c r="H35" s="48">
        <v>0</v>
      </c>
      <c r="I35" s="49" t="s">
        <v>62</v>
      </c>
      <c r="J35" s="47">
        <f>G35*AO35</f>
        <v>0</v>
      </c>
      <c r="K35" s="47">
        <f>G35*AP35</f>
        <v>0</v>
      </c>
      <c r="L35" s="47">
        <f>G35*H35</f>
        <v>0</v>
      </c>
      <c r="M35" s="47">
        <f>L35*(1+BW35/100)</f>
        <v>0</v>
      </c>
      <c r="N35" s="47">
        <v>0</v>
      </c>
      <c r="O35" s="47">
        <f>G35*N35</f>
        <v>0</v>
      </c>
      <c r="P35" s="50" t="s">
        <v>63</v>
      </c>
      <c r="Z35" s="43">
        <f>IF(AQ35="5",BJ35,0)</f>
        <v>0</v>
      </c>
      <c r="AB35" s="43">
        <f>IF(AQ35="1",BH35,0)</f>
        <v>0</v>
      </c>
      <c r="AC35" s="43">
        <f>IF(AQ35="1",BI35,0)</f>
        <v>0</v>
      </c>
      <c r="AD35" s="43">
        <f>IF(AQ35="7",BH35,0)</f>
        <v>0</v>
      </c>
      <c r="AE35" s="43">
        <f>IF(AQ35="7",BI35,0)</f>
        <v>0</v>
      </c>
      <c r="AF35" s="43">
        <f>IF(AQ35="2",BH35,0)</f>
        <v>0</v>
      </c>
      <c r="AG35" s="43">
        <f>IF(AQ35="2",BI35,0)</f>
        <v>0</v>
      </c>
      <c r="AH35" s="43">
        <f>IF(AQ35="0",BJ35,0)</f>
        <v>0</v>
      </c>
      <c r="AI35" s="12" t="s">
        <v>54</v>
      </c>
      <c r="AJ35" s="43">
        <f>IF(AN35=0,L35,0)</f>
        <v>0</v>
      </c>
      <c r="AK35" s="43">
        <f>IF(AN35=12,L35,0)</f>
        <v>0</v>
      </c>
      <c r="AL35" s="43">
        <f>IF(AN35=21,L35,0)</f>
        <v>0</v>
      </c>
      <c r="AN35" s="43">
        <v>21</v>
      </c>
      <c r="AO35" s="43">
        <f>H35*0</f>
        <v>0</v>
      </c>
      <c r="AP35" s="43">
        <f>H35*(1-0)</f>
        <v>0</v>
      </c>
      <c r="AQ35" s="44" t="s">
        <v>58</v>
      </c>
      <c r="AV35" s="43">
        <f>AW35+AX35</f>
        <v>0</v>
      </c>
      <c r="AW35" s="43">
        <f>G35*AO35</f>
        <v>0</v>
      </c>
      <c r="AX35" s="43">
        <f>G35*AP35</f>
        <v>0</v>
      </c>
      <c r="AY35" s="44" t="s">
        <v>124</v>
      </c>
      <c r="AZ35" s="44" t="s">
        <v>65</v>
      </c>
      <c r="BA35" s="12" t="s">
        <v>66</v>
      </c>
      <c r="BC35" s="43">
        <f>AW35+AX35</f>
        <v>0</v>
      </c>
      <c r="BD35" s="43">
        <f>H35/(100-BE35)*100</f>
        <v>0</v>
      </c>
      <c r="BE35" s="43">
        <v>0</v>
      </c>
      <c r="BF35" s="43">
        <f>O35</f>
        <v>0</v>
      </c>
      <c r="BH35" s="43">
        <f>G35*AO35</f>
        <v>0</v>
      </c>
      <c r="BI35" s="43">
        <f>G35*AP35</f>
        <v>0</v>
      </c>
      <c r="BJ35" s="43">
        <f>G35*H35</f>
        <v>0</v>
      </c>
      <c r="BK35" s="43"/>
      <c r="BL35" s="43">
        <v>17</v>
      </c>
      <c r="BW35" s="43" t="str">
        <f>I35</f>
        <v>21</v>
      </c>
      <c r="BX35" s="4" t="s">
        <v>123</v>
      </c>
    </row>
    <row r="36" spans="1:76" ht="14.4" x14ac:dyDescent="0.3">
      <c r="A36" s="52" t="s">
        <v>53</v>
      </c>
      <c r="B36" s="53" t="s">
        <v>54</v>
      </c>
      <c r="C36" s="53" t="s">
        <v>125</v>
      </c>
      <c r="D36" s="190" t="s">
        <v>126</v>
      </c>
      <c r="E36" s="191"/>
      <c r="F36" s="54" t="s">
        <v>4</v>
      </c>
      <c r="G36" s="54" t="s">
        <v>4</v>
      </c>
      <c r="H36" s="55" t="s">
        <v>4</v>
      </c>
      <c r="I36" s="56" t="s">
        <v>4</v>
      </c>
      <c r="J36" s="57">
        <f>SUM(J37:J38)</f>
        <v>0</v>
      </c>
      <c r="K36" s="57">
        <f>SUM(K37:K38)</f>
        <v>0</v>
      </c>
      <c r="L36" s="57">
        <f>SUM(L37:L38)</f>
        <v>0</v>
      </c>
      <c r="M36" s="57">
        <f>SUM(M37:M38)</f>
        <v>0</v>
      </c>
      <c r="N36" s="58" t="s">
        <v>53</v>
      </c>
      <c r="O36" s="57">
        <f>SUM(O37:O38)</f>
        <v>1.5E-3</v>
      </c>
      <c r="P36" s="59" t="s">
        <v>53</v>
      </c>
      <c r="AI36" s="12" t="s">
        <v>54</v>
      </c>
      <c r="AS36" s="1">
        <f>SUM(AJ37:AJ38)</f>
        <v>0</v>
      </c>
      <c r="AT36" s="1">
        <f>SUM(AK37:AK38)</f>
        <v>0</v>
      </c>
      <c r="AU36" s="1">
        <f>SUM(AL37:AL38)</f>
        <v>0</v>
      </c>
    </row>
    <row r="37" spans="1:76" ht="14.4" x14ac:dyDescent="0.3">
      <c r="A37" s="45" t="s">
        <v>125</v>
      </c>
      <c r="B37" s="46" t="s">
        <v>54</v>
      </c>
      <c r="C37" s="46" t="s">
        <v>127</v>
      </c>
      <c r="D37" s="174" t="s">
        <v>128</v>
      </c>
      <c r="E37" s="175"/>
      <c r="F37" s="46" t="s">
        <v>73</v>
      </c>
      <c r="G37" s="47">
        <v>973</v>
      </c>
      <c r="H37" s="48">
        <v>0</v>
      </c>
      <c r="I37" s="49" t="s">
        <v>62</v>
      </c>
      <c r="J37" s="47">
        <f>G37*AO37</f>
        <v>0</v>
      </c>
      <c r="K37" s="47">
        <f>G37*AP37</f>
        <v>0</v>
      </c>
      <c r="L37" s="47">
        <f>G37*H37</f>
        <v>0</v>
      </c>
      <c r="M37" s="47">
        <f>L37*(1+BW37/100)</f>
        <v>0</v>
      </c>
      <c r="N37" s="47">
        <v>0</v>
      </c>
      <c r="O37" s="47">
        <f>G37*N37</f>
        <v>0</v>
      </c>
      <c r="P37" s="50" t="s">
        <v>63</v>
      </c>
      <c r="Z37" s="43">
        <f>IF(AQ37="5",BJ37,0)</f>
        <v>0</v>
      </c>
      <c r="AB37" s="43">
        <f>IF(AQ37="1",BH37,0)</f>
        <v>0</v>
      </c>
      <c r="AC37" s="43">
        <f>IF(AQ37="1",BI37,0)</f>
        <v>0</v>
      </c>
      <c r="AD37" s="43">
        <f>IF(AQ37="7",BH37,0)</f>
        <v>0</v>
      </c>
      <c r="AE37" s="43">
        <f>IF(AQ37="7",BI37,0)</f>
        <v>0</v>
      </c>
      <c r="AF37" s="43">
        <f>IF(AQ37="2",BH37,0)</f>
        <v>0</v>
      </c>
      <c r="AG37" s="43">
        <f>IF(AQ37="2",BI37,0)</f>
        <v>0</v>
      </c>
      <c r="AH37" s="43">
        <f>IF(AQ37="0",BJ37,0)</f>
        <v>0</v>
      </c>
      <c r="AI37" s="12" t="s">
        <v>54</v>
      </c>
      <c r="AJ37" s="43">
        <f>IF(AN37=0,L37,0)</f>
        <v>0</v>
      </c>
      <c r="AK37" s="43">
        <f>IF(AN37=12,L37,0)</f>
        <v>0</v>
      </c>
      <c r="AL37" s="43">
        <f>IF(AN37=21,L37,0)</f>
        <v>0</v>
      </c>
      <c r="AN37" s="43">
        <v>21</v>
      </c>
      <c r="AO37" s="43">
        <f>H37*0</f>
        <v>0</v>
      </c>
      <c r="AP37" s="43">
        <f>H37*(1-0)</f>
        <v>0</v>
      </c>
      <c r="AQ37" s="44" t="s">
        <v>58</v>
      </c>
      <c r="AV37" s="43">
        <f>AW37+AX37</f>
        <v>0</v>
      </c>
      <c r="AW37" s="43">
        <f>G37*AO37</f>
        <v>0</v>
      </c>
      <c r="AX37" s="43">
        <f>G37*AP37</f>
        <v>0</v>
      </c>
      <c r="AY37" s="44" t="s">
        <v>129</v>
      </c>
      <c r="AZ37" s="44" t="s">
        <v>65</v>
      </c>
      <c r="BA37" s="12" t="s">
        <v>66</v>
      </c>
      <c r="BC37" s="43">
        <f>AW37+AX37</f>
        <v>0</v>
      </c>
      <c r="BD37" s="43">
        <f>H37/(100-BE37)*100</f>
        <v>0</v>
      </c>
      <c r="BE37" s="43">
        <v>0</v>
      </c>
      <c r="BF37" s="43">
        <f>O37</f>
        <v>0</v>
      </c>
      <c r="BH37" s="43">
        <f>G37*AO37</f>
        <v>0</v>
      </c>
      <c r="BI37" s="43">
        <f>G37*AP37</f>
        <v>0</v>
      </c>
      <c r="BJ37" s="43">
        <f>G37*H37</f>
        <v>0</v>
      </c>
      <c r="BK37" s="43"/>
      <c r="BL37" s="43">
        <v>18</v>
      </c>
      <c r="BW37" s="43" t="str">
        <f>I37</f>
        <v>21</v>
      </c>
      <c r="BX37" s="4" t="s">
        <v>128</v>
      </c>
    </row>
    <row r="38" spans="1:76" ht="14.4" x14ac:dyDescent="0.3">
      <c r="A38" s="45" t="s">
        <v>130</v>
      </c>
      <c r="B38" s="46" t="s">
        <v>54</v>
      </c>
      <c r="C38" s="46" t="s">
        <v>131</v>
      </c>
      <c r="D38" s="174" t="s">
        <v>132</v>
      </c>
      <c r="E38" s="175"/>
      <c r="F38" s="46" t="s">
        <v>73</v>
      </c>
      <c r="G38" s="47">
        <v>50</v>
      </c>
      <c r="H38" s="48">
        <v>0</v>
      </c>
      <c r="I38" s="49" t="s">
        <v>62</v>
      </c>
      <c r="J38" s="47">
        <f>G38*AO38</f>
        <v>0</v>
      </c>
      <c r="K38" s="47">
        <f>G38*AP38</f>
        <v>0</v>
      </c>
      <c r="L38" s="47">
        <f>G38*H38</f>
        <v>0</v>
      </c>
      <c r="M38" s="47">
        <f>L38*(1+BW38/100)</f>
        <v>0</v>
      </c>
      <c r="N38" s="47">
        <v>3.0000000000000001E-5</v>
      </c>
      <c r="O38" s="47">
        <f>G38*N38</f>
        <v>1.5E-3</v>
      </c>
      <c r="P38" s="50" t="s">
        <v>63</v>
      </c>
      <c r="Z38" s="43">
        <f>IF(AQ38="5",BJ38,0)</f>
        <v>0</v>
      </c>
      <c r="AB38" s="43">
        <f>IF(AQ38="1",BH38,0)</f>
        <v>0</v>
      </c>
      <c r="AC38" s="43">
        <f>IF(AQ38="1",BI38,0)</f>
        <v>0</v>
      </c>
      <c r="AD38" s="43">
        <f>IF(AQ38="7",BH38,0)</f>
        <v>0</v>
      </c>
      <c r="AE38" s="43">
        <f>IF(AQ38="7",BI38,0)</f>
        <v>0</v>
      </c>
      <c r="AF38" s="43">
        <f>IF(AQ38="2",BH38,0)</f>
        <v>0</v>
      </c>
      <c r="AG38" s="43">
        <f>IF(AQ38="2",BI38,0)</f>
        <v>0</v>
      </c>
      <c r="AH38" s="43">
        <f>IF(AQ38="0",BJ38,0)</f>
        <v>0</v>
      </c>
      <c r="AI38" s="12" t="s">
        <v>54</v>
      </c>
      <c r="AJ38" s="43">
        <f>IF(AN38=0,L38,0)</f>
        <v>0</v>
      </c>
      <c r="AK38" s="43">
        <f>IF(AN38=12,L38,0)</f>
        <v>0</v>
      </c>
      <c r="AL38" s="43">
        <f>IF(AN38=21,L38,0)</f>
        <v>0</v>
      </c>
      <c r="AN38" s="43">
        <v>21</v>
      </c>
      <c r="AO38" s="43">
        <f>H38*0.041056029</f>
        <v>0</v>
      </c>
      <c r="AP38" s="43">
        <f>H38*(1-0.041056029)</f>
        <v>0</v>
      </c>
      <c r="AQ38" s="44" t="s">
        <v>58</v>
      </c>
      <c r="AV38" s="43">
        <f>AW38+AX38</f>
        <v>0</v>
      </c>
      <c r="AW38" s="43">
        <f>G38*AO38</f>
        <v>0</v>
      </c>
      <c r="AX38" s="43">
        <f>G38*AP38</f>
        <v>0</v>
      </c>
      <c r="AY38" s="44" t="s">
        <v>129</v>
      </c>
      <c r="AZ38" s="44" t="s">
        <v>65</v>
      </c>
      <c r="BA38" s="12" t="s">
        <v>66</v>
      </c>
      <c r="BC38" s="43">
        <f>AW38+AX38</f>
        <v>0</v>
      </c>
      <c r="BD38" s="43">
        <f>H38/(100-BE38)*100</f>
        <v>0</v>
      </c>
      <c r="BE38" s="43">
        <v>0</v>
      </c>
      <c r="BF38" s="43">
        <f>O38</f>
        <v>1.5E-3</v>
      </c>
      <c r="BH38" s="43">
        <f>G38*AO38</f>
        <v>0</v>
      </c>
      <c r="BI38" s="43">
        <f>G38*AP38</f>
        <v>0</v>
      </c>
      <c r="BJ38" s="43">
        <f>G38*H38</f>
        <v>0</v>
      </c>
      <c r="BK38" s="43"/>
      <c r="BL38" s="43">
        <v>18</v>
      </c>
      <c r="BW38" s="43" t="str">
        <f>I38</f>
        <v>21</v>
      </c>
      <c r="BX38" s="4" t="s">
        <v>132</v>
      </c>
    </row>
    <row r="39" spans="1:76" ht="13.5" customHeight="1" x14ac:dyDescent="0.3">
      <c r="A39" s="51"/>
      <c r="D39" s="176" t="s">
        <v>133</v>
      </c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</row>
    <row r="40" spans="1:76" ht="14.4" x14ac:dyDescent="0.3">
      <c r="A40" s="60" t="s">
        <v>53</v>
      </c>
      <c r="B40" s="61" t="s">
        <v>54</v>
      </c>
      <c r="C40" s="61" t="s">
        <v>130</v>
      </c>
      <c r="D40" s="192" t="s">
        <v>134</v>
      </c>
      <c r="E40" s="193"/>
      <c r="F40" s="62" t="s">
        <v>4</v>
      </c>
      <c r="G40" s="62" t="s">
        <v>4</v>
      </c>
      <c r="H40" s="63" t="s">
        <v>4</v>
      </c>
      <c r="I40" s="64" t="s">
        <v>4</v>
      </c>
      <c r="J40" s="65">
        <f>SUM(J41:J41)</f>
        <v>0</v>
      </c>
      <c r="K40" s="65">
        <f>SUM(K41:K41)</f>
        <v>0</v>
      </c>
      <c r="L40" s="65">
        <f>SUM(L41:L41)</f>
        <v>0</v>
      </c>
      <c r="M40" s="65">
        <f>SUM(M41:M41)</f>
        <v>0</v>
      </c>
      <c r="N40" s="66" t="s">
        <v>53</v>
      </c>
      <c r="O40" s="65">
        <f>SUM(O41:O41)</f>
        <v>0</v>
      </c>
      <c r="P40" s="67" t="s">
        <v>53</v>
      </c>
      <c r="AI40" s="12" t="s">
        <v>54</v>
      </c>
      <c r="AS40" s="1">
        <f>SUM(AJ41:AJ41)</f>
        <v>0</v>
      </c>
      <c r="AT40" s="1">
        <f>SUM(AK41:AK41)</f>
        <v>0</v>
      </c>
      <c r="AU40" s="1">
        <f>SUM(AL41:AL41)</f>
        <v>0</v>
      </c>
    </row>
    <row r="41" spans="1:76" ht="14.4" x14ac:dyDescent="0.3">
      <c r="A41" s="45" t="s">
        <v>135</v>
      </c>
      <c r="B41" s="46" t="s">
        <v>54</v>
      </c>
      <c r="C41" s="46" t="s">
        <v>136</v>
      </c>
      <c r="D41" s="174" t="s">
        <v>137</v>
      </c>
      <c r="E41" s="175"/>
      <c r="F41" s="46" t="s">
        <v>88</v>
      </c>
      <c r="G41" s="47">
        <v>136.22</v>
      </c>
      <c r="H41" s="48">
        <v>0</v>
      </c>
      <c r="I41" s="49" t="s">
        <v>62</v>
      </c>
      <c r="J41" s="47">
        <f>G41*AO41</f>
        <v>0</v>
      </c>
      <c r="K41" s="47">
        <f>G41*AP41</f>
        <v>0</v>
      </c>
      <c r="L41" s="47">
        <f>G41*H41</f>
        <v>0</v>
      </c>
      <c r="M41" s="47">
        <f>L41*(1+BW41/100)</f>
        <v>0</v>
      </c>
      <c r="N41" s="47">
        <v>0</v>
      </c>
      <c r="O41" s="47">
        <f>G41*N41</f>
        <v>0</v>
      </c>
      <c r="P41" s="50" t="s">
        <v>63</v>
      </c>
      <c r="Z41" s="43">
        <f>IF(AQ41="5",BJ41,0)</f>
        <v>0</v>
      </c>
      <c r="AB41" s="43">
        <f>IF(AQ41="1",BH41,0)</f>
        <v>0</v>
      </c>
      <c r="AC41" s="43">
        <f>IF(AQ41="1",BI41,0)</f>
        <v>0</v>
      </c>
      <c r="AD41" s="43">
        <f>IF(AQ41="7",BH41,0)</f>
        <v>0</v>
      </c>
      <c r="AE41" s="43">
        <f>IF(AQ41="7",BI41,0)</f>
        <v>0</v>
      </c>
      <c r="AF41" s="43">
        <f>IF(AQ41="2",BH41,0)</f>
        <v>0</v>
      </c>
      <c r="AG41" s="43">
        <f>IF(AQ41="2",BI41,0)</f>
        <v>0</v>
      </c>
      <c r="AH41" s="43">
        <f>IF(AQ41="0",BJ41,0)</f>
        <v>0</v>
      </c>
      <c r="AI41" s="12" t="s">
        <v>54</v>
      </c>
      <c r="AJ41" s="43">
        <f>IF(AN41=0,L41,0)</f>
        <v>0</v>
      </c>
      <c r="AK41" s="43">
        <f>IF(AN41=12,L41,0)</f>
        <v>0</v>
      </c>
      <c r="AL41" s="43">
        <f>IF(AN41=21,L41,0)</f>
        <v>0</v>
      </c>
      <c r="AN41" s="43">
        <v>21</v>
      </c>
      <c r="AO41" s="43">
        <f>H41*0</f>
        <v>0</v>
      </c>
      <c r="AP41" s="43">
        <f>H41*(1-0)</f>
        <v>0</v>
      </c>
      <c r="AQ41" s="44" t="s">
        <v>58</v>
      </c>
      <c r="AV41" s="43">
        <f>AW41+AX41</f>
        <v>0</v>
      </c>
      <c r="AW41" s="43">
        <f>G41*AO41</f>
        <v>0</v>
      </c>
      <c r="AX41" s="43">
        <f>G41*AP41</f>
        <v>0</v>
      </c>
      <c r="AY41" s="44" t="s">
        <v>138</v>
      </c>
      <c r="AZ41" s="44" t="s">
        <v>65</v>
      </c>
      <c r="BA41" s="12" t="s">
        <v>66</v>
      </c>
      <c r="BC41" s="43">
        <f>AW41+AX41</f>
        <v>0</v>
      </c>
      <c r="BD41" s="43">
        <f>H41/(100-BE41)*100</f>
        <v>0</v>
      </c>
      <c r="BE41" s="43">
        <v>0</v>
      </c>
      <c r="BF41" s="43">
        <f>O41</f>
        <v>0</v>
      </c>
      <c r="BH41" s="43">
        <f>G41*AO41</f>
        <v>0</v>
      </c>
      <c r="BI41" s="43">
        <f>G41*AP41</f>
        <v>0</v>
      </c>
      <c r="BJ41" s="43">
        <f>G41*H41</f>
        <v>0</v>
      </c>
      <c r="BK41" s="43"/>
      <c r="BL41" s="43">
        <v>19</v>
      </c>
      <c r="BW41" s="43" t="str">
        <f>I41</f>
        <v>21</v>
      </c>
      <c r="BX41" s="4" t="s">
        <v>137</v>
      </c>
    </row>
    <row r="42" spans="1:76" ht="14.4" x14ac:dyDescent="0.3">
      <c r="A42" s="52" t="s">
        <v>53</v>
      </c>
      <c r="B42" s="53" t="s">
        <v>54</v>
      </c>
      <c r="C42" s="53" t="s">
        <v>139</v>
      </c>
      <c r="D42" s="190" t="s">
        <v>140</v>
      </c>
      <c r="E42" s="191"/>
      <c r="F42" s="54" t="s">
        <v>4</v>
      </c>
      <c r="G42" s="54" t="s">
        <v>4</v>
      </c>
      <c r="H42" s="55" t="s">
        <v>4</v>
      </c>
      <c r="I42" s="56" t="s">
        <v>4</v>
      </c>
      <c r="J42" s="57">
        <f>SUM(J43:J46)</f>
        <v>0</v>
      </c>
      <c r="K42" s="57">
        <f>SUM(K43:K46)</f>
        <v>0</v>
      </c>
      <c r="L42" s="57">
        <f>SUM(L43:L46)</f>
        <v>0</v>
      </c>
      <c r="M42" s="57">
        <f>SUM(M43:M46)</f>
        <v>0</v>
      </c>
      <c r="N42" s="58" t="s">
        <v>53</v>
      </c>
      <c r="O42" s="57">
        <f>SUM(O43:O46)</f>
        <v>580.31299999999999</v>
      </c>
      <c r="P42" s="59" t="s">
        <v>53</v>
      </c>
      <c r="AI42" s="12" t="s">
        <v>54</v>
      </c>
      <c r="AS42" s="1">
        <f>SUM(AJ43:AJ46)</f>
        <v>0</v>
      </c>
      <c r="AT42" s="1">
        <f>SUM(AK43:AK46)</f>
        <v>0</v>
      </c>
      <c r="AU42" s="1">
        <f>SUM(AL43:AL46)</f>
        <v>0</v>
      </c>
    </row>
    <row r="43" spans="1:76" ht="14.4" x14ac:dyDescent="0.3">
      <c r="A43" s="45" t="s">
        <v>62</v>
      </c>
      <c r="B43" s="46" t="s">
        <v>54</v>
      </c>
      <c r="C43" s="46" t="s">
        <v>141</v>
      </c>
      <c r="D43" s="174" t="s">
        <v>142</v>
      </c>
      <c r="E43" s="175"/>
      <c r="F43" s="46" t="s">
        <v>73</v>
      </c>
      <c r="G43" s="47">
        <v>973</v>
      </c>
      <c r="H43" s="48">
        <v>0</v>
      </c>
      <c r="I43" s="49" t="s">
        <v>62</v>
      </c>
      <c r="J43" s="47">
        <f>G43*AO43</f>
        <v>0</v>
      </c>
      <c r="K43" s="47">
        <f>G43*AP43</f>
        <v>0</v>
      </c>
      <c r="L43" s="47">
        <f>G43*H43</f>
        <v>0</v>
      </c>
      <c r="M43" s="47">
        <f>L43*(1+BW43/100)</f>
        <v>0</v>
      </c>
      <c r="N43" s="47">
        <v>0.41399999999999998</v>
      </c>
      <c r="O43" s="47">
        <f>G43*N43</f>
        <v>402.822</v>
      </c>
      <c r="P43" s="50" t="s">
        <v>63</v>
      </c>
      <c r="Z43" s="43">
        <f>IF(AQ43="5",BJ43,0)</f>
        <v>0</v>
      </c>
      <c r="AB43" s="43">
        <f>IF(AQ43="1",BH43,0)</f>
        <v>0</v>
      </c>
      <c r="AC43" s="43">
        <f>IF(AQ43="1",BI43,0)</f>
        <v>0</v>
      </c>
      <c r="AD43" s="43">
        <f>IF(AQ43="7",BH43,0)</f>
        <v>0</v>
      </c>
      <c r="AE43" s="43">
        <f>IF(AQ43="7",BI43,0)</f>
        <v>0</v>
      </c>
      <c r="AF43" s="43">
        <f>IF(AQ43="2",BH43,0)</f>
        <v>0</v>
      </c>
      <c r="AG43" s="43">
        <f>IF(AQ43="2",BI43,0)</f>
        <v>0</v>
      </c>
      <c r="AH43" s="43">
        <f>IF(AQ43="0",BJ43,0)</f>
        <v>0</v>
      </c>
      <c r="AI43" s="12" t="s">
        <v>54</v>
      </c>
      <c r="AJ43" s="43">
        <f>IF(AN43=0,L43,0)</f>
        <v>0</v>
      </c>
      <c r="AK43" s="43">
        <f>IF(AN43=12,L43,0)</f>
        <v>0</v>
      </c>
      <c r="AL43" s="43">
        <f>IF(AN43=21,L43,0)</f>
        <v>0</v>
      </c>
      <c r="AN43" s="43">
        <v>21</v>
      </c>
      <c r="AO43" s="43">
        <f>H43*0.833894128</f>
        <v>0</v>
      </c>
      <c r="AP43" s="43">
        <f>H43*(1-0.833894128)</f>
        <v>0</v>
      </c>
      <c r="AQ43" s="44" t="s">
        <v>58</v>
      </c>
      <c r="AV43" s="43">
        <f>AW43+AX43</f>
        <v>0</v>
      </c>
      <c r="AW43" s="43">
        <f>G43*AO43</f>
        <v>0</v>
      </c>
      <c r="AX43" s="43">
        <f>G43*AP43</f>
        <v>0</v>
      </c>
      <c r="AY43" s="44" t="s">
        <v>143</v>
      </c>
      <c r="AZ43" s="44" t="s">
        <v>144</v>
      </c>
      <c r="BA43" s="12" t="s">
        <v>66</v>
      </c>
      <c r="BC43" s="43">
        <f>AW43+AX43</f>
        <v>0</v>
      </c>
      <c r="BD43" s="43">
        <f>H43/(100-BE43)*100</f>
        <v>0</v>
      </c>
      <c r="BE43" s="43">
        <v>0</v>
      </c>
      <c r="BF43" s="43">
        <f>O43</f>
        <v>402.822</v>
      </c>
      <c r="BH43" s="43">
        <f>G43*AO43</f>
        <v>0</v>
      </c>
      <c r="BI43" s="43">
        <f>G43*AP43</f>
        <v>0</v>
      </c>
      <c r="BJ43" s="43">
        <f>G43*H43</f>
        <v>0</v>
      </c>
      <c r="BK43" s="43"/>
      <c r="BL43" s="43">
        <v>56</v>
      </c>
      <c r="BW43" s="43" t="str">
        <f>I43</f>
        <v>21</v>
      </c>
      <c r="BX43" s="4" t="s">
        <v>142</v>
      </c>
    </row>
    <row r="44" spans="1:76" ht="13.5" customHeight="1" x14ac:dyDescent="0.3">
      <c r="A44" s="51"/>
      <c r="D44" s="176" t="s">
        <v>145</v>
      </c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8"/>
    </row>
    <row r="45" spans="1:76" ht="14.4" x14ac:dyDescent="0.3">
      <c r="A45" s="37" t="s">
        <v>146</v>
      </c>
      <c r="B45" s="38" t="s">
        <v>54</v>
      </c>
      <c r="C45" s="38" t="s">
        <v>147</v>
      </c>
      <c r="D45" s="172" t="s">
        <v>148</v>
      </c>
      <c r="E45" s="173"/>
      <c r="F45" s="38" t="s">
        <v>73</v>
      </c>
      <c r="G45" s="39">
        <v>408</v>
      </c>
      <c r="H45" s="40">
        <v>0</v>
      </c>
      <c r="I45" s="41" t="s">
        <v>62</v>
      </c>
      <c r="J45" s="39">
        <f>G45*AO45</f>
        <v>0</v>
      </c>
      <c r="K45" s="39">
        <f>G45*AP45</f>
        <v>0</v>
      </c>
      <c r="L45" s="39">
        <f>G45*H45</f>
        <v>0</v>
      </c>
      <c r="M45" s="39">
        <f>L45*(1+BW45/100)</f>
        <v>0</v>
      </c>
      <c r="N45" s="39">
        <v>0.30651</v>
      </c>
      <c r="O45" s="39">
        <f>G45*N45</f>
        <v>125.05608000000001</v>
      </c>
      <c r="P45" s="42" t="s">
        <v>63</v>
      </c>
      <c r="Z45" s="43">
        <f>IF(AQ45="5",BJ45,0)</f>
        <v>0</v>
      </c>
      <c r="AB45" s="43">
        <f>IF(AQ45="1",BH45,0)</f>
        <v>0</v>
      </c>
      <c r="AC45" s="43">
        <f>IF(AQ45="1",BI45,0)</f>
        <v>0</v>
      </c>
      <c r="AD45" s="43">
        <f>IF(AQ45="7",BH45,0)</f>
        <v>0</v>
      </c>
      <c r="AE45" s="43">
        <f>IF(AQ45="7",BI45,0)</f>
        <v>0</v>
      </c>
      <c r="AF45" s="43">
        <f>IF(AQ45="2",BH45,0)</f>
        <v>0</v>
      </c>
      <c r="AG45" s="43">
        <f>IF(AQ45="2",BI45,0)</f>
        <v>0</v>
      </c>
      <c r="AH45" s="43">
        <f>IF(AQ45="0",BJ45,0)</f>
        <v>0</v>
      </c>
      <c r="AI45" s="12" t="s">
        <v>54</v>
      </c>
      <c r="AJ45" s="43">
        <f>IF(AN45=0,L45,0)</f>
        <v>0</v>
      </c>
      <c r="AK45" s="43">
        <f>IF(AN45=12,L45,0)</f>
        <v>0</v>
      </c>
      <c r="AL45" s="43">
        <f>IF(AN45=21,L45,0)</f>
        <v>0</v>
      </c>
      <c r="AN45" s="43">
        <v>21</v>
      </c>
      <c r="AO45" s="43">
        <f>H45*0.891857708</f>
        <v>0</v>
      </c>
      <c r="AP45" s="43">
        <f>H45*(1-0.891857708)</f>
        <v>0</v>
      </c>
      <c r="AQ45" s="44" t="s">
        <v>58</v>
      </c>
      <c r="AV45" s="43">
        <f>AW45+AX45</f>
        <v>0</v>
      </c>
      <c r="AW45" s="43">
        <f>G45*AO45</f>
        <v>0</v>
      </c>
      <c r="AX45" s="43">
        <f>G45*AP45</f>
        <v>0</v>
      </c>
      <c r="AY45" s="44" t="s">
        <v>143</v>
      </c>
      <c r="AZ45" s="44" t="s">
        <v>144</v>
      </c>
      <c r="BA45" s="12" t="s">
        <v>66</v>
      </c>
      <c r="BC45" s="43">
        <f>AW45+AX45</f>
        <v>0</v>
      </c>
      <c r="BD45" s="43">
        <f>H45/(100-BE45)*100</f>
        <v>0</v>
      </c>
      <c r="BE45" s="43">
        <v>0</v>
      </c>
      <c r="BF45" s="43">
        <f>O45</f>
        <v>125.05608000000001</v>
      </c>
      <c r="BH45" s="43">
        <f>G45*AO45</f>
        <v>0</v>
      </c>
      <c r="BI45" s="43">
        <f>G45*AP45</f>
        <v>0</v>
      </c>
      <c r="BJ45" s="43">
        <f>G45*H45</f>
        <v>0</v>
      </c>
      <c r="BK45" s="43"/>
      <c r="BL45" s="43">
        <v>56</v>
      </c>
      <c r="BW45" s="43" t="str">
        <f>I45</f>
        <v>21</v>
      </c>
      <c r="BX45" s="4" t="s">
        <v>148</v>
      </c>
    </row>
    <row r="46" spans="1:76" ht="14.4" x14ac:dyDescent="0.3">
      <c r="A46" s="45" t="s">
        <v>149</v>
      </c>
      <c r="B46" s="46" t="s">
        <v>54</v>
      </c>
      <c r="C46" s="46" t="s">
        <v>150</v>
      </c>
      <c r="D46" s="174" t="s">
        <v>151</v>
      </c>
      <c r="E46" s="175"/>
      <c r="F46" s="46" t="s">
        <v>73</v>
      </c>
      <c r="G46" s="47">
        <v>284</v>
      </c>
      <c r="H46" s="48">
        <v>0</v>
      </c>
      <c r="I46" s="49" t="s">
        <v>62</v>
      </c>
      <c r="J46" s="47">
        <f>G46*AO46</f>
        <v>0</v>
      </c>
      <c r="K46" s="47">
        <f>G46*AP46</f>
        <v>0</v>
      </c>
      <c r="L46" s="47">
        <f>G46*H46</f>
        <v>0</v>
      </c>
      <c r="M46" s="47">
        <f>L46*(1+BW46/100)</f>
        <v>0</v>
      </c>
      <c r="N46" s="47">
        <v>0.18462999999999999</v>
      </c>
      <c r="O46" s="47">
        <f>G46*N46</f>
        <v>52.434919999999998</v>
      </c>
      <c r="P46" s="50" t="s">
        <v>63</v>
      </c>
      <c r="Z46" s="43">
        <f>IF(AQ46="5",BJ46,0)</f>
        <v>0</v>
      </c>
      <c r="AB46" s="43">
        <f>IF(AQ46="1",BH46,0)</f>
        <v>0</v>
      </c>
      <c r="AC46" s="43">
        <f>IF(AQ46="1",BI46,0)</f>
        <v>0</v>
      </c>
      <c r="AD46" s="43">
        <f>IF(AQ46="7",BH46,0)</f>
        <v>0</v>
      </c>
      <c r="AE46" s="43">
        <f>IF(AQ46="7",BI46,0)</f>
        <v>0</v>
      </c>
      <c r="AF46" s="43">
        <f>IF(AQ46="2",BH46,0)</f>
        <v>0</v>
      </c>
      <c r="AG46" s="43">
        <f>IF(AQ46="2",BI46,0)</f>
        <v>0</v>
      </c>
      <c r="AH46" s="43">
        <f>IF(AQ46="0",BJ46,0)</f>
        <v>0</v>
      </c>
      <c r="AI46" s="12" t="s">
        <v>54</v>
      </c>
      <c r="AJ46" s="43">
        <f>IF(AN46=0,L46,0)</f>
        <v>0</v>
      </c>
      <c r="AK46" s="43">
        <f>IF(AN46=12,L46,0)</f>
        <v>0</v>
      </c>
      <c r="AL46" s="43">
        <f>IF(AN46=21,L46,0)</f>
        <v>0</v>
      </c>
      <c r="AN46" s="43">
        <v>21</v>
      </c>
      <c r="AO46" s="43">
        <f>H46*0.815678808</f>
        <v>0</v>
      </c>
      <c r="AP46" s="43">
        <f>H46*(1-0.815678808)</f>
        <v>0</v>
      </c>
      <c r="AQ46" s="44" t="s">
        <v>58</v>
      </c>
      <c r="AV46" s="43">
        <f>AW46+AX46</f>
        <v>0</v>
      </c>
      <c r="AW46" s="43">
        <f>G46*AO46</f>
        <v>0</v>
      </c>
      <c r="AX46" s="43">
        <f>G46*AP46</f>
        <v>0</v>
      </c>
      <c r="AY46" s="44" t="s">
        <v>143</v>
      </c>
      <c r="AZ46" s="44" t="s">
        <v>144</v>
      </c>
      <c r="BA46" s="12" t="s">
        <v>66</v>
      </c>
      <c r="BC46" s="43">
        <f>AW46+AX46</f>
        <v>0</v>
      </c>
      <c r="BD46" s="43">
        <f>H46/(100-BE46)*100</f>
        <v>0</v>
      </c>
      <c r="BE46" s="43">
        <v>0</v>
      </c>
      <c r="BF46" s="43">
        <f>O46</f>
        <v>52.434919999999998</v>
      </c>
      <c r="BH46" s="43">
        <f>G46*AO46</f>
        <v>0</v>
      </c>
      <c r="BI46" s="43">
        <f>G46*AP46</f>
        <v>0</v>
      </c>
      <c r="BJ46" s="43">
        <f>G46*H46</f>
        <v>0</v>
      </c>
      <c r="BK46" s="43"/>
      <c r="BL46" s="43">
        <v>56</v>
      </c>
      <c r="BW46" s="43" t="str">
        <f>I46</f>
        <v>21</v>
      </c>
      <c r="BX46" s="4" t="s">
        <v>151</v>
      </c>
    </row>
    <row r="47" spans="1:76" ht="14.4" x14ac:dyDescent="0.3">
      <c r="A47" s="52" t="s">
        <v>53</v>
      </c>
      <c r="B47" s="53" t="s">
        <v>54</v>
      </c>
      <c r="C47" s="53" t="s">
        <v>152</v>
      </c>
      <c r="D47" s="190" t="s">
        <v>153</v>
      </c>
      <c r="E47" s="191"/>
      <c r="F47" s="54" t="s">
        <v>4</v>
      </c>
      <c r="G47" s="54" t="s">
        <v>4</v>
      </c>
      <c r="H47" s="55" t="s">
        <v>4</v>
      </c>
      <c r="I47" s="56" t="s">
        <v>4</v>
      </c>
      <c r="J47" s="57">
        <f>SUM(J48:J49)</f>
        <v>0</v>
      </c>
      <c r="K47" s="57">
        <f>SUM(K48:K49)</f>
        <v>0</v>
      </c>
      <c r="L47" s="57">
        <f>SUM(L48:L49)</f>
        <v>0</v>
      </c>
      <c r="M47" s="57">
        <f>SUM(M48:M49)</f>
        <v>0</v>
      </c>
      <c r="N47" s="58" t="s">
        <v>53</v>
      </c>
      <c r="O47" s="57">
        <f>SUM(O48:O49)</f>
        <v>29.601320000000001</v>
      </c>
      <c r="P47" s="59" t="s">
        <v>53</v>
      </c>
      <c r="AI47" s="12" t="s">
        <v>54</v>
      </c>
      <c r="AS47" s="1">
        <f>SUM(AJ48:AJ49)</f>
        <v>0</v>
      </c>
      <c r="AT47" s="1">
        <f>SUM(AK48:AK49)</f>
        <v>0</v>
      </c>
      <c r="AU47" s="1">
        <f>SUM(AL48:AL49)</f>
        <v>0</v>
      </c>
    </row>
    <row r="48" spans="1:76" ht="14.4" x14ac:dyDescent="0.3">
      <c r="A48" s="45" t="s">
        <v>154</v>
      </c>
      <c r="B48" s="46" t="s">
        <v>54</v>
      </c>
      <c r="C48" s="46" t="s">
        <v>155</v>
      </c>
      <c r="D48" s="174" t="s">
        <v>156</v>
      </c>
      <c r="E48" s="175"/>
      <c r="F48" s="46" t="s">
        <v>73</v>
      </c>
      <c r="G48" s="47">
        <v>284</v>
      </c>
      <c r="H48" s="48">
        <v>0</v>
      </c>
      <c r="I48" s="49" t="s">
        <v>62</v>
      </c>
      <c r="J48" s="47">
        <f>G48*AO48</f>
        <v>0</v>
      </c>
      <c r="K48" s="47">
        <f>G48*AP48</f>
        <v>0</v>
      </c>
      <c r="L48" s="47">
        <f>G48*H48</f>
        <v>0</v>
      </c>
      <c r="M48" s="47">
        <f>L48*(1+BW48/100)</f>
        <v>0</v>
      </c>
      <c r="N48" s="47">
        <v>0.10373</v>
      </c>
      <c r="O48" s="47">
        <f>G48*N48</f>
        <v>29.459320000000002</v>
      </c>
      <c r="P48" s="50" t="s">
        <v>63</v>
      </c>
      <c r="Z48" s="43">
        <f>IF(AQ48="5",BJ48,0)</f>
        <v>0</v>
      </c>
      <c r="AB48" s="43">
        <f>IF(AQ48="1",BH48,0)</f>
        <v>0</v>
      </c>
      <c r="AC48" s="43">
        <f>IF(AQ48="1",BI48,0)</f>
        <v>0</v>
      </c>
      <c r="AD48" s="43">
        <f>IF(AQ48="7",BH48,0)</f>
        <v>0</v>
      </c>
      <c r="AE48" s="43">
        <f>IF(AQ48="7",BI48,0)</f>
        <v>0</v>
      </c>
      <c r="AF48" s="43">
        <f>IF(AQ48="2",BH48,0)</f>
        <v>0</v>
      </c>
      <c r="AG48" s="43">
        <f>IF(AQ48="2",BI48,0)</f>
        <v>0</v>
      </c>
      <c r="AH48" s="43">
        <f>IF(AQ48="0",BJ48,0)</f>
        <v>0</v>
      </c>
      <c r="AI48" s="12" t="s">
        <v>54</v>
      </c>
      <c r="AJ48" s="43">
        <f>IF(AN48=0,L48,0)</f>
        <v>0</v>
      </c>
      <c r="AK48" s="43">
        <f>IF(AN48=12,L48,0)</f>
        <v>0</v>
      </c>
      <c r="AL48" s="43">
        <f>IF(AN48=21,L48,0)</f>
        <v>0</v>
      </c>
      <c r="AN48" s="43">
        <v>21</v>
      </c>
      <c r="AO48" s="43">
        <f>H48*0.763317928</f>
        <v>0</v>
      </c>
      <c r="AP48" s="43">
        <f>H48*(1-0.763317928)</f>
        <v>0</v>
      </c>
      <c r="AQ48" s="44" t="s">
        <v>58</v>
      </c>
      <c r="AV48" s="43">
        <f>AW48+AX48</f>
        <v>0</v>
      </c>
      <c r="AW48" s="43">
        <f>G48*AO48</f>
        <v>0</v>
      </c>
      <c r="AX48" s="43">
        <f>G48*AP48</f>
        <v>0</v>
      </c>
      <c r="AY48" s="44" t="s">
        <v>157</v>
      </c>
      <c r="AZ48" s="44" t="s">
        <v>144</v>
      </c>
      <c r="BA48" s="12" t="s">
        <v>66</v>
      </c>
      <c r="BC48" s="43">
        <f>AW48+AX48</f>
        <v>0</v>
      </c>
      <c r="BD48" s="43">
        <f>H48/(100-BE48)*100</f>
        <v>0</v>
      </c>
      <c r="BE48" s="43">
        <v>0</v>
      </c>
      <c r="BF48" s="43">
        <f>O48</f>
        <v>29.459320000000002</v>
      </c>
      <c r="BH48" s="43">
        <f>G48*AO48</f>
        <v>0</v>
      </c>
      <c r="BI48" s="43">
        <f>G48*AP48</f>
        <v>0</v>
      </c>
      <c r="BJ48" s="43">
        <f>G48*H48</f>
        <v>0</v>
      </c>
      <c r="BK48" s="43"/>
      <c r="BL48" s="43">
        <v>57</v>
      </c>
      <c r="BW48" s="43" t="str">
        <f>I48</f>
        <v>21</v>
      </c>
      <c r="BX48" s="4" t="s">
        <v>156</v>
      </c>
    </row>
    <row r="49" spans="1:76" ht="14.4" x14ac:dyDescent="0.3">
      <c r="A49" s="45" t="s">
        <v>158</v>
      </c>
      <c r="B49" s="46" t="s">
        <v>54</v>
      </c>
      <c r="C49" s="46" t="s">
        <v>159</v>
      </c>
      <c r="D49" s="174" t="s">
        <v>160</v>
      </c>
      <c r="E49" s="175"/>
      <c r="F49" s="46" t="s">
        <v>73</v>
      </c>
      <c r="G49" s="47">
        <v>284</v>
      </c>
      <c r="H49" s="48">
        <v>0</v>
      </c>
      <c r="I49" s="49" t="s">
        <v>62</v>
      </c>
      <c r="J49" s="47">
        <f>G49*AO49</f>
        <v>0</v>
      </c>
      <c r="K49" s="47">
        <f>G49*AP49</f>
        <v>0</v>
      </c>
      <c r="L49" s="47">
        <f>G49*H49</f>
        <v>0</v>
      </c>
      <c r="M49" s="47">
        <f>L49*(1+BW49/100)</f>
        <v>0</v>
      </c>
      <c r="N49" s="47">
        <v>5.0000000000000001E-4</v>
      </c>
      <c r="O49" s="47">
        <f>G49*N49</f>
        <v>0.14200000000000002</v>
      </c>
      <c r="P49" s="50" t="s">
        <v>63</v>
      </c>
      <c r="Z49" s="43">
        <f>IF(AQ49="5",BJ49,0)</f>
        <v>0</v>
      </c>
      <c r="AB49" s="43">
        <f>IF(AQ49="1",BH49,0)</f>
        <v>0</v>
      </c>
      <c r="AC49" s="43">
        <f>IF(AQ49="1",BI49,0)</f>
        <v>0</v>
      </c>
      <c r="AD49" s="43">
        <f>IF(AQ49="7",BH49,0)</f>
        <v>0</v>
      </c>
      <c r="AE49" s="43">
        <f>IF(AQ49="7",BI49,0)</f>
        <v>0</v>
      </c>
      <c r="AF49" s="43">
        <f>IF(AQ49="2",BH49,0)</f>
        <v>0</v>
      </c>
      <c r="AG49" s="43">
        <f>IF(AQ49="2",BI49,0)</f>
        <v>0</v>
      </c>
      <c r="AH49" s="43">
        <f>IF(AQ49="0",BJ49,0)</f>
        <v>0</v>
      </c>
      <c r="AI49" s="12" t="s">
        <v>54</v>
      </c>
      <c r="AJ49" s="43">
        <f>IF(AN49=0,L49,0)</f>
        <v>0</v>
      </c>
      <c r="AK49" s="43">
        <f>IF(AN49=12,L49,0)</f>
        <v>0</v>
      </c>
      <c r="AL49" s="43">
        <f>IF(AN49=21,L49,0)</f>
        <v>0</v>
      </c>
      <c r="AN49" s="43">
        <v>21</v>
      </c>
      <c r="AO49" s="43">
        <f>H49*0.9</f>
        <v>0</v>
      </c>
      <c r="AP49" s="43">
        <f>H49*(1-0.9)</f>
        <v>0</v>
      </c>
      <c r="AQ49" s="44" t="s">
        <v>58</v>
      </c>
      <c r="AV49" s="43">
        <f>AW49+AX49</f>
        <v>0</v>
      </c>
      <c r="AW49" s="43">
        <f>G49*AO49</f>
        <v>0</v>
      </c>
      <c r="AX49" s="43">
        <f>G49*AP49</f>
        <v>0</v>
      </c>
      <c r="AY49" s="44" t="s">
        <v>157</v>
      </c>
      <c r="AZ49" s="44" t="s">
        <v>144</v>
      </c>
      <c r="BA49" s="12" t="s">
        <v>66</v>
      </c>
      <c r="BC49" s="43">
        <f>AW49+AX49</f>
        <v>0</v>
      </c>
      <c r="BD49" s="43">
        <f>H49/(100-BE49)*100</f>
        <v>0</v>
      </c>
      <c r="BE49" s="43">
        <v>0</v>
      </c>
      <c r="BF49" s="43">
        <f>O49</f>
        <v>0.14200000000000002</v>
      </c>
      <c r="BH49" s="43">
        <f>G49*AO49</f>
        <v>0</v>
      </c>
      <c r="BI49" s="43">
        <f>G49*AP49</f>
        <v>0</v>
      </c>
      <c r="BJ49" s="43">
        <f>G49*H49</f>
        <v>0</v>
      </c>
      <c r="BK49" s="43"/>
      <c r="BL49" s="43">
        <v>57</v>
      </c>
      <c r="BW49" s="43" t="str">
        <f>I49</f>
        <v>21</v>
      </c>
      <c r="BX49" s="4" t="s">
        <v>160</v>
      </c>
    </row>
    <row r="50" spans="1:76" ht="14.4" x14ac:dyDescent="0.3">
      <c r="A50" s="52" t="s">
        <v>53</v>
      </c>
      <c r="B50" s="53" t="s">
        <v>54</v>
      </c>
      <c r="C50" s="53" t="s">
        <v>161</v>
      </c>
      <c r="D50" s="190" t="s">
        <v>162</v>
      </c>
      <c r="E50" s="191"/>
      <c r="F50" s="54" t="s">
        <v>4</v>
      </c>
      <c r="G50" s="54" t="s">
        <v>4</v>
      </c>
      <c r="H50" s="55" t="s">
        <v>4</v>
      </c>
      <c r="I50" s="56" t="s">
        <v>4</v>
      </c>
      <c r="J50" s="57">
        <f>SUM(J51:J57)</f>
        <v>0</v>
      </c>
      <c r="K50" s="57">
        <f>SUM(K51:K57)</f>
        <v>0</v>
      </c>
      <c r="L50" s="57">
        <f>SUM(L51:L57)</f>
        <v>0</v>
      </c>
      <c r="M50" s="57">
        <f>SUM(M51:M57)</f>
        <v>0</v>
      </c>
      <c r="N50" s="58" t="s">
        <v>53</v>
      </c>
      <c r="O50" s="57">
        <f>SUM(O51:O57)</f>
        <v>217.80654000000004</v>
      </c>
      <c r="P50" s="59" t="s">
        <v>53</v>
      </c>
      <c r="AI50" s="12" t="s">
        <v>54</v>
      </c>
      <c r="AS50" s="1">
        <f>SUM(AJ51:AJ57)</f>
        <v>0</v>
      </c>
      <c r="AT50" s="1">
        <f>SUM(AK51:AK57)</f>
        <v>0</v>
      </c>
      <c r="AU50" s="1">
        <f>SUM(AL51:AL57)</f>
        <v>0</v>
      </c>
    </row>
    <row r="51" spans="1:76" ht="14.4" x14ac:dyDescent="0.3">
      <c r="A51" s="45" t="s">
        <v>163</v>
      </c>
      <c r="B51" s="46" t="s">
        <v>54</v>
      </c>
      <c r="C51" s="46" t="s">
        <v>164</v>
      </c>
      <c r="D51" s="174" t="s">
        <v>165</v>
      </c>
      <c r="E51" s="175"/>
      <c r="F51" s="46" t="s">
        <v>73</v>
      </c>
      <c r="G51" s="47">
        <v>565</v>
      </c>
      <c r="H51" s="48">
        <v>0</v>
      </c>
      <c r="I51" s="49" t="s">
        <v>62</v>
      </c>
      <c r="J51" s="47">
        <f t="shared" ref="J51:J57" si="28">G51*AO51</f>
        <v>0</v>
      </c>
      <c r="K51" s="47">
        <f t="shared" ref="K51:K57" si="29">G51*AP51</f>
        <v>0</v>
      </c>
      <c r="L51" s="47">
        <f t="shared" ref="L51:L57" si="30">G51*H51</f>
        <v>0</v>
      </c>
      <c r="M51" s="47">
        <f t="shared" ref="M51:M57" si="31">L51*(1+BW51/100)</f>
        <v>0</v>
      </c>
      <c r="N51" s="47">
        <v>7.3899999999999993E-2</v>
      </c>
      <c r="O51" s="47">
        <f t="shared" ref="O51:O57" si="32">G51*N51</f>
        <v>41.753499999999995</v>
      </c>
      <c r="P51" s="50" t="s">
        <v>63</v>
      </c>
      <c r="Z51" s="43">
        <f t="shared" ref="Z51:Z57" si="33">IF(AQ51="5",BJ51,0)</f>
        <v>0</v>
      </c>
      <c r="AB51" s="43">
        <f t="shared" ref="AB51:AB57" si="34">IF(AQ51="1",BH51,0)</f>
        <v>0</v>
      </c>
      <c r="AC51" s="43">
        <f t="shared" ref="AC51:AC57" si="35">IF(AQ51="1",BI51,0)</f>
        <v>0</v>
      </c>
      <c r="AD51" s="43">
        <f t="shared" ref="AD51:AD57" si="36">IF(AQ51="7",BH51,0)</f>
        <v>0</v>
      </c>
      <c r="AE51" s="43">
        <f t="shared" ref="AE51:AE57" si="37">IF(AQ51="7",BI51,0)</f>
        <v>0</v>
      </c>
      <c r="AF51" s="43">
        <f t="shared" ref="AF51:AF57" si="38">IF(AQ51="2",BH51,0)</f>
        <v>0</v>
      </c>
      <c r="AG51" s="43">
        <f t="shared" ref="AG51:AG57" si="39">IF(AQ51="2",BI51,0)</f>
        <v>0</v>
      </c>
      <c r="AH51" s="43">
        <f t="shared" ref="AH51:AH57" si="40">IF(AQ51="0",BJ51,0)</f>
        <v>0</v>
      </c>
      <c r="AI51" s="12" t="s">
        <v>54</v>
      </c>
      <c r="AJ51" s="43">
        <f t="shared" ref="AJ51:AJ57" si="41">IF(AN51=0,L51,0)</f>
        <v>0</v>
      </c>
      <c r="AK51" s="43">
        <f t="shared" ref="AK51:AK57" si="42">IF(AN51=12,L51,0)</f>
        <v>0</v>
      </c>
      <c r="AL51" s="43">
        <f t="shared" ref="AL51:AL57" si="43">IF(AN51=21,L51,0)</f>
        <v>0</v>
      </c>
      <c r="AN51" s="43">
        <v>21</v>
      </c>
      <c r="AO51" s="43">
        <f>H51*0.161892285</f>
        <v>0</v>
      </c>
      <c r="AP51" s="43">
        <f>H51*(1-0.161892285)</f>
        <v>0</v>
      </c>
      <c r="AQ51" s="44" t="s">
        <v>58</v>
      </c>
      <c r="AV51" s="43">
        <f t="shared" ref="AV51:AV57" si="44">AW51+AX51</f>
        <v>0</v>
      </c>
      <c r="AW51" s="43">
        <f t="shared" ref="AW51:AW57" si="45">G51*AO51</f>
        <v>0</v>
      </c>
      <c r="AX51" s="43">
        <f t="shared" ref="AX51:AX57" si="46">G51*AP51</f>
        <v>0</v>
      </c>
      <c r="AY51" s="44" t="s">
        <v>166</v>
      </c>
      <c r="AZ51" s="44" t="s">
        <v>144</v>
      </c>
      <c r="BA51" s="12" t="s">
        <v>66</v>
      </c>
      <c r="BC51" s="43">
        <f t="shared" ref="BC51:BC57" si="47">AW51+AX51</f>
        <v>0</v>
      </c>
      <c r="BD51" s="43">
        <f t="shared" ref="BD51:BD57" si="48">H51/(100-BE51)*100</f>
        <v>0</v>
      </c>
      <c r="BE51" s="43">
        <v>0</v>
      </c>
      <c r="BF51" s="43">
        <f t="shared" ref="BF51:BF57" si="49">O51</f>
        <v>41.753499999999995</v>
      </c>
      <c r="BH51" s="43">
        <f t="shared" ref="BH51:BH57" si="50">G51*AO51</f>
        <v>0</v>
      </c>
      <c r="BI51" s="43">
        <f t="shared" ref="BI51:BI57" si="51">G51*AP51</f>
        <v>0</v>
      </c>
      <c r="BJ51" s="43">
        <f t="shared" ref="BJ51:BJ57" si="52">G51*H51</f>
        <v>0</v>
      </c>
      <c r="BK51" s="43"/>
      <c r="BL51" s="43">
        <v>59</v>
      </c>
      <c r="BW51" s="43" t="str">
        <f t="shared" ref="BW51:BW57" si="53">I51</f>
        <v>21</v>
      </c>
      <c r="BX51" s="4" t="s">
        <v>165</v>
      </c>
    </row>
    <row r="52" spans="1:76" ht="14.4" x14ac:dyDescent="0.3">
      <c r="A52" s="45" t="s">
        <v>167</v>
      </c>
      <c r="B52" s="46" t="s">
        <v>54</v>
      </c>
      <c r="C52" s="46" t="s">
        <v>168</v>
      </c>
      <c r="D52" s="174" t="s">
        <v>381</v>
      </c>
      <c r="E52" s="175"/>
      <c r="F52" s="46" t="s">
        <v>73</v>
      </c>
      <c r="G52" s="47">
        <v>563.5</v>
      </c>
      <c r="H52" s="48">
        <v>0</v>
      </c>
      <c r="I52" s="49" t="s">
        <v>62</v>
      </c>
      <c r="J52" s="47">
        <f t="shared" si="28"/>
        <v>0</v>
      </c>
      <c r="K52" s="47">
        <f t="shared" si="29"/>
        <v>0</v>
      </c>
      <c r="L52" s="47">
        <f t="shared" si="30"/>
        <v>0</v>
      </c>
      <c r="M52" s="47">
        <f t="shared" si="31"/>
        <v>0</v>
      </c>
      <c r="N52" s="47">
        <v>0.13100000000000001</v>
      </c>
      <c r="O52" s="47">
        <f t="shared" si="32"/>
        <v>73.8185</v>
      </c>
      <c r="P52" s="50" t="s">
        <v>63</v>
      </c>
      <c r="Z52" s="43">
        <f t="shared" si="33"/>
        <v>0</v>
      </c>
      <c r="AB52" s="43">
        <f t="shared" si="34"/>
        <v>0</v>
      </c>
      <c r="AC52" s="43">
        <f t="shared" si="35"/>
        <v>0</v>
      </c>
      <c r="AD52" s="43">
        <f t="shared" si="36"/>
        <v>0</v>
      </c>
      <c r="AE52" s="43">
        <f t="shared" si="37"/>
        <v>0</v>
      </c>
      <c r="AF52" s="43">
        <f t="shared" si="38"/>
        <v>0</v>
      </c>
      <c r="AG52" s="43">
        <f t="shared" si="39"/>
        <v>0</v>
      </c>
      <c r="AH52" s="43">
        <f t="shared" si="40"/>
        <v>0</v>
      </c>
      <c r="AI52" s="12" t="s">
        <v>54</v>
      </c>
      <c r="AJ52" s="43">
        <f t="shared" si="41"/>
        <v>0</v>
      </c>
      <c r="AK52" s="43">
        <f t="shared" si="42"/>
        <v>0</v>
      </c>
      <c r="AL52" s="43">
        <f t="shared" si="43"/>
        <v>0</v>
      </c>
      <c r="AN52" s="43">
        <v>21</v>
      </c>
      <c r="AO52" s="43">
        <f>H52*1</f>
        <v>0</v>
      </c>
      <c r="AP52" s="43">
        <f>H52*(1-1)</f>
        <v>0</v>
      </c>
      <c r="AQ52" s="44" t="s">
        <v>58</v>
      </c>
      <c r="AV52" s="43">
        <f t="shared" si="44"/>
        <v>0</v>
      </c>
      <c r="AW52" s="43">
        <f t="shared" si="45"/>
        <v>0</v>
      </c>
      <c r="AX52" s="43">
        <f t="shared" si="46"/>
        <v>0</v>
      </c>
      <c r="AY52" s="44" t="s">
        <v>166</v>
      </c>
      <c r="AZ52" s="44" t="s">
        <v>144</v>
      </c>
      <c r="BA52" s="12" t="s">
        <v>66</v>
      </c>
      <c r="BC52" s="43">
        <f t="shared" si="47"/>
        <v>0</v>
      </c>
      <c r="BD52" s="43">
        <f t="shared" si="48"/>
        <v>0</v>
      </c>
      <c r="BE52" s="43">
        <v>0</v>
      </c>
      <c r="BF52" s="43">
        <f t="shared" si="49"/>
        <v>73.8185</v>
      </c>
      <c r="BH52" s="43">
        <f t="shared" si="50"/>
        <v>0</v>
      </c>
      <c r="BI52" s="43">
        <f t="shared" si="51"/>
        <v>0</v>
      </c>
      <c r="BJ52" s="43">
        <f t="shared" si="52"/>
        <v>0</v>
      </c>
      <c r="BK52" s="43"/>
      <c r="BL52" s="43">
        <v>59</v>
      </c>
      <c r="BW52" s="43" t="str">
        <f t="shared" si="53"/>
        <v>21</v>
      </c>
      <c r="BX52" s="4" t="s">
        <v>169</v>
      </c>
    </row>
    <row r="53" spans="1:76" ht="14.4" x14ac:dyDescent="0.3">
      <c r="A53" s="45" t="s">
        <v>170</v>
      </c>
      <c r="B53" s="46" t="s">
        <v>54</v>
      </c>
      <c r="C53" s="46" t="s">
        <v>171</v>
      </c>
      <c r="D53" s="174" t="s">
        <v>382</v>
      </c>
      <c r="E53" s="175"/>
      <c r="F53" s="46" t="s">
        <v>73</v>
      </c>
      <c r="G53" s="47">
        <v>1.5</v>
      </c>
      <c r="H53" s="48">
        <v>0</v>
      </c>
      <c r="I53" s="49" t="s">
        <v>62</v>
      </c>
      <c r="J53" s="47">
        <f t="shared" si="28"/>
        <v>0</v>
      </c>
      <c r="K53" s="47">
        <f t="shared" si="29"/>
        <v>0</v>
      </c>
      <c r="L53" s="47">
        <f t="shared" si="30"/>
        <v>0</v>
      </c>
      <c r="M53" s="47">
        <f t="shared" si="31"/>
        <v>0</v>
      </c>
      <c r="N53" s="47">
        <v>0.13100000000000001</v>
      </c>
      <c r="O53" s="47">
        <f t="shared" si="32"/>
        <v>0.19650000000000001</v>
      </c>
      <c r="P53" s="50" t="s">
        <v>63</v>
      </c>
      <c r="Z53" s="43">
        <f t="shared" si="33"/>
        <v>0</v>
      </c>
      <c r="AB53" s="43">
        <f t="shared" si="34"/>
        <v>0</v>
      </c>
      <c r="AC53" s="43">
        <f t="shared" si="35"/>
        <v>0</v>
      </c>
      <c r="AD53" s="43">
        <f t="shared" si="36"/>
        <v>0</v>
      </c>
      <c r="AE53" s="43">
        <f t="shared" si="37"/>
        <v>0</v>
      </c>
      <c r="AF53" s="43">
        <f t="shared" si="38"/>
        <v>0</v>
      </c>
      <c r="AG53" s="43">
        <f t="shared" si="39"/>
        <v>0</v>
      </c>
      <c r="AH53" s="43">
        <f t="shared" si="40"/>
        <v>0</v>
      </c>
      <c r="AI53" s="12" t="s">
        <v>54</v>
      </c>
      <c r="AJ53" s="43">
        <f t="shared" si="41"/>
        <v>0</v>
      </c>
      <c r="AK53" s="43">
        <f t="shared" si="42"/>
        <v>0</v>
      </c>
      <c r="AL53" s="43">
        <f t="shared" si="43"/>
        <v>0</v>
      </c>
      <c r="AN53" s="43">
        <v>21</v>
      </c>
      <c r="AO53" s="43">
        <f>H53*1</f>
        <v>0</v>
      </c>
      <c r="AP53" s="43">
        <f>H53*(1-1)</f>
        <v>0</v>
      </c>
      <c r="AQ53" s="44" t="s">
        <v>58</v>
      </c>
      <c r="AV53" s="43">
        <f t="shared" si="44"/>
        <v>0</v>
      </c>
      <c r="AW53" s="43">
        <f t="shared" si="45"/>
        <v>0</v>
      </c>
      <c r="AX53" s="43">
        <f t="shared" si="46"/>
        <v>0</v>
      </c>
      <c r="AY53" s="44" t="s">
        <v>166</v>
      </c>
      <c r="AZ53" s="44" t="s">
        <v>144</v>
      </c>
      <c r="BA53" s="12" t="s">
        <v>66</v>
      </c>
      <c r="BC53" s="43">
        <f t="shared" si="47"/>
        <v>0</v>
      </c>
      <c r="BD53" s="43">
        <f t="shared" si="48"/>
        <v>0</v>
      </c>
      <c r="BE53" s="43">
        <v>0</v>
      </c>
      <c r="BF53" s="43">
        <f t="shared" si="49"/>
        <v>0.19650000000000001</v>
      </c>
      <c r="BH53" s="43">
        <f t="shared" si="50"/>
        <v>0</v>
      </c>
      <c r="BI53" s="43">
        <f t="shared" si="51"/>
        <v>0</v>
      </c>
      <c r="BJ53" s="43">
        <f t="shared" si="52"/>
        <v>0</v>
      </c>
      <c r="BK53" s="43"/>
      <c r="BL53" s="43">
        <v>59</v>
      </c>
      <c r="BW53" s="43" t="str">
        <f t="shared" si="53"/>
        <v>21</v>
      </c>
      <c r="BX53" s="4" t="s">
        <v>172</v>
      </c>
    </row>
    <row r="54" spans="1:76" ht="14.4" x14ac:dyDescent="0.3">
      <c r="A54" s="45" t="s">
        <v>173</v>
      </c>
      <c r="B54" s="46" t="s">
        <v>54</v>
      </c>
      <c r="C54" s="46" t="s">
        <v>174</v>
      </c>
      <c r="D54" s="174" t="s">
        <v>175</v>
      </c>
      <c r="E54" s="175"/>
      <c r="F54" s="46" t="s">
        <v>73</v>
      </c>
      <c r="G54" s="47">
        <v>408</v>
      </c>
      <c r="H54" s="48">
        <v>0</v>
      </c>
      <c r="I54" s="49" t="s">
        <v>62</v>
      </c>
      <c r="J54" s="47">
        <f t="shared" si="28"/>
        <v>0</v>
      </c>
      <c r="K54" s="47">
        <f t="shared" si="29"/>
        <v>0</v>
      </c>
      <c r="L54" s="47">
        <f t="shared" si="30"/>
        <v>0</v>
      </c>
      <c r="M54" s="47">
        <f t="shared" si="31"/>
        <v>0</v>
      </c>
      <c r="N54" s="47">
        <v>7.3899999999999993E-2</v>
      </c>
      <c r="O54" s="47">
        <f t="shared" si="32"/>
        <v>30.151199999999996</v>
      </c>
      <c r="P54" s="50" t="s">
        <v>63</v>
      </c>
      <c r="Z54" s="43">
        <f t="shared" si="33"/>
        <v>0</v>
      </c>
      <c r="AB54" s="43">
        <f t="shared" si="34"/>
        <v>0</v>
      </c>
      <c r="AC54" s="43">
        <f t="shared" si="35"/>
        <v>0</v>
      </c>
      <c r="AD54" s="43">
        <f t="shared" si="36"/>
        <v>0</v>
      </c>
      <c r="AE54" s="43">
        <f t="shared" si="37"/>
        <v>0</v>
      </c>
      <c r="AF54" s="43">
        <f t="shared" si="38"/>
        <v>0</v>
      </c>
      <c r="AG54" s="43">
        <f t="shared" si="39"/>
        <v>0</v>
      </c>
      <c r="AH54" s="43">
        <f t="shared" si="40"/>
        <v>0</v>
      </c>
      <c r="AI54" s="12" t="s">
        <v>54</v>
      </c>
      <c r="AJ54" s="43">
        <f t="shared" si="41"/>
        <v>0</v>
      </c>
      <c r="AK54" s="43">
        <f t="shared" si="42"/>
        <v>0</v>
      </c>
      <c r="AL54" s="43">
        <f t="shared" si="43"/>
        <v>0</v>
      </c>
      <c r="AN54" s="43">
        <v>21</v>
      </c>
      <c r="AO54" s="43">
        <f>H54*0.154257975</f>
        <v>0</v>
      </c>
      <c r="AP54" s="43">
        <f>H54*(1-0.154257975)</f>
        <v>0</v>
      </c>
      <c r="AQ54" s="44" t="s">
        <v>58</v>
      </c>
      <c r="AV54" s="43">
        <f t="shared" si="44"/>
        <v>0</v>
      </c>
      <c r="AW54" s="43">
        <f t="shared" si="45"/>
        <v>0</v>
      </c>
      <c r="AX54" s="43">
        <f t="shared" si="46"/>
        <v>0</v>
      </c>
      <c r="AY54" s="44" t="s">
        <v>166</v>
      </c>
      <c r="AZ54" s="44" t="s">
        <v>144</v>
      </c>
      <c r="BA54" s="12" t="s">
        <v>66</v>
      </c>
      <c r="BC54" s="43">
        <f t="shared" si="47"/>
        <v>0</v>
      </c>
      <c r="BD54" s="43">
        <f t="shared" si="48"/>
        <v>0</v>
      </c>
      <c r="BE54" s="43">
        <v>0</v>
      </c>
      <c r="BF54" s="43">
        <f t="shared" si="49"/>
        <v>30.151199999999996</v>
      </c>
      <c r="BH54" s="43">
        <f t="shared" si="50"/>
        <v>0</v>
      </c>
      <c r="BI54" s="43">
        <f t="shared" si="51"/>
        <v>0</v>
      </c>
      <c r="BJ54" s="43">
        <f t="shared" si="52"/>
        <v>0</v>
      </c>
      <c r="BK54" s="43"/>
      <c r="BL54" s="43">
        <v>59</v>
      </c>
      <c r="BW54" s="43" t="str">
        <f t="shared" si="53"/>
        <v>21</v>
      </c>
      <c r="BX54" s="4" t="s">
        <v>175</v>
      </c>
    </row>
    <row r="55" spans="1:76" ht="14.4" x14ac:dyDescent="0.3">
      <c r="A55" s="45" t="s">
        <v>176</v>
      </c>
      <c r="B55" s="46" t="s">
        <v>54</v>
      </c>
      <c r="C55" s="46" t="s">
        <v>177</v>
      </c>
      <c r="D55" s="174" t="s">
        <v>383</v>
      </c>
      <c r="E55" s="175"/>
      <c r="F55" s="46" t="s">
        <v>73</v>
      </c>
      <c r="G55" s="47">
        <v>103</v>
      </c>
      <c r="H55" s="48">
        <v>0</v>
      </c>
      <c r="I55" s="49" t="s">
        <v>62</v>
      </c>
      <c r="J55" s="47">
        <f t="shared" si="28"/>
        <v>0</v>
      </c>
      <c r="K55" s="47">
        <f t="shared" si="29"/>
        <v>0</v>
      </c>
      <c r="L55" s="47">
        <f t="shared" si="30"/>
        <v>0</v>
      </c>
      <c r="M55" s="47">
        <f t="shared" si="31"/>
        <v>0</v>
      </c>
      <c r="N55" s="47">
        <v>0.17599999999999999</v>
      </c>
      <c r="O55" s="47">
        <f t="shared" si="32"/>
        <v>18.128</v>
      </c>
      <c r="P55" s="50" t="s">
        <v>63</v>
      </c>
      <c r="Z55" s="43">
        <f t="shared" si="33"/>
        <v>0</v>
      </c>
      <c r="AB55" s="43">
        <f t="shared" si="34"/>
        <v>0</v>
      </c>
      <c r="AC55" s="43">
        <f t="shared" si="35"/>
        <v>0</v>
      </c>
      <c r="AD55" s="43">
        <f t="shared" si="36"/>
        <v>0</v>
      </c>
      <c r="AE55" s="43">
        <f t="shared" si="37"/>
        <v>0</v>
      </c>
      <c r="AF55" s="43">
        <f t="shared" si="38"/>
        <v>0</v>
      </c>
      <c r="AG55" s="43">
        <f t="shared" si="39"/>
        <v>0</v>
      </c>
      <c r="AH55" s="43">
        <f t="shared" si="40"/>
        <v>0</v>
      </c>
      <c r="AI55" s="12" t="s">
        <v>54</v>
      </c>
      <c r="AJ55" s="43">
        <f t="shared" si="41"/>
        <v>0</v>
      </c>
      <c r="AK55" s="43">
        <f t="shared" si="42"/>
        <v>0</v>
      </c>
      <c r="AL55" s="43">
        <f t="shared" si="43"/>
        <v>0</v>
      </c>
      <c r="AN55" s="43">
        <v>21</v>
      </c>
      <c r="AO55" s="43">
        <f>H55*1</f>
        <v>0</v>
      </c>
      <c r="AP55" s="43">
        <f>H55*(1-1)</f>
        <v>0</v>
      </c>
      <c r="AQ55" s="44" t="s">
        <v>58</v>
      </c>
      <c r="AV55" s="43">
        <f t="shared" si="44"/>
        <v>0</v>
      </c>
      <c r="AW55" s="43">
        <f t="shared" si="45"/>
        <v>0</v>
      </c>
      <c r="AX55" s="43">
        <f t="shared" si="46"/>
        <v>0</v>
      </c>
      <c r="AY55" s="44" t="s">
        <v>166</v>
      </c>
      <c r="AZ55" s="44" t="s">
        <v>144</v>
      </c>
      <c r="BA55" s="12" t="s">
        <v>66</v>
      </c>
      <c r="BC55" s="43">
        <f t="shared" si="47"/>
        <v>0</v>
      </c>
      <c r="BD55" s="43">
        <f t="shared" si="48"/>
        <v>0</v>
      </c>
      <c r="BE55" s="43">
        <v>0</v>
      </c>
      <c r="BF55" s="43">
        <f t="shared" si="49"/>
        <v>18.128</v>
      </c>
      <c r="BH55" s="43">
        <f t="shared" si="50"/>
        <v>0</v>
      </c>
      <c r="BI55" s="43">
        <f t="shared" si="51"/>
        <v>0</v>
      </c>
      <c r="BJ55" s="43">
        <f t="shared" si="52"/>
        <v>0</v>
      </c>
      <c r="BK55" s="43"/>
      <c r="BL55" s="43">
        <v>59</v>
      </c>
      <c r="BW55" s="43" t="str">
        <f t="shared" si="53"/>
        <v>21</v>
      </c>
      <c r="BX55" s="4" t="s">
        <v>178</v>
      </c>
    </row>
    <row r="56" spans="1:76" ht="14.4" x14ac:dyDescent="0.3">
      <c r="A56" s="45" t="s">
        <v>179</v>
      </c>
      <c r="B56" s="46" t="s">
        <v>54</v>
      </c>
      <c r="C56" s="46" t="s">
        <v>180</v>
      </c>
      <c r="D56" s="174" t="s">
        <v>384</v>
      </c>
      <c r="E56" s="175"/>
      <c r="F56" s="46" t="s">
        <v>73</v>
      </c>
      <c r="G56" s="47">
        <v>305</v>
      </c>
      <c r="H56" s="48">
        <v>0</v>
      </c>
      <c r="I56" s="49" t="s">
        <v>62</v>
      </c>
      <c r="J56" s="47">
        <f t="shared" si="28"/>
        <v>0</v>
      </c>
      <c r="K56" s="47">
        <f t="shared" si="29"/>
        <v>0</v>
      </c>
      <c r="L56" s="47">
        <f t="shared" si="30"/>
        <v>0</v>
      </c>
      <c r="M56" s="47">
        <f t="shared" si="31"/>
        <v>0</v>
      </c>
      <c r="N56" s="47">
        <v>0.17599999999999999</v>
      </c>
      <c r="O56" s="47">
        <f t="shared" si="32"/>
        <v>53.68</v>
      </c>
      <c r="P56" s="50" t="s">
        <v>63</v>
      </c>
      <c r="Z56" s="43">
        <f t="shared" si="33"/>
        <v>0</v>
      </c>
      <c r="AB56" s="43">
        <f t="shared" si="34"/>
        <v>0</v>
      </c>
      <c r="AC56" s="43">
        <f t="shared" si="35"/>
        <v>0</v>
      </c>
      <c r="AD56" s="43">
        <f t="shared" si="36"/>
        <v>0</v>
      </c>
      <c r="AE56" s="43">
        <f t="shared" si="37"/>
        <v>0</v>
      </c>
      <c r="AF56" s="43">
        <f t="shared" si="38"/>
        <v>0</v>
      </c>
      <c r="AG56" s="43">
        <f t="shared" si="39"/>
        <v>0</v>
      </c>
      <c r="AH56" s="43">
        <f t="shared" si="40"/>
        <v>0</v>
      </c>
      <c r="AI56" s="12" t="s">
        <v>54</v>
      </c>
      <c r="AJ56" s="43">
        <f t="shared" si="41"/>
        <v>0</v>
      </c>
      <c r="AK56" s="43">
        <f t="shared" si="42"/>
        <v>0</v>
      </c>
      <c r="AL56" s="43">
        <f t="shared" si="43"/>
        <v>0</v>
      </c>
      <c r="AN56" s="43">
        <v>21</v>
      </c>
      <c r="AO56" s="43">
        <f>H56*1</f>
        <v>0</v>
      </c>
      <c r="AP56" s="43">
        <f>H56*(1-1)</f>
        <v>0</v>
      </c>
      <c r="AQ56" s="44" t="s">
        <v>58</v>
      </c>
      <c r="AV56" s="43">
        <f t="shared" si="44"/>
        <v>0</v>
      </c>
      <c r="AW56" s="43">
        <f t="shared" si="45"/>
        <v>0</v>
      </c>
      <c r="AX56" s="43">
        <f t="shared" si="46"/>
        <v>0</v>
      </c>
      <c r="AY56" s="44" t="s">
        <v>166</v>
      </c>
      <c r="AZ56" s="44" t="s">
        <v>144</v>
      </c>
      <c r="BA56" s="12" t="s">
        <v>66</v>
      </c>
      <c r="BC56" s="43">
        <f t="shared" si="47"/>
        <v>0</v>
      </c>
      <c r="BD56" s="43">
        <f t="shared" si="48"/>
        <v>0</v>
      </c>
      <c r="BE56" s="43">
        <v>0</v>
      </c>
      <c r="BF56" s="43">
        <f t="shared" si="49"/>
        <v>53.68</v>
      </c>
      <c r="BH56" s="43">
        <f t="shared" si="50"/>
        <v>0</v>
      </c>
      <c r="BI56" s="43">
        <f t="shared" si="51"/>
        <v>0</v>
      </c>
      <c r="BJ56" s="43">
        <f t="shared" si="52"/>
        <v>0</v>
      </c>
      <c r="BK56" s="43"/>
      <c r="BL56" s="43">
        <v>59</v>
      </c>
      <c r="BW56" s="43" t="str">
        <f t="shared" si="53"/>
        <v>21</v>
      </c>
      <c r="BX56" s="4" t="s">
        <v>181</v>
      </c>
    </row>
    <row r="57" spans="1:76" ht="14.4" x14ac:dyDescent="0.3">
      <c r="A57" s="45" t="s">
        <v>182</v>
      </c>
      <c r="B57" s="46" t="s">
        <v>54</v>
      </c>
      <c r="C57" s="46" t="s">
        <v>183</v>
      </c>
      <c r="D57" s="174" t="s">
        <v>184</v>
      </c>
      <c r="E57" s="175"/>
      <c r="F57" s="46" t="s">
        <v>61</v>
      </c>
      <c r="G57" s="47">
        <v>219</v>
      </c>
      <c r="H57" s="48">
        <v>0</v>
      </c>
      <c r="I57" s="49" t="s">
        <v>62</v>
      </c>
      <c r="J57" s="47">
        <f t="shared" si="28"/>
        <v>0</v>
      </c>
      <c r="K57" s="47">
        <f t="shared" si="29"/>
        <v>0</v>
      </c>
      <c r="L57" s="47">
        <f t="shared" si="30"/>
        <v>0</v>
      </c>
      <c r="M57" s="47">
        <f t="shared" si="31"/>
        <v>0</v>
      </c>
      <c r="N57" s="47">
        <v>3.6000000000000002E-4</v>
      </c>
      <c r="O57" s="47">
        <f t="shared" si="32"/>
        <v>7.8840000000000007E-2</v>
      </c>
      <c r="P57" s="50" t="s">
        <v>63</v>
      </c>
      <c r="Z57" s="43">
        <f t="shared" si="33"/>
        <v>0</v>
      </c>
      <c r="AB57" s="43">
        <f t="shared" si="34"/>
        <v>0</v>
      </c>
      <c r="AC57" s="43">
        <f t="shared" si="35"/>
        <v>0</v>
      </c>
      <c r="AD57" s="43">
        <f t="shared" si="36"/>
        <v>0</v>
      </c>
      <c r="AE57" s="43">
        <f t="shared" si="37"/>
        <v>0</v>
      </c>
      <c r="AF57" s="43">
        <f t="shared" si="38"/>
        <v>0</v>
      </c>
      <c r="AG57" s="43">
        <f t="shared" si="39"/>
        <v>0</v>
      </c>
      <c r="AH57" s="43">
        <f t="shared" si="40"/>
        <v>0</v>
      </c>
      <c r="AI57" s="12" t="s">
        <v>54</v>
      </c>
      <c r="AJ57" s="43">
        <f t="shared" si="41"/>
        <v>0</v>
      </c>
      <c r="AK57" s="43">
        <f t="shared" si="42"/>
        <v>0</v>
      </c>
      <c r="AL57" s="43">
        <f t="shared" si="43"/>
        <v>0</v>
      </c>
      <c r="AN57" s="43">
        <v>21</v>
      </c>
      <c r="AO57" s="43">
        <f>H57*0.051456</f>
        <v>0</v>
      </c>
      <c r="AP57" s="43">
        <f>H57*(1-0.051456)</f>
        <v>0</v>
      </c>
      <c r="AQ57" s="44" t="s">
        <v>58</v>
      </c>
      <c r="AV57" s="43">
        <f t="shared" si="44"/>
        <v>0</v>
      </c>
      <c r="AW57" s="43">
        <f t="shared" si="45"/>
        <v>0</v>
      </c>
      <c r="AX57" s="43">
        <f t="shared" si="46"/>
        <v>0</v>
      </c>
      <c r="AY57" s="44" t="s">
        <v>166</v>
      </c>
      <c r="AZ57" s="44" t="s">
        <v>144</v>
      </c>
      <c r="BA57" s="12" t="s">
        <v>66</v>
      </c>
      <c r="BC57" s="43">
        <f t="shared" si="47"/>
        <v>0</v>
      </c>
      <c r="BD57" s="43">
        <f t="shared" si="48"/>
        <v>0</v>
      </c>
      <c r="BE57" s="43">
        <v>0</v>
      </c>
      <c r="BF57" s="43">
        <f t="shared" si="49"/>
        <v>7.8840000000000007E-2</v>
      </c>
      <c r="BH57" s="43">
        <f t="shared" si="50"/>
        <v>0</v>
      </c>
      <c r="BI57" s="43">
        <f t="shared" si="51"/>
        <v>0</v>
      </c>
      <c r="BJ57" s="43">
        <f t="shared" si="52"/>
        <v>0</v>
      </c>
      <c r="BK57" s="43"/>
      <c r="BL57" s="43">
        <v>59</v>
      </c>
      <c r="BW57" s="43" t="str">
        <f t="shared" si="53"/>
        <v>21</v>
      </c>
      <c r="BX57" s="4" t="s">
        <v>184</v>
      </c>
    </row>
    <row r="58" spans="1:76" ht="14.4" x14ac:dyDescent="0.3">
      <c r="A58" s="52" t="s">
        <v>53</v>
      </c>
      <c r="B58" s="53" t="s">
        <v>54</v>
      </c>
      <c r="C58" s="53" t="s">
        <v>185</v>
      </c>
      <c r="D58" s="190" t="s">
        <v>186</v>
      </c>
      <c r="E58" s="191"/>
      <c r="F58" s="54" t="s">
        <v>4</v>
      </c>
      <c r="G58" s="54" t="s">
        <v>4</v>
      </c>
      <c r="H58" s="55" t="s">
        <v>4</v>
      </c>
      <c r="I58" s="56" t="s">
        <v>4</v>
      </c>
      <c r="J58" s="57">
        <f>SUM(J59:J60)</f>
        <v>0</v>
      </c>
      <c r="K58" s="57">
        <f>SUM(K59:K60)</f>
        <v>0</v>
      </c>
      <c r="L58" s="57">
        <f>SUM(L59:L60)</f>
        <v>0</v>
      </c>
      <c r="M58" s="57">
        <f>SUM(M59:M60)</f>
        <v>0</v>
      </c>
      <c r="N58" s="58" t="s">
        <v>53</v>
      </c>
      <c r="O58" s="57">
        <f>SUM(O59:O60)</f>
        <v>20.567019999999999</v>
      </c>
      <c r="P58" s="59" t="s">
        <v>53</v>
      </c>
      <c r="AI58" s="12" t="s">
        <v>54</v>
      </c>
      <c r="AS58" s="1">
        <f>SUM(AJ59:AJ60)</f>
        <v>0</v>
      </c>
      <c r="AT58" s="1">
        <f>SUM(AK59:AK60)</f>
        <v>0</v>
      </c>
      <c r="AU58" s="1">
        <f>SUM(AL59:AL60)</f>
        <v>0</v>
      </c>
    </row>
    <row r="59" spans="1:76" ht="14.4" x14ac:dyDescent="0.3">
      <c r="A59" s="45" t="s">
        <v>187</v>
      </c>
      <c r="B59" s="46" t="s">
        <v>54</v>
      </c>
      <c r="C59" s="46" t="s">
        <v>188</v>
      </c>
      <c r="D59" s="174" t="s">
        <v>189</v>
      </c>
      <c r="E59" s="175"/>
      <c r="F59" s="46" t="s">
        <v>190</v>
      </c>
      <c r="G59" s="47">
        <v>11</v>
      </c>
      <c r="H59" s="48">
        <v>0</v>
      </c>
      <c r="I59" s="49" t="s">
        <v>62</v>
      </c>
      <c r="J59" s="47">
        <f>G59*AO59</f>
        <v>0</v>
      </c>
      <c r="K59" s="47">
        <f>G59*AP59</f>
        <v>0</v>
      </c>
      <c r="L59" s="47">
        <f>G59*H59</f>
        <v>0</v>
      </c>
      <c r="M59" s="47">
        <f>L59*(1+BW59/100)</f>
        <v>0</v>
      </c>
      <c r="N59" s="47">
        <v>0.43381999999999998</v>
      </c>
      <c r="O59" s="47">
        <f>G59*N59</f>
        <v>4.7720199999999995</v>
      </c>
      <c r="P59" s="50" t="s">
        <v>63</v>
      </c>
      <c r="Z59" s="43">
        <f>IF(AQ59="5",BJ59,0)</f>
        <v>0</v>
      </c>
      <c r="AB59" s="43">
        <f>IF(AQ59="1",BH59,0)</f>
        <v>0</v>
      </c>
      <c r="AC59" s="43">
        <f>IF(AQ59="1",BI59,0)</f>
        <v>0</v>
      </c>
      <c r="AD59" s="43">
        <f>IF(AQ59="7",BH59,0)</f>
        <v>0</v>
      </c>
      <c r="AE59" s="43">
        <f>IF(AQ59="7",BI59,0)</f>
        <v>0</v>
      </c>
      <c r="AF59" s="43">
        <f>IF(AQ59="2",BH59,0)</f>
        <v>0</v>
      </c>
      <c r="AG59" s="43">
        <f>IF(AQ59="2",BI59,0)</f>
        <v>0</v>
      </c>
      <c r="AH59" s="43">
        <f>IF(AQ59="0",BJ59,0)</f>
        <v>0</v>
      </c>
      <c r="AI59" s="12" t="s">
        <v>54</v>
      </c>
      <c r="AJ59" s="43">
        <f>IF(AN59=0,L59,0)</f>
        <v>0</v>
      </c>
      <c r="AK59" s="43">
        <f>IF(AN59=12,L59,0)</f>
        <v>0</v>
      </c>
      <c r="AL59" s="43">
        <f>IF(AN59=21,L59,0)</f>
        <v>0</v>
      </c>
      <c r="AN59" s="43">
        <v>21</v>
      </c>
      <c r="AO59" s="43">
        <f>H59*0.338885802</f>
        <v>0</v>
      </c>
      <c r="AP59" s="43">
        <f>H59*(1-0.338885802)</f>
        <v>0</v>
      </c>
      <c r="AQ59" s="44" t="s">
        <v>58</v>
      </c>
      <c r="AV59" s="43">
        <f>AW59+AX59</f>
        <v>0</v>
      </c>
      <c r="AW59" s="43">
        <f>G59*AO59</f>
        <v>0</v>
      </c>
      <c r="AX59" s="43">
        <f>G59*AP59</f>
        <v>0</v>
      </c>
      <c r="AY59" s="44" t="s">
        <v>191</v>
      </c>
      <c r="AZ59" s="44" t="s">
        <v>192</v>
      </c>
      <c r="BA59" s="12" t="s">
        <v>66</v>
      </c>
      <c r="BC59" s="43">
        <f>AW59+AX59</f>
        <v>0</v>
      </c>
      <c r="BD59" s="43">
        <f>H59/(100-BE59)*100</f>
        <v>0</v>
      </c>
      <c r="BE59" s="43">
        <v>0</v>
      </c>
      <c r="BF59" s="43">
        <f>O59</f>
        <v>4.7720199999999995</v>
      </c>
      <c r="BH59" s="43">
        <f>G59*AO59</f>
        <v>0</v>
      </c>
      <c r="BI59" s="43">
        <f>G59*AP59</f>
        <v>0</v>
      </c>
      <c r="BJ59" s="43">
        <f>G59*H59</f>
        <v>0</v>
      </c>
      <c r="BK59" s="43"/>
      <c r="BL59" s="43">
        <v>89</v>
      </c>
      <c r="BW59" s="43" t="str">
        <f>I59</f>
        <v>21</v>
      </c>
      <c r="BX59" s="4" t="s">
        <v>189</v>
      </c>
    </row>
    <row r="60" spans="1:76" ht="14.4" x14ac:dyDescent="0.3">
      <c r="A60" s="45" t="s">
        <v>193</v>
      </c>
      <c r="B60" s="46" t="s">
        <v>54</v>
      </c>
      <c r="C60" s="46" t="s">
        <v>194</v>
      </c>
      <c r="D60" s="174" t="s">
        <v>195</v>
      </c>
      <c r="E60" s="175"/>
      <c r="F60" s="46" t="s">
        <v>190</v>
      </c>
      <c r="G60" s="47">
        <v>50</v>
      </c>
      <c r="H60" s="48">
        <v>0</v>
      </c>
      <c r="I60" s="49" t="s">
        <v>62</v>
      </c>
      <c r="J60" s="47">
        <f>G60*AO60</f>
        <v>0</v>
      </c>
      <c r="K60" s="47">
        <f>G60*AP60</f>
        <v>0</v>
      </c>
      <c r="L60" s="47">
        <f>G60*H60</f>
        <v>0</v>
      </c>
      <c r="M60" s="47">
        <f>L60*(1+BW60/100)</f>
        <v>0</v>
      </c>
      <c r="N60" s="47">
        <v>0.31590000000000001</v>
      </c>
      <c r="O60" s="47">
        <f>G60*N60</f>
        <v>15.795</v>
      </c>
      <c r="P60" s="50" t="s">
        <v>63</v>
      </c>
      <c r="Z60" s="43">
        <f>IF(AQ60="5",BJ60,0)</f>
        <v>0</v>
      </c>
      <c r="AB60" s="43">
        <f>IF(AQ60="1",BH60,0)</f>
        <v>0</v>
      </c>
      <c r="AC60" s="43">
        <f>IF(AQ60="1",BI60,0)</f>
        <v>0</v>
      </c>
      <c r="AD60" s="43">
        <f>IF(AQ60="7",BH60,0)</f>
        <v>0</v>
      </c>
      <c r="AE60" s="43">
        <f>IF(AQ60="7",BI60,0)</f>
        <v>0</v>
      </c>
      <c r="AF60" s="43">
        <f>IF(AQ60="2",BH60,0)</f>
        <v>0</v>
      </c>
      <c r="AG60" s="43">
        <f>IF(AQ60="2",BI60,0)</f>
        <v>0</v>
      </c>
      <c r="AH60" s="43">
        <f>IF(AQ60="0",BJ60,0)</f>
        <v>0</v>
      </c>
      <c r="AI60" s="12" t="s">
        <v>54</v>
      </c>
      <c r="AJ60" s="43">
        <f>IF(AN60=0,L60,0)</f>
        <v>0</v>
      </c>
      <c r="AK60" s="43">
        <f>IF(AN60=12,L60,0)</f>
        <v>0</v>
      </c>
      <c r="AL60" s="43">
        <f>IF(AN60=21,L60,0)</f>
        <v>0</v>
      </c>
      <c r="AN60" s="43">
        <v>21</v>
      </c>
      <c r="AO60" s="43">
        <f>H60*0.471971363</f>
        <v>0</v>
      </c>
      <c r="AP60" s="43">
        <f>H60*(1-0.471971363)</f>
        <v>0</v>
      </c>
      <c r="AQ60" s="44" t="s">
        <v>58</v>
      </c>
      <c r="AV60" s="43">
        <f>AW60+AX60</f>
        <v>0</v>
      </c>
      <c r="AW60" s="43">
        <f>G60*AO60</f>
        <v>0</v>
      </c>
      <c r="AX60" s="43">
        <f>G60*AP60</f>
        <v>0</v>
      </c>
      <c r="AY60" s="44" t="s">
        <v>191</v>
      </c>
      <c r="AZ60" s="44" t="s">
        <v>192</v>
      </c>
      <c r="BA60" s="12" t="s">
        <v>66</v>
      </c>
      <c r="BC60" s="43">
        <f>AW60+AX60</f>
        <v>0</v>
      </c>
      <c r="BD60" s="43">
        <f>H60/(100-BE60)*100</f>
        <v>0</v>
      </c>
      <c r="BE60" s="43">
        <v>0</v>
      </c>
      <c r="BF60" s="43">
        <f>O60</f>
        <v>15.795</v>
      </c>
      <c r="BH60" s="43">
        <f>G60*AO60</f>
        <v>0</v>
      </c>
      <c r="BI60" s="43">
        <f>G60*AP60</f>
        <v>0</v>
      </c>
      <c r="BJ60" s="43">
        <f>G60*H60</f>
        <v>0</v>
      </c>
      <c r="BK60" s="43"/>
      <c r="BL60" s="43">
        <v>89</v>
      </c>
      <c r="BW60" s="43" t="str">
        <f>I60</f>
        <v>21</v>
      </c>
      <c r="BX60" s="4" t="s">
        <v>195</v>
      </c>
    </row>
    <row r="61" spans="1:76" ht="14.4" x14ac:dyDescent="0.3">
      <c r="A61" s="52" t="s">
        <v>53</v>
      </c>
      <c r="B61" s="53" t="s">
        <v>54</v>
      </c>
      <c r="C61" s="53" t="s">
        <v>196</v>
      </c>
      <c r="D61" s="190" t="s">
        <v>197</v>
      </c>
      <c r="E61" s="191"/>
      <c r="F61" s="54" t="s">
        <v>4</v>
      </c>
      <c r="G61" s="54" t="s">
        <v>4</v>
      </c>
      <c r="H61" s="55" t="s">
        <v>4</v>
      </c>
      <c r="I61" s="56" t="s">
        <v>4</v>
      </c>
      <c r="J61" s="57">
        <f>SUM(J62:J73)</f>
        <v>0</v>
      </c>
      <c r="K61" s="57">
        <f>SUM(K62:K73)</f>
        <v>0</v>
      </c>
      <c r="L61" s="57">
        <f>SUM(L62:L73)</f>
        <v>0</v>
      </c>
      <c r="M61" s="57">
        <f>SUM(M62:M73)</f>
        <v>0</v>
      </c>
      <c r="N61" s="58" t="s">
        <v>53</v>
      </c>
      <c r="O61" s="57">
        <f>SUM(O62:O73)</f>
        <v>227.42999</v>
      </c>
      <c r="P61" s="59" t="s">
        <v>53</v>
      </c>
      <c r="AI61" s="12" t="s">
        <v>54</v>
      </c>
      <c r="AS61" s="1">
        <f>SUM(AJ62:AJ73)</f>
        <v>0</v>
      </c>
      <c r="AT61" s="1">
        <f>SUM(AK62:AK73)</f>
        <v>0</v>
      </c>
      <c r="AU61" s="1">
        <f>SUM(AL62:AL73)</f>
        <v>0</v>
      </c>
    </row>
    <row r="62" spans="1:76" ht="26.4" x14ac:dyDescent="0.3">
      <c r="A62" s="45" t="s">
        <v>198</v>
      </c>
      <c r="B62" s="46" t="s">
        <v>54</v>
      </c>
      <c r="C62" s="46" t="s">
        <v>199</v>
      </c>
      <c r="D62" s="174" t="s">
        <v>200</v>
      </c>
      <c r="E62" s="175"/>
      <c r="F62" s="46" t="s">
        <v>61</v>
      </c>
      <c r="G62" s="47">
        <v>208</v>
      </c>
      <c r="H62" s="48">
        <v>0</v>
      </c>
      <c r="I62" s="49" t="s">
        <v>62</v>
      </c>
      <c r="J62" s="47">
        <f>G62*AO62</f>
        <v>0</v>
      </c>
      <c r="K62" s="47">
        <f>G62*AP62</f>
        <v>0</v>
      </c>
      <c r="L62" s="47">
        <f>G62*H62</f>
        <v>0</v>
      </c>
      <c r="M62" s="47">
        <f>L62*(1+BW62/100)</f>
        <v>0</v>
      </c>
      <c r="N62" s="47">
        <v>0.19520000000000001</v>
      </c>
      <c r="O62" s="47">
        <f>G62*N62</f>
        <v>40.601600000000005</v>
      </c>
      <c r="P62" s="50" t="s">
        <v>63</v>
      </c>
      <c r="Z62" s="43">
        <f>IF(AQ62="5",BJ62,0)</f>
        <v>0</v>
      </c>
      <c r="AB62" s="43">
        <f>IF(AQ62="1",BH62,0)</f>
        <v>0</v>
      </c>
      <c r="AC62" s="43">
        <f>IF(AQ62="1",BI62,0)</f>
        <v>0</v>
      </c>
      <c r="AD62" s="43">
        <f>IF(AQ62="7",BH62,0)</f>
        <v>0</v>
      </c>
      <c r="AE62" s="43">
        <f>IF(AQ62="7",BI62,0)</f>
        <v>0</v>
      </c>
      <c r="AF62" s="43">
        <f>IF(AQ62="2",BH62,0)</f>
        <v>0</v>
      </c>
      <c r="AG62" s="43">
        <f>IF(AQ62="2",BI62,0)</f>
        <v>0</v>
      </c>
      <c r="AH62" s="43">
        <f>IF(AQ62="0",BJ62,0)</f>
        <v>0</v>
      </c>
      <c r="AI62" s="12" t="s">
        <v>54</v>
      </c>
      <c r="AJ62" s="43">
        <f>IF(AN62=0,L62,0)</f>
        <v>0</v>
      </c>
      <c r="AK62" s="43">
        <f>IF(AN62=12,L62,0)</f>
        <v>0</v>
      </c>
      <c r="AL62" s="43">
        <f>IF(AN62=21,L62,0)</f>
        <v>0</v>
      </c>
      <c r="AN62" s="43">
        <v>21</v>
      </c>
      <c r="AO62" s="43">
        <f>H62*0.709524648</f>
        <v>0</v>
      </c>
      <c r="AP62" s="43">
        <f>H62*(1-0.709524648)</f>
        <v>0</v>
      </c>
      <c r="AQ62" s="44" t="s">
        <v>58</v>
      </c>
      <c r="AV62" s="43">
        <f>AW62+AX62</f>
        <v>0</v>
      </c>
      <c r="AW62" s="43">
        <f>G62*AO62</f>
        <v>0</v>
      </c>
      <c r="AX62" s="43">
        <f>G62*AP62</f>
        <v>0</v>
      </c>
      <c r="AY62" s="44" t="s">
        <v>201</v>
      </c>
      <c r="AZ62" s="44" t="s">
        <v>202</v>
      </c>
      <c r="BA62" s="12" t="s">
        <v>66</v>
      </c>
      <c r="BC62" s="43">
        <f>AW62+AX62</f>
        <v>0</v>
      </c>
      <c r="BD62" s="43">
        <f>H62/(100-BE62)*100</f>
        <v>0</v>
      </c>
      <c r="BE62" s="43">
        <v>0</v>
      </c>
      <c r="BF62" s="43">
        <f>O62</f>
        <v>40.601600000000005</v>
      </c>
      <c r="BH62" s="43">
        <f>G62*AO62</f>
        <v>0</v>
      </c>
      <c r="BI62" s="43">
        <f>G62*AP62</f>
        <v>0</v>
      </c>
      <c r="BJ62" s="43">
        <f>G62*H62</f>
        <v>0</v>
      </c>
      <c r="BK62" s="43"/>
      <c r="BL62" s="43">
        <v>91</v>
      </c>
      <c r="BW62" s="43" t="str">
        <f>I62</f>
        <v>21</v>
      </c>
      <c r="BX62" s="4" t="s">
        <v>200</v>
      </c>
    </row>
    <row r="63" spans="1:76" ht="13.5" customHeight="1" x14ac:dyDescent="0.3">
      <c r="A63" s="51"/>
      <c r="D63" s="176" t="s">
        <v>203</v>
      </c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8"/>
    </row>
    <row r="64" spans="1:76" ht="26.4" x14ac:dyDescent="0.3">
      <c r="A64" s="37" t="s">
        <v>204</v>
      </c>
      <c r="B64" s="38" t="s">
        <v>54</v>
      </c>
      <c r="C64" s="38" t="s">
        <v>205</v>
      </c>
      <c r="D64" s="172" t="s">
        <v>200</v>
      </c>
      <c r="E64" s="173"/>
      <c r="F64" s="38" t="s">
        <v>61</v>
      </c>
      <c r="G64" s="39">
        <v>110</v>
      </c>
      <c r="H64" s="40">
        <v>0</v>
      </c>
      <c r="I64" s="41" t="s">
        <v>62</v>
      </c>
      <c r="J64" s="39">
        <f>G64*AO64</f>
        <v>0</v>
      </c>
      <c r="K64" s="39">
        <f>G64*AP64</f>
        <v>0</v>
      </c>
      <c r="L64" s="39">
        <f>G64*H64</f>
        <v>0</v>
      </c>
      <c r="M64" s="39">
        <f>L64*(1+BW64/100)</f>
        <v>0</v>
      </c>
      <c r="N64" s="39">
        <v>0.21115999999999999</v>
      </c>
      <c r="O64" s="39">
        <f>G64*N64</f>
        <v>23.227599999999999</v>
      </c>
      <c r="P64" s="42" t="s">
        <v>63</v>
      </c>
      <c r="Z64" s="43">
        <f>IF(AQ64="5",BJ64,0)</f>
        <v>0</v>
      </c>
      <c r="AB64" s="43">
        <f>IF(AQ64="1",BH64,0)</f>
        <v>0</v>
      </c>
      <c r="AC64" s="43">
        <f>IF(AQ64="1",BI64,0)</f>
        <v>0</v>
      </c>
      <c r="AD64" s="43">
        <f>IF(AQ64="7",BH64,0)</f>
        <v>0</v>
      </c>
      <c r="AE64" s="43">
        <f>IF(AQ64="7",BI64,0)</f>
        <v>0</v>
      </c>
      <c r="AF64" s="43">
        <f>IF(AQ64="2",BH64,0)</f>
        <v>0</v>
      </c>
      <c r="AG64" s="43">
        <f>IF(AQ64="2",BI64,0)</f>
        <v>0</v>
      </c>
      <c r="AH64" s="43">
        <f>IF(AQ64="0",BJ64,0)</f>
        <v>0</v>
      </c>
      <c r="AI64" s="12" t="s">
        <v>54</v>
      </c>
      <c r="AJ64" s="43">
        <f>IF(AN64=0,L64,0)</f>
        <v>0</v>
      </c>
      <c r="AK64" s="43">
        <f>IF(AN64=12,L64,0)</f>
        <v>0</v>
      </c>
      <c r="AL64" s="43">
        <f>IF(AN64=21,L64,0)</f>
        <v>0</v>
      </c>
      <c r="AN64" s="43">
        <v>21</v>
      </c>
      <c r="AO64" s="43">
        <f>H64*0.81647386</f>
        <v>0</v>
      </c>
      <c r="AP64" s="43">
        <f>H64*(1-0.81647386)</f>
        <v>0</v>
      </c>
      <c r="AQ64" s="44" t="s">
        <v>58</v>
      </c>
      <c r="AV64" s="43">
        <f>AW64+AX64</f>
        <v>0</v>
      </c>
      <c r="AW64" s="43">
        <f>G64*AO64</f>
        <v>0</v>
      </c>
      <c r="AX64" s="43">
        <f>G64*AP64</f>
        <v>0</v>
      </c>
      <c r="AY64" s="44" t="s">
        <v>201</v>
      </c>
      <c r="AZ64" s="44" t="s">
        <v>202</v>
      </c>
      <c r="BA64" s="12" t="s">
        <v>66</v>
      </c>
      <c r="BC64" s="43">
        <f>AW64+AX64</f>
        <v>0</v>
      </c>
      <c r="BD64" s="43">
        <f>H64/(100-BE64)*100</f>
        <v>0</v>
      </c>
      <c r="BE64" s="43">
        <v>0</v>
      </c>
      <c r="BF64" s="43">
        <f>O64</f>
        <v>23.227599999999999</v>
      </c>
      <c r="BH64" s="43">
        <f>G64*AO64</f>
        <v>0</v>
      </c>
      <c r="BI64" s="43">
        <f>G64*AP64</f>
        <v>0</v>
      </c>
      <c r="BJ64" s="43">
        <f>G64*H64</f>
        <v>0</v>
      </c>
      <c r="BK64" s="43"/>
      <c r="BL64" s="43">
        <v>91</v>
      </c>
      <c r="BW64" s="43" t="str">
        <f>I64</f>
        <v>21</v>
      </c>
      <c r="BX64" s="4" t="s">
        <v>200</v>
      </c>
    </row>
    <row r="65" spans="1:76" ht="13.5" customHeight="1" x14ac:dyDescent="0.3">
      <c r="A65" s="51"/>
      <c r="D65" s="176" t="s">
        <v>206</v>
      </c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8"/>
    </row>
    <row r="66" spans="1:76" ht="26.4" x14ac:dyDescent="0.3">
      <c r="A66" s="37" t="s">
        <v>207</v>
      </c>
      <c r="B66" s="38" t="s">
        <v>54</v>
      </c>
      <c r="C66" s="38" t="s">
        <v>208</v>
      </c>
      <c r="D66" s="172" t="s">
        <v>200</v>
      </c>
      <c r="E66" s="173"/>
      <c r="F66" s="38" t="s">
        <v>61</v>
      </c>
      <c r="G66" s="39">
        <v>163</v>
      </c>
      <c r="H66" s="40">
        <v>0</v>
      </c>
      <c r="I66" s="41" t="s">
        <v>62</v>
      </c>
      <c r="J66" s="39">
        <f>G66*AO66</f>
        <v>0</v>
      </c>
      <c r="K66" s="39">
        <f>G66*AP66</f>
        <v>0</v>
      </c>
      <c r="L66" s="39">
        <f>G66*H66</f>
        <v>0</v>
      </c>
      <c r="M66" s="39">
        <f>L66*(1+BW66/100)</f>
        <v>0</v>
      </c>
      <c r="N66" s="39">
        <v>0.26940999999999998</v>
      </c>
      <c r="O66" s="39">
        <f>G66*N66</f>
        <v>43.913829999999997</v>
      </c>
      <c r="P66" s="42" t="s">
        <v>63</v>
      </c>
      <c r="Z66" s="43">
        <f>IF(AQ66="5",BJ66,0)</f>
        <v>0</v>
      </c>
      <c r="AB66" s="43">
        <f>IF(AQ66="1",BH66,0)</f>
        <v>0</v>
      </c>
      <c r="AC66" s="43">
        <f>IF(AQ66="1",BI66,0)</f>
        <v>0</v>
      </c>
      <c r="AD66" s="43">
        <f>IF(AQ66="7",BH66,0)</f>
        <v>0</v>
      </c>
      <c r="AE66" s="43">
        <f>IF(AQ66="7",BI66,0)</f>
        <v>0</v>
      </c>
      <c r="AF66" s="43">
        <f>IF(AQ66="2",BH66,0)</f>
        <v>0</v>
      </c>
      <c r="AG66" s="43">
        <f>IF(AQ66="2",BI66,0)</f>
        <v>0</v>
      </c>
      <c r="AH66" s="43">
        <f>IF(AQ66="0",BJ66,0)</f>
        <v>0</v>
      </c>
      <c r="AI66" s="12" t="s">
        <v>54</v>
      </c>
      <c r="AJ66" s="43">
        <f>IF(AN66=0,L66,0)</f>
        <v>0</v>
      </c>
      <c r="AK66" s="43">
        <f>IF(AN66=12,L66,0)</f>
        <v>0</v>
      </c>
      <c r="AL66" s="43">
        <f>IF(AN66=21,L66,0)</f>
        <v>0</v>
      </c>
      <c r="AN66" s="43">
        <v>21</v>
      </c>
      <c r="AO66" s="43">
        <f>H66*0.755931953</f>
        <v>0</v>
      </c>
      <c r="AP66" s="43">
        <f>H66*(1-0.755931953)</f>
        <v>0</v>
      </c>
      <c r="AQ66" s="44" t="s">
        <v>58</v>
      </c>
      <c r="AV66" s="43">
        <f>AW66+AX66</f>
        <v>0</v>
      </c>
      <c r="AW66" s="43">
        <f>G66*AO66</f>
        <v>0</v>
      </c>
      <c r="AX66" s="43">
        <f>G66*AP66</f>
        <v>0</v>
      </c>
      <c r="AY66" s="44" t="s">
        <v>201</v>
      </c>
      <c r="AZ66" s="44" t="s">
        <v>202</v>
      </c>
      <c r="BA66" s="12" t="s">
        <v>66</v>
      </c>
      <c r="BC66" s="43">
        <f>AW66+AX66</f>
        <v>0</v>
      </c>
      <c r="BD66" s="43">
        <f>H66/(100-BE66)*100</f>
        <v>0</v>
      </c>
      <c r="BE66" s="43">
        <v>0</v>
      </c>
      <c r="BF66" s="43">
        <f>O66</f>
        <v>43.913829999999997</v>
      </c>
      <c r="BH66" s="43">
        <f>G66*AO66</f>
        <v>0</v>
      </c>
      <c r="BI66" s="43">
        <f>G66*AP66</f>
        <v>0</v>
      </c>
      <c r="BJ66" s="43">
        <f>G66*H66</f>
        <v>0</v>
      </c>
      <c r="BK66" s="43"/>
      <c r="BL66" s="43">
        <v>91</v>
      </c>
      <c r="BW66" s="43" t="str">
        <f>I66</f>
        <v>21</v>
      </c>
      <c r="BX66" s="4" t="s">
        <v>200</v>
      </c>
    </row>
    <row r="67" spans="1:76" ht="13.5" customHeight="1" x14ac:dyDescent="0.3">
      <c r="A67" s="51"/>
      <c r="D67" s="176" t="s">
        <v>209</v>
      </c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8"/>
    </row>
    <row r="68" spans="1:76" ht="26.4" x14ac:dyDescent="0.3">
      <c r="A68" s="37" t="s">
        <v>210</v>
      </c>
      <c r="B68" s="38" t="s">
        <v>54</v>
      </c>
      <c r="C68" s="38" t="s">
        <v>211</v>
      </c>
      <c r="D68" s="172" t="s">
        <v>200</v>
      </c>
      <c r="E68" s="173"/>
      <c r="F68" s="38" t="s">
        <v>61</v>
      </c>
      <c r="G68" s="39">
        <v>477</v>
      </c>
      <c r="H68" s="40">
        <v>0</v>
      </c>
      <c r="I68" s="41" t="s">
        <v>62</v>
      </c>
      <c r="J68" s="39">
        <f>G68*AO68</f>
        <v>0</v>
      </c>
      <c r="K68" s="39">
        <f>G68*AP68</f>
        <v>0</v>
      </c>
      <c r="L68" s="39">
        <f>G68*H68</f>
        <v>0</v>
      </c>
      <c r="M68" s="39">
        <f>L68*(1+BW68/100)</f>
        <v>0</v>
      </c>
      <c r="N68" s="39">
        <v>0.24657999999999999</v>
      </c>
      <c r="O68" s="39">
        <f>G68*N68</f>
        <v>117.61865999999999</v>
      </c>
      <c r="P68" s="42" t="s">
        <v>63</v>
      </c>
      <c r="Z68" s="43">
        <f>IF(AQ68="5",BJ68,0)</f>
        <v>0</v>
      </c>
      <c r="AB68" s="43">
        <f>IF(AQ68="1",BH68,0)</f>
        <v>0</v>
      </c>
      <c r="AC68" s="43">
        <f>IF(AQ68="1",BI68,0)</f>
        <v>0</v>
      </c>
      <c r="AD68" s="43">
        <f>IF(AQ68="7",BH68,0)</f>
        <v>0</v>
      </c>
      <c r="AE68" s="43">
        <f>IF(AQ68="7",BI68,0)</f>
        <v>0</v>
      </c>
      <c r="AF68" s="43">
        <f>IF(AQ68="2",BH68,0)</f>
        <v>0</v>
      </c>
      <c r="AG68" s="43">
        <f>IF(AQ68="2",BI68,0)</f>
        <v>0</v>
      </c>
      <c r="AH68" s="43">
        <f>IF(AQ68="0",BJ68,0)</f>
        <v>0</v>
      </c>
      <c r="AI68" s="12" t="s">
        <v>54</v>
      </c>
      <c r="AJ68" s="43">
        <f>IF(AN68=0,L68,0)</f>
        <v>0</v>
      </c>
      <c r="AK68" s="43">
        <f>IF(AN68=12,L68,0)</f>
        <v>0</v>
      </c>
      <c r="AL68" s="43">
        <f>IF(AN68=21,L68,0)</f>
        <v>0</v>
      </c>
      <c r="AN68" s="43">
        <v>21</v>
      </c>
      <c r="AO68" s="43">
        <f>H68*0.738111111</f>
        <v>0</v>
      </c>
      <c r="AP68" s="43">
        <f>H68*(1-0.738111111)</f>
        <v>0</v>
      </c>
      <c r="AQ68" s="44" t="s">
        <v>58</v>
      </c>
      <c r="AV68" s="43">
        <f>AW68+AX68</f>
        <v>0</v>
      </c>
      <c r="AW68" s="43">
        <f>G68*AO68</f>
        <v>0</v>
      </c>
      <c r="AX68" s="43">
        <f>G68*AP68</f>
        <v>0</v>
      </c>
      <c r="AY68" s="44" t="s">
        <v>201</v>
      </c>
      <c r="AZ68" s="44" t="s">
        <v>202</v>
      </c>
      <c r="BA68" s="12" t="s">
        <v>66</v>
      </c>
      <c r="BC68" s="43">
        <f>AW68+AX68</f>
        <v>0</v>
      </c>
      <c r="BD68" s="43">
        <f>H68/(100-BE68)*100</f>
        <v>0</v>
      </c>
      <c r="BE68" s="43">
        <v>0</v>
      </c>
      <c r="BF68" s="43">
        <f>O68</f>
        <v>117.61865999999999</v>
      </c>
      <c r="BH68" s="43">
        <f>G68*AO68</f>
        <v>0</v>
      </c>
      <c r="BI68" s="43">
        <f>G68*AP68</f>
        <v>0</v>
      </c>
      <c r="BJ68" s="43">
        <f>G68*H68</f>
        <v>0</v>
      </c>
      <c r="BK68" s="43"/>
      <c r="BL68" s="43">
        <v>91</v>
      </c>
      <c r="BW68" s="43" t="str">
        <f>I68</f>
        <v>21</v>
      </c>
      <c r="BX68" s="4" t="s">
        <v>200</v>
      </c>
    </row>
    <row r="69" spans="1:76" ht="13.5" customHeight="1" x14ac:dyDescent="0.3">
      <c r="A69" s="51"/>
      <c r="D69" s="176" t="s">
        <v>212</v>
      </c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8"/>
    </row>
    <row r="70" spans="1:76" ht="14.4" x14ac:dyDescent="0.3">
      <c r="A70" s="37" t="s">
        <v>213</v>
      </c>
      <c r="B70" s="38" t="s">
        <v>54</v>
      </c>
      <c r="C70" s="38" t="s">
        <v>214</v>
      </c>
      <c r="D70" s="172" t="s">
        <v>215</v>
      </c>
      <c r="E70" s="173"/>
      <c r="F70" s="38" t="s">
        <v>61</v>
      </c>
      <c r="G70" s="39">
        <v>481</v>
      </c>
      <c r="H70" s="40">
        <v>0</v>
      </c>
      <c r="I70" s="41" t="s">
        <v>62</v>
      </c>
      <c r="J70" s="39">
        <f>G70*AO70</f>
        <v>0</v>
      </c>
      <c r="K70" s="39">
        <f>G70*AP70</f>
        <v>0</v>
      </c>
      <c r="L70" s="39">
        <f>G70*H70</f>
        <v>0</v>
      </c>
      <c r="M70" s="39">
        <f>L70*(1+BW70/100)</f>
        <v>0</v>
      </c>
      <c r="N70" s="39">
        <v>0</v>
      </c>
      <c r="O70" s="39">
        <f>G70*N70</f>
        <v>0</v>
      </c>
      <c r="P70" s="42" t="s">
        <v>63</v>
      </c>
      <c r="Z70" s="43">
        <f>IF(AQ70="5",BJ70,0)</f>
        <v>0</v>
      </c>
      <c r="AB70" s="43">
        <f>IF(AQ70="1",BH70,0)</f>
        <v>0</v>
      </c>
      <c r="AC70" s="43">
        <f>IF(AQ70="1",BI70,0)</f>
        <v>0</v>
      </c>
      <c r="AD70" s="43">
        <f>IF(AQ70="7",BH70,0)</f>
        <v>0</v>
      </c>
      <c r="AE70" s="43">
        <f>IF(AQ70="7",BI70,0)</f>
        <v>0</v>
      </c>
      <c r="AF70" s="43">
        <f>IF(AQ70="2",BH70,0)</f>
        <v>0</v>
      </c>
      <c r="AG70" s="43">
        <f>IF(AQ70="2",BI70,0)</f>
        <v>0</v>
      </c>
      <c r="AH70" s="43">
        <f>IF(AQ70="0",BJ70,0)</f>
        <v>0</v>
      </c>
      <c r="AI70" s="12" t="s">
        <v>54</v>
      </c>
      <c r="AJ70" s="43">
        <f>IF(AN70=0,L70,0)</f>
        <v>0</v>
      </c>
      <c r="AK70" s="43">
        <f>IF(AN70=12,L70,0)</f>
        <v>0</v>
      </c>
      <c r="AL70" s="43">
        <f>IF(AN70=21,L70,0)</f>
        <v>0</v>
      </c>
      <c r="AN70" s="43">
        <v>21</v>
      </c>
      <c r="AO70" s="43">
        <f>H70*0.556102708</f>
        <v>0</v>
      </c>
      <c r="AP70" s="43">
        <f>H70*(1-0.556102708)</f>
        <v>0</v>
      </c>
      <c r="AQ70" s="44" t="s">
        <v>58</v>
      </c>
      <c r="AV70" s="43">
        <f>AW70+AX70</f>
        <v>0</v>
      </c>
      <c r="AW70" s="43">
        <f>G70*AO70</f>
        <v>0</v>
      </c>
      <c r="AX70" s="43">
        <f>G70*AP70</f>
        <v>0</v>
      </c>
      <c r="AY70" s="44" t="s">
        <v>201</v>
      </c>
      <c r="AZ70" s="44" t="s">
        <v>202</v>
      </c>
      <c r="BA70" s="12" t="s">
        <v>66</v>
      </c>
      <c r="BC70" s="43">
        <f>AW70+AX70</f>
        <v>0</v>
      </c>
      <c r="BD70" s="43">
        <f>H70/(100-BE70)*100</f>
        <v>0</v>
      </c>
      <c r="BE70" s="43">
        <v>0</v>
      </c>
      <c r="BF70" s="43">
        <f>O70</f>
        <v>0</v>
      </c>
      <c r="BH70" s="43">
        <f>G70*AO70</f>
        <v>0</v>
      </c>
      <c r="BI70" s="43">
        <f>G70*AP70</f>
        <v>0</v>
      </c>
      <c r="BJ70" s="43">
        <f>G70*H70</f>
        <v>0</v>
      </c>
      <c r="BK70" s="43"/>
      <c r="BL70" s="43">
        <v>91</v>
      </c>
      <c r="BW70" s="43" t="str">
        <f>I70</f>
        <v>21</v>
      </c>
      <c r="BX70" s="4" t="s">
        <v>215</v>
      </c>
    </row>
    <row r="71" spans="1:76" ht="14.4" x14ac:dyDescent="0.3">
      <c r="A71" s="45" t="s">
        <v>216</v>
      </c>
      <c r="B71" s="46" t="s">
        <v>54</v>
      </c>
      <c r="C71" s="46" t="s">
        <v>217</v>
      </c>
      <c r="D71" s="174" t="s">
        <v>218</v>
      </c>
      <c r="E71" s="175"/>
      <c r="F71" s="46" t="s">
        <v>61</v>
      </c>
      <c r="G71" s="47">
        <v>481</v>
      </c>
      <c r="H71" s="48">
        <v>0</v>
      </c>
      <c r="I71" s="49" t="s">
        <v>62</v>
      </c>
      <c r="J71" s="47">
        <f>G71*AO71</f>
        <v>0</v>
      </c>
      <c r="K71" s="47">
        <f>G71*AP71</f>
        <v>0</v>
      </c>
      <c r="L71" s="47">
        <f>G71*H71</f>
        <v>0</v>
      </c>
      <c r="M71" s="47">
        <f>L71*(1+BW71/100)</f>
        <v>0</v>
      </c>
      <c r="N71" s="47">
        <v>0</v>
      </c>
      <c r="O71" s="47">
        <f>G71*N71</f>
        <v>0</v>
      </c>
      <c r="P71" s="50" t="s">
        <v>63</v>
      </c>
      <c r="Z71" s="43">
        <f>IF(AQ71="5",BJ71,0)</f>
        <v>0</v>
      </c>
      <c r="AB71" s="43">
        <f>IF(AQ71="1",BH71,0)</f>
        <v>0</v>
      </c>
      <c r="AC71" s="43">
        <f>IF(AQ71="1",BI71,0)</f>
        <v>0</v>
      </c>
      <c r="AD71" s="43">
        <f>IF(AQ71="7",BH71,0)</f>
        <v>0</v>
      </c>
      <c r="AE71" s="43">
        <f>IF(AQ71="7",BI71,0)</f>
        <v>0</v>
      </c>
      <c r="AF71" s="43">
        <f>IF(AQ71="2",BH71,0)</f>
        <v>0</v>
      </c>
      <c r="AG71" s="43">
        <f>IF(AQ71="2",BI71,0)</f>
        <v>0</v>
      </c>
      <c r="AH71" s="43">
        <f>IF(AQ71="0",BJ71,0)</f>
        <v>0</v>
      </c>
      <c r="AI71" s="12" t="s">
        <v>54</v>
      </c>
      <c r="AJ71" s="43">
        <f>IF(AN71=0,L71,0)</f>
        <v>0</v>
      </c>
      <c r="AK71" s="43">
        <f>IF(AN71=12,L71,0)</f>
        <v>0</v>
      </c>
      <c r="AL71" s="43">
        <f>IF(AN71=21,L71,0)</f>
        <v>0</v>
      </c>
      <c r="AN71" s="43">
        <v>21</v>
      </c>
      <c r="AO71" s="43">
        <f>H71*0</f>
        <v>0</v>
      </c>
      <c r="AP71" s="43">
        <f>H71*(1-0)</f>
        <v>0</v>
      </c>
      <c r="AQ71" s="44" t="s">
        <v>58</v>
      </c>
      <c r="AV71" s="43">
        <f>AW71+AX71</f>
        <v>0</v>
      </c>
      <c r="AW71" s="43">
        <f>G71*AO71</f>
        <v>0</v>
      </c>
      <c r="AX71" s="43">
        <f>G71*AP71</f>
        <v>0</v>
      </c>
      <c r="AY71" s="44" t="s">
        <v>201</v>
      </c>
      <c r="AZ71" s="44" t="s">
        <v>202</v>
      </c>
      <c r="BA71" s="12" t="s">
        <v>66</v>
      </c>
      <c r="BC71" s="43">
        <f>AW71+AX71</f>
        <v>0</v>
      </c>
      <c r="BD71" s="43">
        <f>H71/(100-BE71)*100</f>
        <v>0</v>
      </c>
      <c r="BE71" s="43">
        <v>0</v>
      </c>
      <c r="BF71" s="43">
        <f>O71</f>
        <v>0</v>
      </c>
      <c r="BH71" s="43">
        <f>G71*AO71</f>
        <v>0</v>
      </c>
      <c r="BI71" s="43">
        <f>G71*AP71</f>
        <v>0</v>
      </c>
      <c r="BJ71" s="43">
        <f>G71*H71</f>
        <v>0</v>
      </c>
      <c r="BK71" s="43"/>
      <c r="BL71" s="43">
        <v>91</v>
      </c>
      <c r="BW71" s="43" t="str">
        <f>I71</f>
        <v>21</v>
      </c>
      <c r="BX71" s="4" t="s">
        <v>218</v>
      </c>
    </row>
    <row r="72" spans="1:76" ht="14.4" x14ac:dyDescent="0.3">
      <c r="A72" s="45" t="s">
        <v>219</v>
      </c>
      <c r="B72" s="46" t="s">
        <v>54</v>
      </c>
      <c r="C72" s="46" t="s">
        <v>220</v>
      </c>
      <c r="D72" s="174" t="s">
        <v>221</v>
      </c>
      <c r="E72" s="175"/>
      <c r="F72" s="46" t="s">
        <v>61</v>
      </c>
      <c r="G72" s="47">
        <v>481</v>
      </c>
      <c r="H72" s="48">
        <v>0</v>
      </c>
      <c r="I72" s="49" t="s">
        <v>62</v>
      </c>
      <c r="J72" s="47">
        <f>G72*AO72</f>
        <v>0</v>
      </c>
      <c r="K72" s="47">
        <f>G72*AP72</f>
        <v>0</v>
      </c>
      <c r="L72" s="47">
        <f>G72*H72</f>
        <v>0</v>
      </c>
      <c r="M72" s="47">
        <f>L72*(1+BW72/100)</f>
        <v>0</v>
      </c>
      <c r="N72" s="47">
        <v>4.3E-3</v>
      </c>
      <c r="O72" s="47">
        <f>G72*N72</f>
        <v>2.0682999999999998</v>
      </c>
      <c r="P72" s="50" t="s">
        <v>63</v>
      </c>
      <c r="Z72" s="43">
        <f>IF(AQ72="5",BJ72,0)</f>
        <v>0</v>
      </c>
      <c r="AB72" s="43">
        <f>IF(AQ72="1",BH72,0)</f>
        <v>0</v>
      </c>
      <c r="AC72" s="43">
        <f>IF(AQ72="1",BI72,0)</f>
        <v>0</v>
      </c>
      <c r="AD72" s="43">
        <f>IF(AQ72="7",BH72,0)</f>
        <v>0</v>
      </c>
      <c r="AE72" s="43">
        <f>IF(AQ72="7",BI72,0)</f>
        <v>0</v>
      </c>
      <c r="AF72" s="43">
        <f>IF(AQ72="2",BH72,0)</f>
        <v>0</v>
      </c>
      <c r="AG72" s="43">
        <f>IF(AQ72="2",BI72,0)</f>
        <v>0</v>
      </c>
      <c r="AH72" s="43">
        <f>IF(AQ72="0",BJ72,0)</f>
        <v>0</v>
      </c>
      <c r="AI72" s="12" t="s">
        <v>54</v>
      </c>
      <c r="AJ72" s="43">
        <f>IF(AN72=0,L72,0)</f>
        <v>0</v>
      </c>
      <c r="AK72" s="43">
        <f>IF(AN72=12,L72,0)</f>
        <v>0</v>
      </c>
      <c r="AL72" s="43">
        <f>IF(AN72=21,L72,0)</f>
        <v>0</v>
      </c>
      <c r="AN72" s="43">
        <v>21</v>
      </c>
      <c r="AO72" s="43">
        <f>H72*0.536150442</f>
        <v>0</v>
      </c>
      <c r="AP72" s="43">
        <f>H72*(1-0.536150442)</f>
        <v>0</v>
      </c>
      <c r="AQ72" s="44" t="s">
        <v>58</v>
      </c>
      <c r="AV72" s="43">
        <f>AW72+AX72</f>
        <v>0</v>
      </c>
      <c r="AW72" s="43">
        <f>G72*AO72</f>
        <v>0</v>
      </c>
      <c r="AX72" s="43">
        <f>G72*AP72</f>
        <v>0</v>
      </c>
      <c r="AY72" s="44" t="s">
        <v>201</v>
      </c>
      <c r="AZ72" s="44" t="s">
        <v>202</v>
      </c>
      <c r="BA72" s="12" t="s">
        <v>66</v>
      </c>
      <c r="BC72" s="43">
        <f>AW72+AX72</f>
        <v>0</v>
      </c>
      <c r="BD72" s="43">
        <f>H72/(100-BE72)*100</f>
        <v>0</v>
      </c>
      <c r="BE72" s="43">
        <v>0</v>
      </c>
      <c r="BF72" s="43">
        <f>O72</f>
        <v>2.0682999999999998</v>
      </c>
      <c r="BH72" s="43">
        <f>G72*AO72</f>
        <v>0</v>
      </c>
      <c r="BI72" s="43">
        <f>G72*AP72</f>
        <v>0</v>
      </c>
      <c r="BJ72" s="43">
        <f>G72*H72</f>
        <v>0</v>
      </c>
      <c r="BK72" s="43"/>
      <c r="BL72" s="43">
        <v>91</v>
      </c>
      <c r="BW72" s="43" t="str">
        <f>I72</f>
        <v>21</v>
      </c>
      <c r="BX72" s="4" t="s">
        <v>221</v>
      </c>
    </row>
    <row r="73" spans="1:76" ht="14.4" x14ac:dyDescent="0.3">
      <c r="A73" s="45" t="s">
        <v>222</v>
      </c>
      <c r="B73" s="46" t="s">
        <v>54</v>
      </c>
      <c r="C73" s="46" t="s">
        <v>223</v>
      </c>
      <c r="D73" s="174" t="s">
        <v>224</v>
      </c>
      <c r="E73" s="175"/>
      <c r="F73" s="46" t="s">
        <v>84</v>
      </c>
      <c r="G73" s="47">
        <v>1075.7178699999999</v>
      </c>
      <c r="H73" s="48">
        <v>0</v>
      </c>
      <c r="I73" s="49" t="s">
        <v>62</v>
      </c>
      <c r="J73" s="47">
        <f>G73*AO73</f>
        <v>0</v>
      </c>
      <c r="K73" s="47">
        <f>G73*AP73</f>
        <v>0</v>
      </c>
      <c r="L73" s="47">
        <f>G73*H73</f>
        <v>0</v>
      </c>
      <c r="M73" s="47">
        <f>L73*(1+BW73/100)</f>
        <v>0</v>
      </c>
      <c r="N73" s="47">
        <v>0</v>
      </c>
      <c r="O73" s="47">
        <f>G73*N73</f>
        <v>0</v>
      </c>
      <c r="P73" s="50" t="s">
        <v>63</v>
      </c>
      <c r="Z73" s="43">
        <f>IF(AQ73="5",BJ73,0)</f>
        <v>0</v>
      </c>
      <c r="AB73" s="43">
        <f>IF(AQ73="1",BH73,0)</f>
        <v>0</v>
      </c>
      <c r="AC73" s="43">
        <f>IF(AQ73="1",BI73,0)</f>
        <v>0</v>
      </c>
      <c r="AD73" s="43">
        <f>IF(AQ73="7",BH73,0)</f>
        <v>0</v>
      </c>
      <c r="AE73" s="43">
        <f>IF(AQ73="7",BI73,0)</f>
        <v>0</v>
      </c>
      <c r="AF73" s="43">
        <f>IF(AQ73="2",BH73,0)</f>
        <v>0</v>
      </c>
      <c r="AG73" s="43">
        <f>IF(AQ73="2",BI73,0)</f>
        <v>0</v>
      </c>
      <c r="AH73" s="43">
        <f>IF(AQ73="0",BJ73,0)</f>
        <v>0</v>
      </c>
      <c r="AI73" s="12" t="s">
        <v>54</v>
      </c>
      <c r="AJ73" s="43">
        <f>IF(AN73=0,L73,0)</f>
        <v>0</v>
      </c>
      <c r="AK73" s="43">
        <f>IF(AN73=12,L73,0)</f>
        <v>0</v>
      </c>
      <c r="AL73" s="43">
        <f>IF(AN73=21,L73,0)</f>
        <v>0</v>
      </c>
      <c r="AN73" s="43">
        <v>21</v>
      </c>
      <c r="AO73" s="43">
        <f>H73*0</f>
        <v>0</v>
      </c>
      <c r="AP73" s="43">
        <f>H73*(1-0)</f>
        <v>0</v>
      </c>
      <c r="AQ73" s="44" t="s">
        <v>78</v>
      </c>
      <c r="AV73" s="43">
        <f>AW73+AX73</f>
        <v>0</v>
      </c>
      <c r="AW73" s="43">
        <f>G73*AO73</f>
        <v>0</v>
      </c>
      <c r="AX73" s="43">
        <f>G73*AP73</f>
        <v>0</v>
      </c>
      <c r="AY73" s="44" t="s">
        <v>201</v>
      </c>
      <c r="AZ73" s="44" t="s">
        <v>202</v>
      </c>
      <c r="BA73" s="12" t="s">
        <v>66</v>
      </c>
      <c r="BC73" s="43">
        <f>AW73+AX73</f>
        <v>0</v>
      </c>
      <c r="BD73" s="43">
        <f>H73/(100-BE73)*100</f>
        <v>0</v>
      </c>
      <c r="BE73" s="43">
        <v>0</v>
      </c>
      <c r="BF73" s="43">
        <f>O73</f>
        <v>0</v>
      </c>
      <c r="BH73" s="43">
        <f>G73*AO73</f>
        <v>0</v>
      </c>
      <c r="BI73" s="43">
        <f>G73*AP73</f>
        <v>0</v>
      </c>
      <c r="BJ73" s="43">
        <f>G73*H73</f>
        <v>0</v>
      </c>
      <c r="BK73" s="43"/>
      <c r="BL73" s="43">
        <v>91</v>
      </c>
      <c r="BW73" s="43" t="str">
        <f>I73</f>
        <v>21</v>
      </c>
      <c r="BX73" s="4" t="s">
        <v>224</v>
      </c>
    </row>
    <row r="74" spans="1:76" ht="14.4" x14ac:dyDescent="0.3">
      <c r="A74" s="52" t="s">
        <v>53</v>
      </c>
      <c r="B74" s="53" t="s">
        <v>54</v>
      </c>
      <c r="C74" s="53" t="s">
        <v>225</v>
      </c>
      <c r="D74" s="190" t="s">
        <v>226</v>
      </c>
      <c r="E74" s="191"/>
      <c r="F74" s="54" t="s">
        <v>4</v>
      </c>
      <c r="G74" s="54" t="s">
        <v>4</v>
      </c>
      <c r="H74" s="55" t="s">
        <v>4</v>
      </c>
      <c r="I74" s="56" t="s">
        <v>4</v>
      </c>
      <c r="J74" s="57">
        <f>J75+J79+J83</f>
        <v>0</v>
      </c>
      <c r="K74" s="57">
        <f>K75+K79+K83</f>
        <v>0</v>
      </c>
      <c r="L74" s="57">
        <f>L75+L79+L83</f>
        <v>0</v>
      </c>
      <c r="M74" s="57">
        <f>M75+M79+M83</f>
        <v>0</v>
      </c>
      <c r="N74" s="58" t="s">
        <v>53</v>
      </c>
      <c r="O74" s="57">
        <f>O75+O79+O83</f>
        <v>0</v>
      </c>
      <c r="P74" s="59" t="s">
        <v>53</v>
      </c>
      <c r="AI74" s="12" t="s">
        <v>54</v>
      </c>
    </row>
    <row r="75" spans="1:76" ht="14.4" x14ac:dyDescent="0.3">
      <c r="A75" s="52" t="s">
        <v>53</v>
      </c>
      <c r="B75" s="53" t="s">
        <v>54</v>
      </c>
      <c r="C75" s="53" t="s">
        <v>227</v>
      </c>
      <c r="D75" s="190" t="s">
        <v>228</v>
      </c>
      <c r="E75" s="191"/>
      <c r="F75" s="54" t="s">
        <v>4</v>
      </c>
      <c r="G75" s="54" t="s">
        <v>4</v>
      </c>
      <c r="H75" s="55" t="s">
        <v>4</v>
      </c>
      <c r="I75" s="56" t="s">
        <v>4</v>
      </c>
      <c r="J75" s="57">
        <f>SUM(J76:J78)</f>
        <v>0</v>
      </c>
      <c r="K75" s="57">
        <f>SUM(K76:K78)</f>
        <v>0</v>
      </c>
      <c r="L75" s="57">
        <f>SUM(L76:L78)</f>
        <v>0</v>
      </c>
      <c r="M75" s="57">
        <f>SUM(M76:M78)</f>
        <v>0</v>
      </c>
      <c r="N75" s="58" t="s">
        <v>53</v>
      </c>
      <c r="O75" s="57">
        <f>SUM(O76:O78)</f>
        <v>0</v>
      </c>
      <c r="P75" s="59" t="s">
        <v>53</v>
      </c>
      <c r="AI75" s="12" t="s">
        <v>54</v>
      </c>
      <c r="AS75" s="1">
        <f>SUM(AJ76:AJ78)</f>
        <v>0</v>
      </c>
      <c r="AT75" s="1">
        <f>SUM(AK76:AK78)</f>
        <v>0</v>
      </c>
      <c r="AU75" s="1">
        <f>SUM(AL76:AL78)</f>
        <v>0</v>
      </c>
    </row>
    <row r="76" spans="1:76" ht="14.4" x14ac:dyDescent="0.3">
      <c r="A76" s="45" t="s">
        <v>229</v>
      </c>
      <c r="B76" s="46" t="s">
        <v>54</v>
      </c>
      <c r="C76" s="46" t="s">
        <v>230</v>
      </c>
      <c r="D76" s="174" t="s">
        <v>231</v>
      </c>
      <c r="E76" s="175"/>
      <c r="F76" s="46" t="s">
        <v>232</v>
      </c>
      <c r="G76" s="47">
        <v>1</v>
      </c>
      <c r="H76" s="48">
        <v>0</v>
      </c>
      <c r="I76" s="49" t="s">
        <v>62</v>
      </c>
      <c r="J76" s="47">
        <f>G76*AO76</f>
        <v>0</v>
      </c>
      <c r="K76" s="47">
        <f>G76*AP76</f>
        <v>0</v>
      </c>
      <c r="L76" s="47">
        <f>G76*H76</f>
        <v>0</v>
      </c>
      <c r="M76" s="47">
        <f>L76*(1+BW76/100)</f>
        <v>0</v>
      </c>
      <c r="N76" s="47">
        <v>0</v>
      </c>
      <c r="O76" s="47">
        <f>G76*N76</f>
        <v>0</v>
      </c>
      <c r="P76" s="50" t="s">
        <v>63</v>
      </c>
      <c r="Z76" s="43">
        <f>IF(AQ76="5",BJ76,0)</f>
        <v>0</v>
      </c>
      <c r="AB76" s="43">
        <f>IF(AQ76="1",BH76,0)</f>
        <v>0</v>
      </c>
      <c r="AC76" s="43">
        <f>IF(AQ76="1",BI76,0)</f>
        <v>0</v>
      </c>
      <c r="AD76" s="43">
        <f>IF(AQ76="7",BH76,0)</f>
        <v>0</v>
      </c>
      <c r="AE76" s="43">
        <f>IF(AQ76="7",BI76,0)</f>
        <v>0</v>
      </c>
      <c r="AF76" s="43">
        <f>IF(AQ76="2",BH76,0)</f>
        <v>0</v>
      </c>
      <c r="AG76" s="43">
        <f>IF(AQ76="2",BI76,0)</f>
        <v>0</v>
      </c>
      <c r="AH76" s="43">
        <f>IF(AQ76="0",BJ76,0)</f>
        <v>0</v>
      </c>
      <c r="AI76" s="12" t="s">
        <v>54</v>
      </c>
      <c r="AJ76" s="43">
        <f>IF(AN76=0,L76,0)</f>
        <v>0</v>
      </c>
      <c r="AK76" s="43">
        <f>IF(AN76=12,L76,0)</f>
        <v>0</v>
      </c>
      <c r="AL76" s="43">
        <f>IF(AN76=21,L76,0)</f>
        <v>0</v>
      </c>
      <c r="AN76" s="43">
        <v>21</v>
      </c>
      <c r="AO76" s="43">
        <f>H76*0</f>
        <v>0</v>
      </c>
      <c r="AP76" s="43">
        <f>H76*(1-0)</f>
        <v>0</v>
      </c>
      <c r="AQ76" s="44" t="s">
        <v>233</v>
      </c>
      <c r="AV76" s="43">
        <f>AW76+AX76</f>
        <v>0</v>
      </c>
      <c r="AW76" s="43">
        <f>G76*AO76</f>
        <v>0</v>
      </c>
      <c r="AX76" s="43">
        <f>G76*AP76</f>
        <v>0</v>
      </c>
      <c r="AY76" s="44" t="s">
        <v>234</v>
      </c>
      <c r="AZ76" s="44" t="s">
        <v>235</v>
      </c>
      <c r="BA76" s="12" t="s">
        <v>66</v>
      </c>
      <c r="BC76" s="43">
        <f>AW76+AX76</f>
        <v>0</v>
      </c>
      <c r="BD76" s="43">
        <f>H76/(100-BE76)*100</f>
        <v>0</v>
      </c>
      <c r="BE76" s="43">
        <v>0</v>
      </c>
      <c r="BF76" s="43">
        <f>O76</f>
        <v>0</v>
      </c>
      <c r="BH76" s="43">
        <f>G76*AO76</f>
        <v>0</v>
      </c>
      <c r="BI76" s="43">
        <f>G76*AP76</f>
        <v>0</v>
      </c>
      <c r="BJ76" s="43">
        <f>G76*H76</f>
        <v>0</v>
      </c>
      <c r="BK76" s="43"/>
      <c r="BL76" s="43"/>
      <c r="BM76" s="43">
        <f>G76*H76</f>
        <v>0</v>
      </c>
      <c r="BW76" s="43" t="str">
        <f>I76</f>
        <v>21</v>
      </c>
      <c r="BX76" s="4" t="s">
        <v>231</v>
      </c>
    </row>
    <row r="77" spans="1:76" ht="14.4" x14ac:dyDescent="0.3">
      <c r="A77" s="45" t="s">
        <v>236</v>
      </c>
      <c r="B77" s="46" t="s">
        <v>54</v>
      </c>
      <c r="C77" s="46" t="s">
        <v>237</v>
      </c>
      <c r="D77" s="174" t="s">
        <v>238</v>
      </c>
      <c r="E77" s="175"/>
      <c r="F77" s="46" t="s">
        <v>232</v>
      </c>
      <c r="G77" s="47">
        <v>1</v>
      </c>
      <c r="H77" s="48">
        <v>0</v>
      </c>
      <c r="I77" s="49" t="s">
        <v>62</v>
      </c>
      <c r="J77" s="47">
        <f>G77*AO77</f>
        <v>0</v>
      </c>
      <c r="K77" s="47">
        <f>G77*AP77</f>
        <v>0</v>
      </c>
      <c r="L77" s="47">
        <f>G77*H77</f>
        <v>0</v>
      </c>
      <c r="M77" s="47">
        <f>L77*(1+BW77/100)</f>
        <v>0</v>
      </c>
      <c r="N77" s="47">
        <v>0</v>
      </c>
      <c r="O77" s="47">
        <f>G77*N77</f>
        <v>0</v>
      </c>
      <c r="P77" s="50" t="s">
        <v>63</v>
      </c>
      <c r="Z77" s="43">
        <f>IF(AQ77="5",BJ77,0)</f>
        <v>0</v>
      </c>
      <c r="AB77" s="43">
        <f>IF(AQ77="1",BH77,0)</f>
        <v>0</v>
      </c>
      <c r="AC77" s="43">
        <f>IF(AQ77="1",BI77,0)</f>
        <v>0</v>
      </c>
      <c r="AD77" s="43">
        <f>IF(AQ77="7",BH77,0)</f>
        <v>0</v>
      </c>
      <c r="AE77" s="43">
        <f>IF(AQ77="7",BI77,0)</f>
        <v>0</v>
      </c>
      <c r="AF77" s="43">
        <f>IF(AQ77="2",BH77,0)</f>
        <v>0</v>
      </c>
      <c r="AG77" s="43">
        <f>IF(AQ77="2",BI77,0)</f>
        <v>0</v>
      </c>
      <c r="AH77" s="43">
        <f>IF(AQ77="0",BJ77,0)</f>
        <v>0</v>
      </c>
      <c r="AI77" s="12" t="s">
        <v>54</v>
      </c>
      <c r="AJ77" s="43">
        <f>IF(AN77=0,L77,0)</f>
        <v>0</v>
      </c>
      <c r="AK77" s="43">
        <f>IF(AN77=12,L77,0)</f>
        <v>0</v>
      </c>
      <c r="AL77" s="43">
        <f>IF(AN77=21,L77,0)</f>
        <v>0</v>
      </c>
      <c r="AN77" s="43">
        <v>21</v>
      </c>
      <c r="AO77" s="43">
        <f>H77*0</f>
        <v>0</v>
      </c>
      <c r="AP77" s="43">
        <f>H77*(1-0)</f>
        <v>0</v>
      </c>
      <c r="AQ77" s="44" t="s">
        <v>233</v>
      </c>
      <c r="AV77" s="43">
        <f>AW77+AX77</f>
        <v>0</v>
      </c>
      <c r="AW77" s="43">
        <f>G77*AO77</f>
        <v>0</v>
      </c>
      <c r="AX77" s="43">
        <f>G77*AP77</f>
        <v>0</v>
      </c>
      <c r="AY77" s="44" t="s">
        <v>234</v>
      </c>
      <c r="AZ77" s="44" t="s">
        <v>235</v>
      </c>
      <c r="BA77" s="12" t="s">
        <v>66</v>
      </c>
      <c r="BC77" s="43">
        <f>AW77+AX77</f>
        <v>0</v>
      </c>
      <c r="BD77" s="43">
        <f>H77/(100-BE77)*100</f>
        <v>0</v>
      </c>
      <c r="BE77" s="43">
        <v>0</v>
      </c>
      <c r="BF77" s="43">
        <f>O77</f>
        <v>0</v>
      </c>
      <c r="BH77" s="43">
        <f>G77*AO77</f>
        <v>0</v>
      </c>
      <c r="BI77" s="43">
        <f>G77*AP77</f>
        <v>0</v>
      </c>
      <c r="BJ77" s="43">
        <f>G77*H77</f>
        <v>0</v>
      </c>
      <c r="BK77" s="43"/>
      <c r="BL77" s="43"/>
      <c r="BM77" s="43">
        <f>G77*H77</f>
        <v>0</v>
      </c>
      <c r="BW77" s="43" t="str">
        <f>I77</f>
        <v>21</v>
      </c>
      <c r="BX77" s="4" t="s">
        <v>238</v>
      </c>
    </row>
    <row r="78" spans="1:76" ht="14.4" x14ac:dyDescent="0.3">
      <c r="A78" s="45" t="s">
        <v>239</v>
      </c>
      <c r="B78" s="46" t="s">
        <v>54</v>
      </c>
      <c r="C78" s="46" t="s">
        <v>240</v>
      </c>
      <c r="D78" s="174" t="s">
        <v>241</v>
      </c>
      <c r="E78" s="175"/>
      <c r="F78" s="46" t="s">
        <v>232</v>
      </c>
      <c r="G78" s="47">
        <v>1</v>
      </c>
      <c r="H78" s="48">
        <v>0</v>
      </c>
      <c r="I78" s="49" t="s">
        <v>62</v>
      </c>
      <c r="J78" s="47">
        <f>G78*AO78</f>
        <v>0</v>
      </c>
      <c r="K78" s="47">
        <f>G78*AP78</f>
        <v>0</v>
      </c>
      <c r="L78" s="47">
        <f>G78*H78</f>
        <v>0</v>
      </c>
      <c r="M78" s="47">
        <f>L78*(1+BW78/100)</f>
        <v>0</v>
      </c>
      <c r="N78" s="47">
        <v>0</v>
      </c>
      <c r="O78" s="47">
        <f>G78*N78</f>
        <v>0</v>
      </c>
      <c r="P78" s="50" t="s">
        <v>63</v>
      </c>
      <c r="Z78" s="43">
        <f>IF(AQ78="5",BJ78,0)</f>
        <v>0</v>
      </c>
      <c r="AB78" s="43">
        <f>IF(AQ78="1",BH78,0)</f>
        <v>0</v>
      </c>
      <c r="AC78" s="43">
        <f>IF(AQ78="1",BI78,0)</f>
        <v>0</v>
      </c>
      <c r="AD78" s="43">
        <f>IF(AQ78="7",BH78,0)</f>
        <v>0</v>
      </c>
      <c r="AE78" s="43">
        <f>IF(AQ78="7",BI78,0)</f>
        <v>0</v>
      </c>
      <c r="AF78" s="43">
        <f>IF(AQ78="2",BH78,0)</f>
        <v>0</v>
      </c>
      <c r="AG78" s="43">
        <f>IF(AQ78="2",BI78,0)</f>
        <v>0</v>
      </c>
      <c r="AH78" s="43">
        <f>IF(AQ78="0",BJ78,0)</f>
        <v>0</v>
      </c>
      <c r="AI78" s="12" t="s">
        <v>54</v>
      </c>
      <c r="AJ78" s="43">
        <f>IF(AN78=0,L78,0)</f>
        <v>0</v>
      </c>
      <c r="AK78" s="43">
        <f>IF(AN78=12,L78,0)</f>
        <v>0</v>
      </c>
      <c r="AL78" s="43">
        <f>IF(AN78=21,L78,0)</f>
        <v>0</v>
      </c>
      <c r="AN78" s="43">
        <v>21</v>
      </c>
      <c r="AO78" s="43">
        <f>H78*0</f>
        <v>0</v>
      </c>
      <c r="AP78" s="43">
        <f>H78*(1-0)</f>
        <v>0</v>
      </c>
      <c r="AQ78" s="44" t="s">
        <v>233</v>
      </c>
      <c r="AV78" s="43">
        <f>AW78+AX78</f>
        <v>0</v>
      </c>
      <c r="AW78" s="43">
        <f>G78*AO78</f>
        <v>0</v>
      </c>
      <c r="AX78" s="43">
        <f>G78*AP78</f>
        <v>0</v>
      </c>
      <c r="AY78" s="44" t="s">
        <v>234</v>
      </c>
      <c r="AZ78" s="44" t="s">
        <v>235</v>
      </c>
      <c r="BA78" s="12" t="s">
        <v>66</v>
      </c>
      <c r="BC78" s="43">
        <f>AW78+AX78</f>
        <v>0</v>
      </c>
      <c r="BD78" s="43">
        <f>H78/(100-BE78)*100</f>
        <v>0</v>
      </c>
      <c r="BE78" s="43">
        <v>0</v>
      </c>
      <c r="BF78" s="43">
        <f>O78</f>
        <v>0</v>
      </c>
      <c r="BH78" s="43">
        <f>G78*AO78</f>
        <v>0</v>
      </c>
      <c r="BI78" s="43">
        <f>G78*AP78</f>
        <v>0</v>
      </c>
      <c r="BJ78" s="43">
        <f>G78*H78</f>
        <v>0</v>
      </c>
      <c r="BK78" s="43"/>
      <c r="BL78" s="43"/>
      <c r="BM78" s="43">
        <f>G78*H78</f>
        <v>0</v>
      </c>
      <c r="BW78" s="43" t="str">
        <f>I78</f>
        <v>21</v>
      </c>
      <c r="BX78" s="4" t="s">
        <v>241</v>
      </c>
    </row>
    <row r="79" spans="1:76" ht="14.4" x14ac:dyDescent="0.3">
      <c r="A79" s="52" t="s">
        <v>53</v>
      </c>
      <c r="B79" s="53" t="s">
        <v>54</v>
      </c>
      <c r="C79" s="53" t="s">
        <v>242</v>
      </c>
      <c r="D79" s="190" t="s">
        <v>243</v>
      </c>
      <c r="E79" s="191"/>
      <c r="F79" s="54" t="s">
        <v>4</v>
      </c>
      <c r="G79" s="54" t="s">
        <v>4</v>
      </c>
      <c r="H79" s="55" t="s">
        <v>4</v>
      </c>
      <c r="I79" s="56" t="s">
        <v>4</v>
      </c>
      <c r="J79" s="57">
        <f>SUM(J80:J82)</f>
        <v>0</v>
      </c>
      <c r="K79" s="57">
        <f>SUM(K80:K82)</f>
        <v>0</v>
      </c>
      <c r="L79" s="57">
        <f>SUM(L80:L82)</f>
        <v>0</v>
      </c>
      <c r="M79" s="57">
        <f>SUM(M80:M82)</f>
        <v>0</v>
      </c>
      <c r="N79" s="58" t="s">
        <v>53</v>
      </c>
      <c r="O79" s="57">
        <f>SUM(O80:O82)</f>
        <v>0</v>
      </c>
      <c r="P79" s="59" t="s">
        <v>53</v>
      </c>
      <c r="AI79" s="12" t="s">
        <v>54</v>
      </c>
      <c r="AS79" s="1">
        <f>SUM(AJ80:AJ82)</f>
        <v>0</v>
      </c>
      <c r="AT79" s="1">
        <f>SUM(AK80:AK82)</f>
        <v>0</v>
      </c>
      <c r="AU79" s="1">
        <f>SUM(AL80:AL82)</f>
        <v>0</v>
      </c>
    </row>
    <row r="80" spans="1:76" ht="14.4" x14ac:dyDescent="0.3">
      <c r="A80" s="45" t="s">
        <v>244</v>
      </c>
      <c r="B80" s="46" t="s">
        <v>54</v>
      </c>
      <c r="C80" s="46" t="s">
        <v>245</v>
      </c>
      <c r="D80" s="174" t="s">
        <v>243</v>
      </c>
      <c r="E80" s="175"/>
      <c r="F80" s="46" t="s">
        <v>232</v>
      </c>
      <c r="G80" s="47">
        <v>1</v>
      </c>
      <c r="H80" s="48">
        <v>0</v>
      </c>
      <c r="I80" s="49" t="s">
        <v>62</v>
      </c>
      <c r="J80" s="47">
        <f>G80*AO80</f>
        <v>0</v>
      </c>
      <c r="K80" s="47">
        <f>G80*AP80</f>
        <v>0</v>
      </c>
      <c r="L80" s="47">
        <f>G80*H80</f>
        <v>0</v>
      </c>
      <c r="M80" s="47">
        <f>L80*(1+BW80/100)</f>
        <v>0</v>
      </c>
      <c r="N80" s="47">
        <v>0</v>
      </c>
      <c r="O80" s="47">
        <f>G80*N80</f>
        <v>0</v>
      </c>
      <c r="P80" s="50" t="s">
        <v>63</v>
      </c>
      <c r="Z80" s="43">
        <f>IF(AQ80="5",BJ80,0)</f>
        <v>0</v>
      </c>
      <c r="AB80" s="43">
        <f>IF(AQ80="1",BH80,0)</f>
        <v>0</v>
      </c>
      <c r="AC80" s="43">
        <f>IF(AQ80="1",BI80,0)</f>
        <v>0</v>
      </c>
      <c r="AD80" s="43">
        <f>IF(AQ80="7",BH80,0)</f>
        <v>0</v>
      </c>
      <c r="AE80" s="43">
        <f>IF(AQ80="7",BI80,0)</f>
        <v>0</v>
      </c>
      <c r="AF80" s="43">
        <f>IF(AQ80="2",BH80,0)</f>
        <v>0</v>
      </c>
      <c r="AG80" s="43">
        <f>IF(AQ80="2",BI80,0)</f>
        <v>0</v>
      </c>
      <c r="AH80" s="43">
        <f>IF(AQ80="0",BJ80,0)</f>
        <v>0</v>
      </c>
      <c r="AI80" s="12" t="s">
        <v>54</v>
      </c>
      <c r="AJ80" s="43">
        <f>IF(AN80=0,L80,0)</f>
        <v>0</v>
      </c>
      <c r="AK80" s="43">
        <f>IF(AN80=12,L80,0)</f>
        <v>0</v>
      </c>
      <c r="AL80" s="43">
        <f>IF(AN80=21,L80,0)</f>
        <v>0</v>
      </c>
      <c r="AN80" s="43">
        <v>21</v>
      </c>
      <c r="AO80" s="43">
        <f>H80*0</f>
        <v>0</v>
      </c>
      <c r="AP80" s="43">
        <f>H80*(1-0)</f>
        <v>0</v>
      </c>
      <c r="AQ80" s="44" t="s">
        <v>233</v>
      </c>
      <c r="AV80" s="43">
        <f>AW80+AX80</f>
        <v>0</v>
      </c>
      <c r="AW80" s="43">
        <f>G80*AO80</f>
        <v>0</v>
      </c>
      <c r="AX80" s="43">
        <f>G80*AP80</f>
        <v>0</v>
      </c>
      <c r="AY80" s="44" t="s">
        <v>246</v>
      </c>
      <c r="AZ80" s="44" t="s">
        <v>235</v>
      </c>
      <c r="BA80" s="12" t="s">
        <v>66</v>
      </c>
      <c r="BC80" s="43">
        <f>AW80+AX80</f>
        <v>0</v>
      </c>
      <c r="BD80" s="43">
        <f>H80/(100-BE80)*100</f>
        <v>0</v>
      </c>
      <c r="BE80" s="43">
        <v>0</v>
      </c>
      <c r="BF80" s="43">
        <f>O80</f>
        <v>0</v>
      </c>
      <c r="BH80" s="43">
        <f>G80*AO80</f>
        <v>0</v>
      </c>
      <c r="BI80" s="43">
        <f>G80*AP80</f>
        <v>0</v>
      </c>
      <c r="BJ80" s="43">
        <f>G80*H80</f>
        <v>0</v>
      </c>
      <c r="BK80" s="43"/>
      <c r="BL80" s="43"/>
      <c r="BO80" s="43">
        <f>G80*H80</f>
        <v>0</v>
      </c>
      <c r="BW80" s="43" t="str">
        <f>I80</f>
        <v>21</v>
      </c>
      <c r="BX80" s="4" t="s">
        <v>243</v>
      </c>
    </row>
    <row r="81" spans="1:76" ht="14.4" x14ac:dyDescent="0.3">
      <c r="A81" s="45" t="s">
        <v>247</v>
      </c>
      <c r="B81" s="46" t="s">
        <v>54</v>
      </c>
      <c r="C81" s="46" t="s">
        <v>248</v>
      </c>
      <c r="D81" s="174" t="s">
        <v>249</v>
      </c>
      <c r="E81" s="175"/>
      <c r="F81" s="46" t="s">
        <v>232</v>
      </c>
      <c r="G81" s="47">
        <v>1</v>
      </c>
      <c r="H81" s="48">
        <v>0</v>
      </c>
      <c r="I81" s="49" t="s">
        <v>62</v>
      </c>
      <c r="J81" s="47">
        <f>G81*AO81</f>
        <v>0</v>
      </c>
      <c r="K81" s="47">
        <f>G81*AP81</f>
        <v>0</v>
      </c>
      <c r="L81" s="47">
        <f>G81*H81</f>
        <v>0</v>
      </c>
      <c r="M81" s="47">
        <f>L81*(1+BW81/100)</f>
        <v>0</v>
      </c>
      <c r="N81" s="47">
        <v>0</v>
      </c>
      <c r="O81" s="47">
        <f>G81*N81</f>
        <v>0</v>
      </c>
      <c r="P81" s="50" t="s">
        <v>63</v>
      </c>
      <c r="Z81" s="43">
        <f>IF(AQ81="5",BJ81,0)</f>
        <v>0</v>
      </c>
      <c r="AB81" s="43">
        <f>IF(AQ81="1",BH81,0)</f>
        <v>0</v>
      </c>
      <c r="AC81" s="43">
        <f>IF(AQ81="1",BI81,0)</f>
        <v>0</v>
      </c>
      <c r="AD81" s="43">
        <f>IF(AQ81="7",BH81,0)</f>
        <v>0</v>
      </c>
      <c r="AE81" s="43">
        <f>IF(AQ81="7",BI81,0)</f>
        <v>0</v>
      </c>
      <c r="AF81" s="43">
        <f>IF(AQ81="2",BH81,0)</f>
        <v>0</v>
      </c>
      <c r="AG81" s="43">
        <f>IF(AQ81="2",BI81,0)</f>
        <v>0</v>
      </c>
      <c r="AH81" s="43">
        <f>IF(AQ81="0",BJ81,0)</f>
        <v>0</v>
      </c>
      <c r="AI81" s="12" t="s">
        <v>54</v>
      </c>
      <c r="AJ81" s="43">
        <f>IF(AN81=0,L81,0)</f>
        <v>0</v>
      </c>
      <c r="AK81" s="43">
        <f>IF(AN81=12,L81,0)</f>
        <v>0</v>
      </c>
      <c r="AL81" s="43">
        <f>IF(AN81=21,L81,0)</f>
        <v>0</v>
      </c>
      <c r="AN81" s="43">
        <v>21</v>
      </c>
      <c r="AO81" s="43">
        <f>H81*0</f>
        <v>0</v>
      </c>
      <c r="AP81" s="43">
        <f>H81*(1-0)</f>
        <v>0</v>
      </c>
      <c r="AQ81" s="44" t="s">
        <v>233</v>
      </c>
      <c r="AV81" s="43">
        <f>AW81+AX81</f>
        <v>0</v>
      </c>
      <c r="AW81" s="43">
        <f>G81*AO81</f>
        <v>0</v>
      </c>
      <c r="AX81" s="43">
        <f>G81*AP81</f>
        <v>0</v>
      </c>
      <c r="AY81" s="44" t="s">
        <v>246</v>
      </c>
      <c r="AZ81" s="44" t="s">
        <v>235</v>
      </c>
      <c r="BA81" s="12" t="s">
        <v>66</v>
      </c>
      <c r="BC81" s="43">
        <f>AW81+AX81</f>
        <v>0</v>
      </c>
      <c r="BD81" s="43">
        <f>H81/(100-BE81)*100</f>
        <v>0</v>
      </c>
      <c r="BE81" s="43">
        <v>0</v>
      </c>
      <c r="BF81" s="43">
        <f>O81</f>
        <v>0</v>
      </c>
      <c r="BH81" s="43">
        <f>G81*AO81</f>
        <v>0</v>
      </c>
      <c r="BI81" s="43">
        <f>G81*AP81</f>
        <v>0</v>
      </c>
      <c r="BJ81" s="43">
        <f>G81*H81</f>
        <v>0</v>
      </c>
      <c r="BK81" s="43"/>
      <c r="BL81" s="43"/>
      <c r="BO81" s="43">
        <f>G81*H81</f>
        <v>0</v>
      </c>
      <c r="BW81" s="43" t="str">
        <f>I81</f>
        <v>21</v>
      </c>
      <c r="BX81" s="4" t="s">
        <v>249</v>
      </c>
    </row>
    <row r="82" spans="1:76" ht="14.4" x14ac:dyDescent="0.3">
      <c r="A82" s="45" t="s">
        <v>250</v>
      </c>
      <c r="B82" s="46" t="s">
        <v>54</v>
      </c>
      <c r="C82" s="46" t="s">
        <v>251</v>
      </c>
      <c r="D82" s="174" t="s">
        <v>252</v>
      </c>
      <c r="E82" s="175"/>
      <c r="F82" s="46" t="s">
        <v>232</v>
      </c>
      <c r="G82" s="47">
        <v>1</v>
      </c>
      <c r="H82" s="48">
        <v>0</v>
      </c>
      <c r="I82" s="49" t="s">
        <v>62</v>
      </c>
      <c r="J82" s="47">
        <f>G82*AO82</f>
        <v>0</v>
      </c>
      <c r="K82" s="47">
        <f>G82*AP82</f>
        <v>0</v>
      </c>
      <c r="L82" s="47">
        <f>G82*H82</f>
        <v>0</v>
      </c>
      <c r="M82" s="47">
        <f>L82*(1+BW82/100)</f>
        <v>0</v>
      </c>
      <c r="N82" s="47">
        <v>0</v>
      </c>
      <c r="O82" s="47">
        <f>G82*N82</f>
        <v>0</v>
      </c>
      <c r="P82" s="50" t="s">
        <v>63</v>
      </c>
      <c r="Z82" s="43">
        <f>IF(AQ82="5",BJ82,0)</f>
        <v>0</v>
      </c>
      <c r="AB82" s="43">
        <f>IF(AQ82="1",BH82,0)</f>
        <v>0</v>
      </c>
      <c r="AC82" s="43">
        <f>IF(AQ82="1",BI82,0)</f>
        <v>0</v>
      </c>
      <c r="AD82" s="43">
        <f>IF(AQ82="7",BH82,0)</f>
        <v>0</v>
      </c>
      <c r="AE82" s="43">
        <f>IF(AQ82="7",BI82,0)</f>
        <v>0</v>
      </c>
      <c r="AF82" s="43">
        <f>IF(AQ82="2",BH82,0)</f>
        <v>0</v>
      </c>
      <c r="AG82" s="43">
        <f>IF(AQ82="2",BI82,0)</f>
        <v>0</v>
      </c>
      <c r="AH82" s="43">
        <f>IF(AQ82="0",BJ82,0)</f>
        <v>0</v>
      </c>
      <c r="AI82" s="12" t="s">
        <v>54</v>
      </c>
      <c r="AJ82" s="43">
        <f>IF(AN82=0,L82,0)</f>
        <v>0</v>
      </c>
      <c r="AK82" s="43">
        <f>IF(AN82=12,L82,0)</f>
        <v>0</v>
      </c>
      <c r="AL82" s="43">
        <f>IF(AN82=21,L82,0)</f>
        <v>0</v>
      </c>
      <c r="AN82" s="43">
        <v>21</v>
      </c>
      <c r="AO82" s="43">
        <f>H82*0</f>
        <v>0</v>
      </c>
      <c r="AP82" s="43">
        <f>H82*(1-0)</f>
        <v>0</v>
      </c>
      <c r="AQ82" s="44" t="s">
        <v>233</v>
      </c>
      <c r="AV82" s="43">
        <f>AW82+AX82</f>
        <v>0</v>
      </c>
      <c r="AW82" s="43">
        <f>G82*AO82</f>
        <v>0</v>
      </c>
      <c r="AX82" s="43">
        <f>G82*AP82</f>
        <v>0</v>
      </c>
      <c r="AY82" s="44" t="s">
        <v>246</v>
      </c>
      <c r="AZ82" s="44" t="s">
        <v>235</v>
      </c>
      <c r="BA82" s="12" t="s">
        <v>66</v>
      </c>
      <c r="BC82" s="43">
        <f>AW82+AX82</f>
        <v>0</v>
      </c>
      <c r="BD82" s="43">
        <f>H82/(100-BE82)*100</f>
        <v>0</v>
      </c>
      <c r="BE82" s="43">
        <v>0</v>
      </c>
      <c r="BF82" s="43">
        <f>O82</f>
        <v>0</v>
      </c>
      <c r="BH82" s="43">
        <f>G82*AO82</f>
        <v>0</v>
      </c>
      <c r="BI82" s="43">
        <f>G82*AP82</f>
        <v>0</v>
      </c>
      <c r="BJ82" s="43">
        <f>G82*H82</f>
        <v>0</v>
      </c>
      <c r="BK82" s="43"/>
      <c r="BL82" s="43"/>
      <c r="BO82" s="43">
        <f>G82*H82</f>
        <v>0</v>
      </c>
      <c r="BW82" s="43" t="str">
        <f>I82</f>
        <v>21</v>
      </c>
      <c r="BX82" s="4" t="s">
        <v>252</v>
      </c>
    </row>
    <row r="83" spans="1:76" ht="14.4" x14ac:dyDescent="0.3">
      <c r="A83" s="52" t="s">
        <v>53</v>
      </c>
      <c r="B83" s="53" t="s">
        <v>54</v>
      </c>
      <c r="C83" s="53" t="s">
        <v>253</v>
      </c>
      <c r="D83" s="190" t="s">
        <v>254</v>
      </c>
      <c r="E83" s="191"/>
      <c r="F83" s="54" t="s">
        <v>4</v>
      </c>
      <c r="G83" s="54" t="s">
        <v>4</v>
      </c>
      <c r="H83" s="55" t="s">
        <v>4</v>
      </c>
      <c r="I83" s="56" t="s">
        <v>4</v>
      </c>
      <c r="J83" s="57">
        <f>SUM(J84:J85)</f>
        <v>0</v>
      </c>
      <c r="K83" s="57">
        <f>SUM(K84:K85)</f>
        <v>0</v>
      </c>
      <c r="L83" s="57">
        <f>SUM(L84:L85)</f>
        <v>0</v>
      </c>
      <c r="M83" s="57">
        <f>SUM(M84:M85)</f>
        <v>0</v>
      </c>
      <c r="N83" s="58" t="s">
        <v>53</v>
      </c>
      <c r="O83" s="57">
        <f>SUM(O84:O85)</f>
        <v>0</v>
      </c>
      <c r="P83" s="59" t="s">
        <v>53</v>
      </c>
      <c r="AI83" s="12" t="s">
        <v>54</v>
      </c>
      <c r="AS83" s="1">
        <f>SUM(AJ84:AJ85)</f>
        <v>0</v>
      </c>
      <c r="AT83" s="1">
        <f>SUM(AK84:AK85)</f>
        <v>0</v>
      </c>
      <c r="AU83" s="1">
        <f>SUM(AL84:AL85)</f>
        <v>0</v>
      </c>
    </row>
    <row r="84" spans="1:76" ht="14.4" x14ac:dyDescent="0.3">
      <c r="A84" s="45" t="s">
        <v>255</v>
      </c>
      <c r="B84" s="46" t="s">
        <v>54</v>
      </c>
      <c r="C84" s="46" t="s">
        <v>256</v>
      </c>
      <c r="D84" s="174" t="s">
        <v>257</v>
      </c>
      <c r="E84" s="175"/>
      <c r="F84" s="46" t="s">
        <v>232</v>
      </c>
      <c r="G84" s="47">
        <v>1</v>
      </c>
      <c r="H84" s="48">
        <v>0</v>
      </c>
      <c r="I84" s="49" t="s">
        <v>62</v>
      </c>
      <c r="J84" s="47">
        <f>G84*AO84</f>
        <v>0</v>
      </c>
      <c r="K84" s="47">
        <f>G84*AP84</f>
        <v>0</v>
      </c>
      <c r="L84" s="47">
        <f>G84*H84</f>
        <v>0</v>
      </c>
      <c r="M84" s="47">
        <f>L84*(1+BW84/100)</f>
        <v>0</v>
      </c>
      <c r="N84" s="47">
        <v>0</v>
      </c>
      <c r="O84" s="47">
        <f>G84*N84</f>
        <v>0</v>
      </c>
      <c r="P84" s="50" t="s">
        <v>63</v>
      </c>
      <c r="Z84" s="43">
        <f>IF(AQ84="5",BJ84,0)</f>
        <v>0</v>
      </c>
      <c r="AB84" s="43">
        <f>IF(AQ84="1",BH84,0)</f>
        <v>0</v>
      </c>
      <c r="AC84" s="43">
        <f>IF(AQ84="1",BI84,0)</f>
        <v>0</v>
      </c>
      <c r="AD84" s="43">
        <f>IF(AQ84="7",BH84,0)</f>
        <v>0</v>
      </c>
      <c r="AE84" s="43">
        <f>IF(AQ84="7",BI84,0)</f>
        <v>0</v>
      </c>
      <c r="AF84" s="43">
        <f>IF(AQ84="2",BH84,0)</f>
        <v>0</v>
      </c>
      <c r="AG84" s="43">
        <f>IF(AQ84="2",BI84,0)</f>
        <v>0</v>
      </c>
      <c r="AH84" s="43">
        <f>IF(AQ84="0",BJ84,0)</f>
        <v>0</v>
      </c>
      <c r="AI84" s="12" t="s">
        <v>54</v>
      </c>
      <c r="AJ84" s="43">
        <f>IF(AN84=0,L84,0)</f>
        <v>0</v>
      </c>
      <c r="AK84" s="43">
        <f>IF(AN84=12,L84,0)</f>
        <v>0</v>
      </c>
      <c r="AL84" s="43">
        <f>IF(AN84=21,L84,0)</f>
        <v>0</v>
      </c>
      <c r="AN84" s="43">
        <v>21</v>
      </c>
      <c r="AO84" s="43">
        <f>H84*0</f>
        <v>0</v>
      </c>
      <c r="AP84" s="43">
        <f>H84*(1-0)</f>
        <v>0</v>
      </c>
      <c r="AQ84" s="44" t="s">
        <v>233</v>
      </c>
      <c r="AV84" s="43">
        <f>AW84+AX84</f>
        <v>0</v>
      </c>
      <c r="AW84" s="43">
        <f>G84*AO84</f>
        <v>0</v>
      </c>
      <c r="AX84" s="43">
        <f>G84*AP84</f>
        <v>0</v>
      </c>
      <c r="AY84" s="44" t="s">
        <v>258</v>
      </c>
      <c r="AZ84" s="44" t="s">
        <v>235</v>
      </c>
      <c r="BA84" s="12" t="s">
        <v>66</v>
      </c>
      <c r="BC84" s="43">
        <f>AW84+AX84</f>
        <v>0</v>
      </c>
      <c r="BD84" s="43">
        <f>H84/(100-BE84)*100</f>
        <v>0</v>
      </c>
      <c r="BE84" s="43">
        <v>0</v>
      </c>
      <c r="BF84" s="43">
        <f>O84</f>
        <v>0</v>
      </c>
      <c r="BH84" s="43">
        <f>G84*AO84</f>
        <v>0</v>
      </c>
      <c r="BI84" s="43">
        <f>G84*AP84</f>
        <v>0</v>
      </c>
      <c r="BJ84" s="43">
        <f>G84*H84</f>
        <v>0</v>
      </c>
      <c r="BK84" s="43"/>
      <c r="BL84" s="43"/>
      <c r="BS84" s="43">
        <f>G84*H84</f>
        <v>0</v>
      </c>
      <c r="BW84" s="43" t="str">
        <f>I84</f>
        <v>21</v>
      </c>
      <c r="BX84" s="4" t="s">
        <v>257</v>
      </c>
    </row>
    <row r="85" spans="1:76" ht="14.4" x14ac:dyDescent="0.3">
      <c r="A85" s="45" t="s">
        <v>259</v>
      </c>
      <c r="B85" s="46" t="s">
        <v>54</v>
      </c>
      <c r="C85" s="46" t="s">
        <v>260</v>
      </c>
      <c r="D85" s="174" t="s">
        <v>261</v>
      </c>
      <c r="E85" s="175"/>
      <c r="F85" s="46" t="s">
        <v>232</v>
      </c>
      <c r="G85" s="47">
        <v>1</v>
      </c>
      <c r="H85" s="48">
        <v>0</v>
      </c>
      <c r="I85" s="49" t="s">
        <v>62</v>
      </c>
      <c r="J85" s="47">
        <f>G85*AO85</f>
        <v>0</v>
      </c>
      <c r="K85" s="47">
        <f>G85*AP85</f>
        <v>0</v>
      </c>
      <c r="L85" s="47">
        <f>G85*H85</f>
        <v>0</v>
      </c>
      <c r="M85" s="47">
        <f>L85*(1+BW85/100)</f>
        <v>0</v>
      </c>
      <c r="N85" s="47">
        <v>0</v>
      </c>
      <c r="O85" s="47">
        <f>G85*N85</f>
        <v>0</v>
      </c>
      <c r="P85" s="50" t="s">
        <v>63</v>
      </c>
      <c r="Z85" s="43">
        <f>IF(AQ85="5",BJ85,0)</f>
        <v>0</v>
      </c>
      <c r="AB85" s="43">
        <f>IF(AQ85="1",BH85,0)</f>
        <v>0</v>
      </c>
      <c r="AC85" s="43">
        <f>IF(AQ85="1",BI85,0)</f>
        <v>0</v>
      </c>
      <c r="AD85" s="43">
        <f>IF(AQ85="7",BH85,0)</f>
        <v>0</v>
      </c>
      <c r="AE85" s="43">
        <f>IF(AQ85="7",BI85,0)</f>
        <v>0</v>
      </c>
      <c r="AF85" s="43">
        <f>IF(AQ85="2",BH85,0)</f>
        <v>0</v>
      </c>
      <c r="AG85" s="43">
        <f>IF(AQ85="2",BI85,0)</f>
        <v>0</v>
      </c>
      <c r="AH85" s="43">
        <f>IF(AQ85="0",BJ85,0)</f>
        <v>0</v>
      </c>
      <c r="AI85" s="12" t="s">
        <v>54</v>
      </c>
      <c r="AJ85" s="43">
        <f>IF(AN85=0,L85,0)</f>
        <v>0</v>
      </c>
      <c r="AK85" s="43">
        <f>IF(AN85=12,L85,0)</f>
        <v>0</v>
      </c>
      <c r="AL85" s="43">
        <f>IF(AN85=21,L85,0)</f>
        <v>0</v>
      </c>
      <c r="AN85" s="43">
        <v>21</v>
      </c>
      <c r="AO85" s="43">
        <f>H85*0</f>
        <v>0</v>
      </c>
      <c r="AP85" s="43">
        <f>H85*(1-0)</f>
        <v>0</v>
      </c>
      <c r="AQ85" s="44" t="s">
        <v>233</v>
      </c>
      <c r="AV85" s="43">
        <f>AW85+AX85</f>
        <v>0</v>
      </c>
      <c r="AW85" s="43">
        <f>G85*AO85</f>
        <v>0</v>
      </c>
      <c r="AX85" s="43">
        <f>G85*AP85</f>
        <v>0</v>
      </c>
      <c r="AY85" s="44" t="s">
        <v>258</v>
      </c>
      <c r="AZ85" s="44" t="s">
        <v>235</v>
      </c>
      <c r="BA85" s="12" t="s">
        <v>66</v>
      </c>
      <c r="BC85" s="43">
        <f>AW85+AX85</f>
        <v>0</v>
      </c>
      <c r="BD85" s="43">
        <f>H85/(100-BE85)*100</f>
        <v>0</v>
      </c>
      <c r="BE85" s="43">
        <v>0</v>
      </c>
      <c r="BF85" s="43">
        <f>O85</f>
        <v>0</v>
      </c>
      <c r="BH85" s="43">
        <f>G85*AO85</f>
        <v>0</v>
      </c>
      <c r="BI85" s="43">
        <f>G85*AP85</f>
        <v>0</v>
      </c>
      <c r="BJ85" s="43">
        <f>G85*H85</f>
        <v>0</v>
      </c>
      <c r="BK85" s="43"/>
      <c r="BL85" s="43"/>
      <c r="BS85" s="43">
        <f>G85*H85</f>
        <v>0</v>
      </c>
      <c r="BW85" s="43" t="str">
        <f>I85</f>
        <v>21</v>
      </c>
      <c r="BX85" s="4" t="s">
        <v>261</v>
      </c>
    </row>
    <row r="86" spans="1:76" ht="14.4" x14ac:dyDescent="0.3">
      <c r="A86" s="52" t="s">
        <v>53</v>
      </c>
      <c r="B86" s="53" t="s">
        <v>262</v>
      </c>
      <c r="C86" s="53" t="s">
        <v>53</v>
      </c>
      <c r="D86" s="190" t="s">
        <v>55</v>
      </c>
      <c r="E86" s="191"/>
      <c r="F86" s="54" t="s">
        <v>4</v>
      </c>
      <c r="G86" s="54" t="s">
        <v>4</v>
      </c>
      <c r="H86" s="55" t="s">
        <v>4</v>
      </c>
      <c r="I86" s="56" t="s">
        <v>4</v>
      </c>
      <c r="J86" s="57">
        <f>J87+J103+J106+J108+J110+J114+J116+J121+J124+J132+J135+J149+J153+J157</f>
        <v>0</v>
      </c>
      <c r="K86" s="57">
        <f>K87+K103+K106+K108+K110+K114+K116+K121+K124+K132+K135+K149+K153+K157</f>
        <v>0</v>
      </c>
      <c r="L86" s="57">
        <f>L87+L103+L106+L108+L110+L114+L116+L121+L124+L132+L135+L149+L153+L157</f>
        <v>0</v>
      </c>
      <c r="M86" s="57">
        <f>M87+M103+M106+M108+M110+M114+M116+M121+M124+M132+M135+M149+M153+M157</f>
        <v>0</v>
      </c>
      <c r="N86" s="58" t="s">
        <v>53</v>
      </c>
      <c r="O86" s="57">
        <f>O87+O103+O106+O108+O110+O114+O116+O121+O124+O132+O135+O149+O153+O157</f>
        <v>1136.8747099999998</v>
      </c>
      <c r="P86" s="59" t="s">
        <v>53</v>
      </c>
    </row>
    <row r="87" spans="1:76" ht="14.4" x14ac:dyDescent="0.3">
      <c r="A87" s="52" t="s">
        <v>53</v>
      </c>
      <c r="B87" s="53" t="s">
        <v>262</v>
      </c>
      <c r="C87" s="53" t="s">
        <v>56</v>
      </c>
      <c r="D87" s="190" t="s">
        <v>57</v>
      </c>
      <c r="E87" s="191"/>
      <c r="F87" s="54" t="s">
        <v>4</v>
      </c>
      <c r="G87" s="54" t="s">
        <v>4</v>
      </c>
      <c r="H87" s="55" t="s">
        <v>4</v>
      </c>
      <c r="I87" s="56" t="s">
        <v>4</v>
      </c>
      <c r="J87" s="57">
        <f>SUM(J88:J102)</f>
        <v>0</v>
      </c>
      <c r="K87" s="57">
        <f>SUM(K88:K102)</f>
        <v>0</v>
      </c>
      <c r="L87" s="57">
        <f>SUM(L88:L102)</f>
        <v>0</v>
      </c>
      <c r="M87" s="57">
        <f>SUM(M88:M102)</f>
        <v>0</v>
      </c>
      <c r="N87" s="58" t="s">
        <v>53</v>
      </c>
      <c r="O87" s="57">
        <f>SUM(O88:O102)</f>
        <v>553.10050000000001</v>
      </c>
      <c r="P87" s="59" t="s">
        <v>53</v>
      </c>
      <c r="AI87" s="12" t="s">
        <v>262</v>
      </c>
      <c r="AS87" s="1">
        <f>SUM(AJ88:AJ102)</f>
        <v>0</v>
      </c>
      <c r="AT87" s="1">
        <f>SUM(AK88:AK102)</f>
        <v>0</v>
      </c>
      <c r="AU87" s="1">
        <f>SUM(AL88:AL102)</f>
        <v>0</v>
      </c>
    </row>
    <row r="88" spans="1:76" ht="14.4" x14ac:dyDescent="0.3">
      <c r="A88" s="45" t="s">
        <v>263</v>
      </c>
      <c r="B88" s="46" t="s">
        <v>262</v>
      </c>
      <c r="C88" s="46" t="s">
        <v>59</v>
      </c>
      <c r="D88" s="174" t="s">
        <v>60</v>
      </c>
      <c r="E88" s="175"/>
      <c r="F88" s="46" t="s">
        <v>61</v>
      </c>
      <c r="G88" s="47">
        <v>339</v>
      </c>
      <c r="H88" s="48">
        <v>0</v>
      </c>
      <c r="I88" s="49" t="s">
        <v>62</v>
      </c>
      <c r="J88" s="47">
        <f>G88*AO88</f>
        <v>0</v>
      </c>
      <c r="K88" s="47">
        <f>G88*AP88</f>
        <v>0</v>
      </c>
      <c r="L88" s="47">
        <f>G88*H88</f>
        <v>0</v>
      </c>
      <c r="M88" s="47">
        <f>L88*(1+BW88/100)</f>
        <v>0</v>
      </c>
      <c r="N88" s="47">
        <v>0.27</v>
      </c>
      <c r="O88" s="47">
        <f>G88*N88</f>
        <v>91.53</v>
      </c>
      <c r="P88" s="50" t="s">
        <v>63</v>
      </c>
      <c r="Z88" s="43">
        <f>IF(AQ88="5",BJ88,0)</f>
        <v>0</v>
      </c>
      <c r="AB88" s="43">
        <f>IF(AQ88="1",BH88,0)</f>
        <v>0</v>
      </c>
      <c r="AC88" s="43">
        <f>IF(AQ88="1",BI88,0)</f>
        <v>0</v>
      </c>
      <c r="AD88" s="43">
        <f>IF(AQ88="7",BH88,0)</f>
        <v>0</v>
      </c>
      <c r="AE88" s="43">
        <f>IF(AQ88="7",BI88,0)</f>
        <v>0</v>
      </c>
      <c r="AF88" s="43">
        <f>IF(AQ88="2",BH88,0)</f>
        <v>0</v>
      </c>
      <c r="AG88" s="43">
        <f>IF(AQ88="2",BI88,0)</f>
        <v>0</v>
      </c>
      <c r="AH88" s="43">
        <f>IF(AQ88="0",BJ88,0)</f>
        <v>0</v>
      </c>
      <c r="AI88" s="12" t="s">
        <v>262</v>
      </c>
      <c r="AJ88" s="43">
        <f>IF(AN88=0,L88,0)</f>
        <v>0</v>
      </c>
      <c r="AK88" s="43">
        <f>IF(AN88=12,L88,0)</f>
        <v>0</v>
      </c>
      <c r="AL88" s="43">
        <f>IF(AN88=21,L88,0)</f>
        <v>0</v>
      </c>
      <c r="AN88" s="43">
        <v>21</v>
      </c>
      <c r="AO88" s="43">
        <f>H88*0</f>
        <v>0</v>
      </c>
      <c r="AP88" s="43">
        <f>H88*(1-0)</f>
        <v>0</v>
      </c>
      <c r="AQ88" s="44" t="s">
        <v>58</v>
      </c>
      <c r="AV88" s="43">
        <f>AW88+AX88</f>
        <v>0</v>
      </c>
      <c r="AW88" s="43">
        <f>G88*AO88</f>
        <v>0</v>
      </c>
      <c r="AX88" s="43">
        <f>G88*AP88</f>
        <v>0</v>
      </c>
      <c r="AY88" s="44" t="s">
        <v>64</v>
      </c>
      <c r="AZ88" s="44" t="s">
        <v>264</v>
      </c>
      <c r="BA88" s="12" t="s">
        <v>265</v>
      </c>
      <c r="BC88" s="43">
        <f>AW88+AX88</f>
        <v>0</v>
      </c>
      <c r="BD88" s="43">
        <f>H88/(100-BE88)*100</f>
        <v>0</v>
      </c>
      <c r="BE88" s="43">
        <v>0</v>
      </c>
      <c r="BF88" s="43">
        <f>O88</f>
        <v>91.53</v>
      </c>
      <c r="BH88" s="43">
        <f>G88*AO88</f>
        <v>0</v>
      </c>
      <c r="BI88" s="43">
        <f>G88*AP88</f>
        <v>0</v>
      </c>
      <c r="BJ88" s="43">
        <f>G88*H88</f>
        <v>0</v>
      </c>
      <c r="BK88" s="43"/>
      <c r="BL88" s="43">
        <v>11</v>
      </c>
      <c r="BW88" s="43" t="str">
        <f>I88</f>
        <v>21</v>
      </c>
      <c r="BX88" s="4" t="s">
        <v>60</v>
      </c>
    </row>
    <row r="89" spans="1:76" ht="14.4" x14ac:dyDescent="0.3">
      <c r="A89" s="45" t="s">
        <v>266</v>
      </c>
      <c r="B89" s="46" t="s">
        <v>262</v>
      </c>
      <c r="C89" s="46" t="s">
        <v>68</v>
      </c>
      <c r="D89" s="174" t="s">
        <v>69</v>
      </c>
      <c r="E89" s="175"/>
      <c r="F89" s="46" t="s">
        <v>61</v>
      </c>
      <c r="G89" s="47">
        <v>339</v>
      </c>
      <c r="H89" s="48">
        <v>0</v>
      </c>
      <c r="I89" s="49" t="s">
        <v>62</v>
      </c>
      <c r="J89" s="47">
        <f>G89*AO89</f>
        <v>0</v>
      </c>
      <c r="K89" s="47">
        <f>G89*AP89</f>
        <v>0</v>
      </c>
      <c r="L89" s="47">
        <f>G89*H89</f>
        <v>0</v>
      </c>
      <c r="M89" s="47">
        <f>L89*(1+BW89/100)</f>
        <v>0</v>
      </c>
      <c r="N89" s="47">
        <v>0.125</v>
      </c>
      <c r="O89" s="47">
        <f>G89*N89</f>
        <v>42.375</v>
      </c>
      <c r="P89" s="50" t="s">
        <v>63</v>
      </c>
      <c r="Z89" s="43">
        <f>IF(AQ89="5",BJ89,0)</f>
        <v>0</v>
      </c>
      <c r="AB89" s="43">
        <f>IF(AQ89="1",BH89,0)</f>
        <v>0</v>
      </c>
      <c r="AC89" s="43">
        <f>IF(AQ89="1",BI89,0)</f>
        <v>0</v>
      </c>
      <c r="AD89" s="43">
        <f>IF(AQ89="7",BH89,0)</f>
        <v>0</v>
      </c>
      <c r="AE89" s="43">
        <f>IF(AQ89="7",BI89,0)</f>
        <v>0</v>
      </c>
      <c r="AF89" s="43">
        <f>IF(AQ89="2",BH89,0)</f>
        <v>0</v>
      </c>
      <c r="AG89" s="43">
        <f>IF(AQ89="2",BI89,0)</f>
        <v>0</v>
      </c>
      <c r="AH89" s="43">
        <f>IF(AQ89="0",BJ89,0)</f>
        <v>0</v>
      </c>
      <c r="AI89" s="12" t="s">
        <v>262</v>
      </c>
      <c r="AJ89" s="43">
        <f>IF(AN89=0,L89,0)</f>
        <v>0</v>
      </c>
      <c r="AK89" s="43">
        <f>IF(AN89=12,L89,0)</f>
        <v>0</v>
      </c>
      <c r="AL89" s="43">
        <f>IF(AN89=21,L89,0)</f>
        <v>0</v>
      </c>
      <c r="AN89" s="43">
        <v>21</v>
      </c>
      <c r="AO89" s="43">
        <f>H89*0</f>
        <v>0</v>
      </c>
      <c r="AP89" s="43">
        <f>H89*(1-0)</f>
        <v>0</v>
      </c>
      <c r="AQ89" s="44" t="s">
        <v>58</v>
      </c>
      <c r="AV89" s="43">
        <f>AW89+AX89</f>
        <v>0</v>
      </c>
      <c r="AW89" s="43">
        <f>G89*AO89</f>
        <v>0</v>
      </c>
      <c r="AX89" s="43">
        <f>G89*AP89</f>
        <v>0</v>
      </c>
      <c r="AY89" s="44" t="s">
        <v>64</v>
      </c>
      <c r="AZ89" s="44" t="s">
        <v>264</v>
      </c>
      <c r="BA89" s="12" t="s">
        <v>265</v>
      </c>
      <c r="BC89" s="43">
        <f>AW89+AX89</f>
        <v>0</v>
      </c>
      <c r="BD89" s="43">
        <f>H89/(100-BE89)*100</f>
        <v>0</v>
      </c>
      <c r="BE89" s="43">
        <v>0</v>
      </c>
      <c r="BF89" s="43">
        <f>O89</f>
        <v>42.375</v>
      </c>
      <c r="BH89" s="43">
        <f>G89*AO89</f>
        <v>0</v>
      </c>
      <c r="BI89" s="43">
        <f>G89*AP89</f>
        <v>0</v>
      </c>
      <c r="BJ89" s="43">
        <f>G89*H89</f>
        <v>0</v>
      </c>
      <c r="BK89" s="43"/>
      <c r="BL89" s="43">
        <v>11</v>
      </c>
      <c r="BW89" s="43" t="str">
        <f>I89</f>
        <v>21</v>
      </c>
      <c r="BX89" s="4" t="s">
        <v>69</v>
      </c>
    </row>
    <row r="90" spans="1:76" ht="14.4" x14ac:dyDescent="0.3">
      <c r="A90" s="45" t="s">
        <v>267</v>
      </c>
      <c r="B90" s="46" t="s">
        <v>262</v>
      </c>
      <c r="C90" s="46" t="s">
        <v>71</v>
      </c>
      <c r="D90" s="174" t="s">
        <v>72</v>
      </c>
      <c r="E90" s="175"/>
      <c r="F90" s="46" t="s">
        <v>73</v>
      </c>
      <c r="G90" s="47">
        <v>425</v>
      </c>
      <c r="H90" s="48">
        <v>0</v>
      </c>
      <c r="I90" s="49" t="s">
        <v>62</v>
      </c>
      <c r="J90" s="47">
        <f>G90*AO90</f>
        <v>0</v>
      </c>
      <c r="K90" s="47">
        <f>G90*AP90</f>
        <v>0</v>
      </c>
      <c r="L90" s="47">
        <f>G90*H90</f>
        <v>0</v>
      </c>
      <c r="M90" s="47">
        <f>L90*(1+BW90/100)</f>
        <v>0</v>
      </c>
      <c r="N90" s="47">
        <v>0.35799999999999998</v>
      </c>
      <c r="O90" s="47">
        <f>G90*N90</f>
        <v>152.15</v>
      </c>
      <c r="P90" s="50" t="s">
        <v>63</v>
      </c>
      <c r="Z90" s="43">
        <f>IF(AQ90="5",BJ90,0)</f>
        <v>0</v>
      </c>
      <c r="AB90" s="43">
        <f>IF(AQ90="1",BH90,0)</f>
        <v>0</v>
      </c>
      <c r="AC90" s="43">
        <f>IF(AQ90="1",BI90,0)</f>
        <v>0</v>
      </c>
      <c r="AD90" s="43">
        <f>IF(AQ90="7",BH90,0)</f>
        <v>0</v>
      </c>
      <c r="AE90" s="43">
        <f>IF(AQ90="7",BI90,0)</f>
        <v>0</v>
      </c>
      <c r="AF90" s="43">
        <f>IF(AQ90="2",BH90,0)</f>
        <v>0</v>
      </c>
      <c r="AG90" s="43">
        <f>IF(AQ90="2",BI90,0)</f>
        <v>0</v>
      </c>
      <c r="AH90" s="43">
        <f>IF(AQ90="0",BJ90,0)</f>
        <v>0</v>
      </c>
      <c r="AI90" s="12" t="s">
        <v>262</v>
      </c>
      <c r="AJ90" s="43">
        <f>IF(AN90=0,L90,0)</f>
        <v>0</v>
      </c>
      <c r="AK90" s="43">
        <f>IF(AN90=12,L90,0)</f>
        <v>0</v>
      </c>
      <c r="AL90" s="43">
        <f>IF(AN90=21,L90,0)</f>
        <v>0</v>
      </c>
      <c r="AN90" s="43">
        <v>21</v>
      </c>
      <c r="AO90" s="43">
        <f>H90*0</f>
        <v>0</v>
      </c>
      <c r="AP90" s="43">
        <f>H90*(1-0)</f>
        <v>0</v>
      </c>
      <c r="AQ90" s="44" t="s">
        <v>58</v>
      </c>
      <c r="AV90" s="43">
        <f>AW90+AX90</f>
        <v>0</v>
      </c>
      <c r="AW90" s="43">
        <f>G90*AO90</f>
        <v>0</v>
      </c>
      <c r="AX90" s="43">
        <f>G90*AP90</f>
        <v>0</v>
      </c>
      <c r="AY90" s="44" t="s">
        <v>64</v>
      </c>
      <c r="AZ90" s="44" t="s">
        <v>264</v>
      </c>
      <c r="BA90" s="12" t="s">
        <v>265</v>
      </c>
      <c r="BC90" s="43">
        <f>AW90+AX90</f>
        <v>0</v>
      </c>
      <c r="BD90" s="43">
        <f>H90/(100-BE90)*100</f>
        <v>0</v>
      </c>
      <c r="BE90" s="43">
        <v>0</v>
      </c>
      <c r="BF90" s="43">
        <f>O90</f>
        <v>152.15</v>
      </c>
      <c r="BH90" s="43">
        <f>G90*AO90</f>
        <v>0</v>
      </c>
      <c r="BI90" s="43">
        <f>G90*AP90</f>
        <v>0</v>
      </c>
      <c r="BJ90" s="43">
        <f>G90*H90</f>
        <v>0</v>
      </c>
      <c r="BK90" s="43"/>
      <c r="BL90" s="43">
        <v>11</v>
      </c>
      <c r="BW90" s="43" t="str">
        <f>I90</f>
        <v>21</v>
      </c>
      <c r="BX90" s="4" t="s">
        <v>72</v>
      </c>
    </row>
    <row r="91" spans="1:76" ht="13.5" customHeight="1" x14ac:dyDescent="0.3">
      <c r="A91" s="51"/>
      <c r="D91" s="176" t="s">
        <v>74</v>
      </c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8"/>
    </row>
    <row r="92" spans="1:76" ht="14.4" x14ac:dyDescent="0.3">
      <c r="A92" s="37" t="s">
        <v>268</v>
      </c>
      <c r="B92" s="38" t="s">
        <v>262</v>
      </c>
      <c r="C92" s="38" t="s">
        <v>76</v>
      </c>
      <c r="D92" s="172" t="s">
        <v>77</v>
      </c>
      <c r="E92" s="173"/>
      <c r="F92" s="38" t="s">
        <v>73</v>
      </c>
      <c r="G92" s="39">
        <v>270</v>
      </c>
      <c r="H92" s="40">
        <v>0</v>
      </c>
      <c r="I92" s="41" t="s">
        <v>62</v>
      </c>
      <c r="J92" s="39">
        <f>G92*AO92</f>
        <v>0</v>
      </c>
      <c r="K92" s="39">
        <f>G92*AP92</f>
        <v>0</v>
      </c>
      <c r="L92" s="39">
        <f>G92*H92</f>
        <v>0</v>
      </c>
      <c r="M92" s="39">
        <f>L92*(1+BW92/100)</f>
        <v>0</v>
      </c>
      <c r="N92" s="39">
        <v>0.36</v>
      </c>
      <c r="O92" s="39">
        <f>G92*N92</f>
        <v>97.2</v>
      </c>
      <c r="P92" s="42" t="s">
        <v>63</v>
      </c>
      <c r="Z92" s="43">
        <f>IF(AQ92="5",BJ92,0)</f>
        <v>0</v>
      </c>
      <c r="AB92" s="43">
        <f>IF(AQ92="1",BH92,0)</f>
        <v>0</v>
      </c>
      <c r="AC92" s="43">
        <f>IF(AQ92="1",BI92,0)</f>
        <v>0</v>
      </c>
      <c r="AD92" s="43">
        <f>IF(AQ92="7",BH92,0)</f>
        <v>0</v>
      </c>
      <c r="AE92" s="43">
        <f>IF(AQ92="7",BI92,0)</f>
        <v>0</v>
      </c>
      <c r="AF92" s="43">
        <f>IF(AQ92="2",BH92,0)</f>
        <v>0</v>
      </c>
      <c r="AG92" s="43">
        <f>IF(AQ92="2",BI92,0)</f>
        <v>0</v>
      </c>
      <c r="AH92" s="43">
        <f>IF(AQ92="0",BJ92,0)</f>
        <v>0</v>
      </c>
      <c r="AI92" s="12" t="s">
        <v>262</v>
      </c>
      <c r="AJ92" s="43">
        <f>IF(AN92=0,L92,0)</f>
        <v>0</v>
      </c>
      <c r="AK92" s="43">
        <f>IF(AN92=12,L92,0)</f>
        <v>0</v>
      </c>
      <c r="AL92" s="43">
        <f>IF(AN92=21,L92,0)</f>
        <v>0</v>
      </c>
      <c r="AN92" s="43">
        <v>21</v>
      </c>
      <c r="AO92" s="43">
        <f>H92*0</f>
        <v>0</v>
      </c>
      <c r="AP92" s="43">
        <f>H92*(1-0)</f>
        <v>0</v>
      </c>
      <c r="AQ92" s="44" t="s">
        <v>58</v>
      </c>
      <c r="AV92" s="43">
        <f>AW92+AX92</f>
        <v>0</v>
      </c>
      <c r="AW92" s="43">
        <f>G92*AO92</f>
        <v>0</v>
      </c>
      <c r="AX92" s="43">
        <f>G92*AP92</f>
        <v>0</v>
      </c>
      <c r="AY92" s="44" t="s">
        <v>64</v>
      </c>
      <c r="AZ92" s="44" t="s">
        <v>264</v>
      </c>
      <c r="BA92" s="12" t="s">
        <v>265</v>
      </c>
      <c r="BC92" s="43">
        <f>AW92+AX92</f>
        <v>0</v>
      </c>
      <c r="BD92" s="43">
        <f>H92/(100-BE92)*100</f>
        <v>0</v>
      </c>
      <c r="BE92" s="43">
        <v>0</v>
      </c>
      <c r="BF92" s="43">
        <f>O92</f>
        <v>97.2</v>
      </c>
      <c r="BH92" s="43">
        <f>G92*AO92</f>
        <v>0</v>
      </c>
      <c r="BI92" s="43">
        <f>G92*AP92</f>
        <v>0</v>
      </c>
      <c r="BJ92" s="43">
        <f>G92*H92</f>
        <v>0</v>
      </c>
      <c r="BK92" s="43"/>
      <c r="BL92" s="43">
        <v>11</v>
      </c>
      <c r="BW92" s="43" t="str">
        <f>I92</f>
        <v>21</v>
      </c>
      <c r="BX92" s="4" t="s">
        <v>77</v>
      </c>
    </row>
    <row r="93" spans="1:76" ht="14.4" x14ac:dyDescent="0.3">
      <c r="A93" s="45" t="s">
        <v>269</v>
      </c>
      <c r="B93" s="46" t="s">
        <v>262</v>
      </c>
      <c r="C93" s="46" t="s">
        <v>79</v>
      </c>
      <c r="D93" s="174" t="s">
        <v>80</v>
      </c>
      <c r="E93" s="175"/>
      <c r="F93" s="46" t="s">
        <v>73</v>
      </c>
      <c r="G93" s="47">
        <v>205</v>
      </c>
      <c r="H93" s="48">
        <v>0</v>
      </c>
      <c r="I93" s="49" t="s">
        <v>62</v>
      </c>
      <c r="J93" s="47">
        <f>G93*AO93</f>
        <v>0</v>
      </c>
      <c r="K93" s="47">
        <f>G93*AP93</f>
        <v>0</v>
      </c>
      <c r="L93" s="47">
        <f>G93*H93</f>
        <v>0</v>
      </c>
      <c r="M93" s="47">
        <f>L93*(1+BW93/100)</f>
        <v>0</v>
      </c>
      <c r="N93" s="47">
        <v>0.11</v>
      </c>
      <c r="O93" s="47">
        <f>G93*N93</f>
        <v>22.55</v>
      </c>
      <c r="P93" s="50" t="s">
        <v>63</v>
      </c>
      <c r="Z93" s="43">
        <f>IF(AQ93="5",BJ93,0)</f>
        <v>0</v>
      </c>
      <c r="AB93" s="43">
        <f>IF(AQ93="1",BH93,0)</f>
        <v>0</v>
      </c>
      <c r="AC93" s="43">
        <f>IF(AQ93="1",BI93,0)</f>
        <v>0</v>
      </c>
      <c r="AD93" s="43">
        <f>IF(AQ93="7",BH93,0)</f>
        <v>0</v>
      </c>
      <c r="AE93" s="43">
        <f>IF(AQ93="7",BI93,0)</f>
        <v>0</v>
      </c>
      <c r="AF93" s="43">
        <f>IF(AQ93="2",BH93,0)</f>
        <v>0</v>
      </c>
      <c r="AG93" s="43">
        <f>IF(AQ93="2",BI93,0)</f>
        <v>0</v>
      </c>
      <c r="AH93" s="43">
        <f>IF(AQ93="0",BJ93,0)</f>
        <v>0</v>
      </c>
      <c r="AI93" s="12" t="s">
        <v>262</v>
      </c>
      <c r="AJ93" s="43">
        <f>IF(AN93=0,L93,0)</f>
        <v>0</v>
      </c>
      <c r="AK93" s="43">
        <f>IF(AN93=12,L93,0)</f>
        <v>0</v>
      </c>
      <c r="AL93" s="43">
        <f>IF(AN93=21,L93,0)</f>
        <v>0</v>
      </c>
      <c r="AN93" s="43">
        <v>21</v>
      </c>
      <c r="AO93" s="43">
        <f>H93*0</f>
        <v>0</v>
      </c>
      <c r="AP93" s="43">
        <f>H93*(1-0)</f>
        <v>0</v>
      </c>
      <c r="AQ93" s="44" t="s">
        <v>58</v>
      </c>
      <c r="AV93" s="43">
        <f>AW93+AX93</f>
        <v>0</v>
      </c>
      <c r="AW93" s="43">
        <f>G93*AO93</f>
        <v>0</v>
      </c>
      <c r="AX93" s="43">
        <f>G93*AP93</f>
        <v>0</v>
      </c>
      <c r="AY93" s="44" t="s">
        <v>64</v>
      </c>
      <c r="AZ93" s="44" t="s">
        <v>264</v>
      </c>
      <c r="BA93" s="12" t="s">
        <v>265</v>
      </c>
      <c r="BC93" s="43">
        <f>AW93+AX93</f>
        <v>0</v>
      </c>
      <c r="BD93" s="43">
        <f>H93/(100-BE93)*100</f>
        <v>0</v>
      </c>
      <c r="BE93" s="43">
        <v>0</v>
      </c>
      <c r="BF93" s="43">
        <f>O93</f>
        <v>22.55</v>
      </c>
      <c r="BH93" s="43">
        <f>G93*AO93</f>
        <v>0</v>
      </c>
      <c r="BI93" s="43">
        <f>G93*AP93</f>
        <v>0</v>
      </c>
      <c r="BJ93" s="43">
        <f>G93*H93</f>
        <v>0</v>
      </c>
      <c r="BK93" s="43"/>
      <c r="BL93" s="43">
        <v>11</v>
      </c>
      <c r="BW93" s="43" t="str">
        <f>I93</f>
        <v>21</v>
      </c>
      <c r="BX93" s="4" t="s">
        <v>80</v>
      </c>
    </row>
    <row r="94" spans="1:76" ht="14.4" x14ac:dyDescent="0.3">
      <c r="A94" s="45" t="s">
        <v>139</v>
      </c>
      <c r="B94" s="46" t="s">
        <v>262</v>
      </c>
      <c r="C94" s="46" t="s">
        <v>82</v>
      </c>
      <c r="D94" s="174" t="s">
        <v>83</v>
      </c>
      <c r="E94" s="175"/>
      <c r="F94" s="46" t="s">
        <v>84</v>
      </c>
      <c r="G94" s="47">
        <v>22.55</v>
      </c>
      <c r="H94" s="48">
        <v>0</v>
      </c>
      <c r="I94" s="49" t="s">
        <v>62</v>
      </c>
      <c r="J94" s="47">
        <f>G94*AO94</f>
        <v>0</v>
      </c>
      <c r="K94" s="47">
        <f>G94*AP94</f>
        <v>0</v>
      </c>
      <c r="L94" s="47">
        <f>G94*H94</f>
        <v>0</v>
      </c>
      <c r="M94" s="47">
        <f>L94*(1+BW94/100)</f>
        <v>0</v>
      </c>
      <c r="N94" s="47">
        <v>0</v>
      </c>
      <c r="O94" s="47">
        <f>G94*N94</f>
        <v>0</v>
      </c>
      <c r="P94" s="50" t="s">
        <v>63</v>
      </c>
      <c r="Z94" s="43">
        <f>IF(AQ94="5",BJ94,0)</f>
        <v>0</v>
      </c>
      <c r="AB94" s="43">
        <f>IF(AQ94="1",BH94,0)</f>
        <v>0</v>
      </c>
      <c r="AC94" s="43">
        <f>IF(AQ94="1",BI94,0)</f>
        <v>0</v>
      </c>
      <c r="AD94" s="43">
        <f>IF(AQ94="7",BH94,0)</f>
        <v>0</v>
      </c>
      <c r="AE94" s="43">
        <f>IF(AQ94="7",BI94,0)</f>
        <v>0</v>
      </c>
      <c r="AF94" s="43">
        <f>IF(AQ94="2",BH94,0)</f>
        <v>0</v>
      </c>
      <c r="AG94" s="43">
        <f>IF(AQ94="2",BI94,0)</f>
        <v>0</v>
      </c>
      <c r="AH94" s="43">
        <f>IF(AQ94="0",BJ94,0)</f>
        <v>0</v>
      </c>
      <c r="AI94" s="12" t="s">
        <v>262</v>
      </c>
      <c r="AJ94" s="43">
        <f>IF(AN94=0,L94,0)</f>
        <v>0</v>
      </c>
      <c r="AK94" s="43">
        <f>IF(AN94=12,L94,0)</f>
        <v>0</v>
      </c>
      <c r="AL94" s="43">
        <f>IF(AN94=21,L94,0)</f>
        <v>0</v>
      </c>
      <c r="AN94" s="43">
        <v>21</v>
      </c>
      <c r="AO94" s="43">
        <f>H94*0</f>
        <v>0</v>
      </c>
      <c r="AP94" s="43">
        <f>H94*(1-0)</f>
        <v>0</v>
      </c>
      <c r="AQ94" s="44" t="s">
        <v>78</v>
      </c>
      <c r="AV94" s="43">
        <f>AW94+AX94</f>
        <v>0</v>
      </c>
      <c r="AW94" s="43">
        <f>G94*AO94</f>
        <v>0</v>
      </c>
      <c r="AX94" s="43">
        <f>G94*AP94</f>
        <v>0</v>
      </c>
      <c r="AY94" s="44" t="s">
        <v>64</v>
      </c>
      <c r="AZ94" s="44" t="s">
        <v>264</v>
      </c>
      <c r="BA94" s="12" t="s">
        <v>265</v>
      </c>
      <c r="BC94" s="43">
        <f>AW94+AX94</f>
        <v>0</v>
      </c>
      <c r="BD94" s="43">
        <f>H94/(100-BE94)*100</f>
        <v>0</v>
      </c>
      <c r="BE94" s="43">
        <v>0</v>
      </c>
      <c r="BF94" s="43">
        <f>O94</f>
        <v>0</v>
      </c>
      <c r="BH94" s="43">
        <f>G94*AO94</f>
        <v>0</v>
      </c>
      <c r="BI94" s="43">
        <f>G94*AP94</f>
        <v>0</v>
      </c>
      <c r="BJ94" s="43">
        <f>G94*H94</f>
        <v>0</v>
      </c>
      <c r="BK94" s="43"/>
      <c r="BL94" s="43">
        <v>11</v>
      </c>
      <c r="BW94" s="43" t="str">
        <f>I94</f>
        <v>21</v>
      </c>
      <c r="BX94" s="4" t="s">
        <v>83</v>
      </c>
    </row>
    <row r="95" spans="1:76" ht="14.4" x14ac:dyDescent="0.3">
      <c r="A95" s="45" t="s">
        <v>152</v>
      </c>
      <c r="B95" s="46" t="s">
        <v>262</v>
      </c>
      <c r="C95" s="46" t="s">
        <v>86</v>
      </c>
      <c r="D95" s="174" t="s">
        <v>87</v>
      </c>
      <c r="E95" s="175"/>
      <c r="F95" s="46" t="s">
        <v>88</v>
      </c>
      <c r="G95" s="47">
        <v>54.24</v>
      </c>
      <c r="H95" s="48">
        <v>0</v>
      </c>
      <c r="I95" s="49" t="s">
        <v>62</v>
      </c>
      <c r="J95" s="47">
        <f>G95*AO95</f>
        <v>0</v>
      </c>
      <c r="K95" s="47">
        <f>G95*AP95</f>
        <v>0</v>
      </c>
      <c r="L95" s="47">
        <f>G95*H95</f>
        <v>0</v>
      </c>
      <c r="M95" s="47">
        <f>L95*(1+BW95/100)</f>
        <v>0</v>
      </c>
      <c r="N95" s="47">
        <v>2.5</v>
      </c>
      <c r="O95" s="47">
        <f>G95*N95</f>
        <v>135.6</v>
      </c>
      <c r="P95" s="50" t="s">
        <v>63</v>
      </c>
      <c r="Z95" s="43">
        <f>IF(AQ95="5",BJ95,0)</f>
        <v>0</v>
      </c>
      <c r="AB95" s="43">
        <f>IF(AQ95="1",BH95,0)</f>
        <v>0</v>
      </c>
      <c r="AC95" s="43">
        <f>IF(AQ95="1",BI95,0)</f>
        <v>0</v>
      </c>
      <c r="AD95" s="43">
        <f>IF(AQ95="7",BH95,0)</f>
        <v>0</v>
      </c>
      <c r="AE95" s="43">
        <f>IF(AQ95="7",BI95,0)</f>
        <v>0</v>
      </c>
      <c r="AF95" s="43">
        <f>IF(AQ95="2",BH95,0)</f>
        <v>0</v>
      </c>
      <c r="AG95" s="43">
        <f>IF(AQ95="2",BI95,0)</f>
        <v>0</v>
      </c>
      <c r="AH95" s="43">
        <f>IF(AQ95="0",BJ95,0)</f>
        <v>0</v>
      </c>
      <c r="AI95" s="12" t="s">
        <v>262</v>
      </c>
      <c r="AJ95" s="43">
        <f>IF(AN95=0,L95,0)</f>
        <v>0</v>
      </c>
      <c r="AK95" s="43">
        <f>IF(AN95=12,L95,0)</f>
        <v>0</v>
      </c>
      <c r="AL95" s="43">
        <f>IF(AN95=21,L95,0)</f>
        <v>0</v>
      </c>
      <c r="AN95" s="43">
        <v>21</v>
      </c>
      <c r="AO95" s="43">
        <f>H95*0</f>
        <v>0</v>
      </c>
      <c r="AP95" s="43">
        <f>H95*(1-0)</f>
        <v>0</v>
      </c>
      <c r="AQ95" s="44" t="s">
        <v>58</v>
      </c>
      <c r="AV95" s="43">
        <f>AW95+AX95</f>
        <v>0</v>
      </c>
      <c r="AW95" s="43">
        <f>G95*AO95</f>
        <v>0</v>
      </c>
      <c r="AX95" s="43">
        <f>G95*AP95</f>
        <v>0</v>
      </c>
      <c r="AY95" s="44" t="s">
        <v>64</v>
      </c>
      <c r="AZ95" s="44" t="s">
        <v>264</v>
      </c>
      <c r="BA95" s="12" t="s">
        <v>265</v>
      </c>
      <c r="BC95" s="43">
        <f>AW95+AX95</f>
        <v>0</v>
      </c>
      <c r="BD95" s="43">
        <f>H95/(100-BE95)*100</f>
        <v>0</v>
      </c>
      <c r="BE95" s="43">
        <v>0</v>
      </c>
      <c r="BF95" s="43">
        <f>O95</f>
        <v>135.6</v>
      </c>
      <c r="BH95" s="43">
        <f>G95*AO95</f>
        <v>0</v>
      </c>
      <c r="BI95" s="43">
        <f>G95*AP95</f>
        <v>0</v>
      </c>
      <c r="BJ95" s="43">
        <f>G95*H95</f>
        <v>0</v>
      </c>
      <c r="BK95" s="43"/>
      <c r="BL95" s="43">
        <v>11</v>
      </c>
      <c r="BW95" s="43" t="str">
        <f>I95</f>
        <v>21</v>
      </c>
      <c r="BX95" s="4" t="s">
        <v>87</v>
      </c>
    </row>
    <row r="96" spans="1:76" ht="13.5" customHeight="1" x14ac:dyDescent="0.3">
      <c r="A96" s="51"/>
      <c r="D96" s="176" t="s">
        <v>89</v>
      </c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8"/>
    </row>
    <row r="97" spans="1:76" ht="14.4" x14ac:dyDescent="0.3">
      <c r="A97" s="37" t="s">
        <v>270</v>
      </c>
      <c r="B97" s="38" t="s">
        <v>262</v>
      </c>
      <c r="C97" s="38" t="s">
        <v>97</v>
      </c>
      <c r="D97" s="172" t="s">
        <v>98</v>
      </c>
      <c r="E97" s="173"/>
      <c r="F97" s="38" t="s">
        <v>84</v>
      </c>
      <c r="G97" s="39">
        <v>541.40499999999997</v>
      </c>
      <c r="H97" s="40">
        <v>0</v>
      </c>
      <c r="I97" s="41" t="s">
        <v>62</v>
      </c>
      <c r="J97" s="39">
        <f t="shared" ref="J97:J102" si="54">G97*AO97</f>
        <v>0</v>
      </c>
      <c r="K97" s="39">
        <f t="shared" ref="K97:K102" si="55">G97*AP97</f>
        <v>0</v>
      </c>
      <c r="L97" s="39">
        <f t="shared" ref="L97:L102" si="56">G97*H97</f>
        <v>0</v>
      </c>
      <c r="M97" s="39">
        <f t="shared" ref="M97:M102" si="57">L97*(1+BW97/100)</f>
        <v>0</v>
      </c>
      <c r="N97" s="39">
        <v>0</v>
      </c>
      <c r="O97" s="39">
        <f t="shared" ref="O97:O102" si="58">G97*N97</f>
        <v>0</v>
      </c>
      <c r="P97" s="42" t="s">
        <v>63</v>
      </c>
      <c r="Z97" s="43">
        <f t="shared" ref="Z97:Z102" si="59">IF(AQ97="5",BJ97,0)</f>
        <v>0</v>
      </c>
      <c r="AB97" s="43">
        <f t="shared" ref="AB97:AB102" si="60">IF(AQ97="1",BH97,0)</f>
        <v>0</v>
      </c>
      <c r="AC97" s="43">
        <f t="shared" ref="AC97:AC102" si="61">IF(AQ97="1",BI97,0)</f>
        <v>0</v>
      </c>
      <c r="AD97" s="43">
        <f t="shared" ref="AD97:AD102" si="62">IF(AQ97="7",BH97,0)</f>
        <v>0</v>
      </c>
      <c r="AE97" s="43">
        <f t="shared" ref="AE97:AE102" si="63">IF(AQ97="7",BI97,0)</f>
        <v>0</v>
      </c>
      <c r="AF97" s="43">
        <f t="shared" ref="AF97:AF102" si="64">IF(AQ97="2",BH97,0)</f>
        <v>0</v>
      </c>
      <c r="AG97" s="43">
        <f t="shared" ref="AG97:AG102" si="65">IF(AQ97="2",BI97,0)</f>
        <v>0</v>
      </c>
      <c r="AH97" s="43">
        <f t="shared" ref="AH97:AH102" si="66">IF(AQ97="0",BJ97,0)</f>
        <v>0</v>
      </c>
      <c r="AI97" s="12" t="s">
        <v>262</v>
      </c>
      <c r="AJ97" s="43">
        <f t="shared" ref="AJ97:AJ102" si="67">IF(AN97=0,L97,0)</f>
        <v>0</v>
      </c>
      <c r="AK97" s="43">
        <f t="shared" ref="AK97:AK102" si="68">IF(AN97=12,L97,0)</f>
        <v>0</v>
      </c>
      <c r="AL97" s="43">
        <f t="shared" ref="AL97:AL102" si="69">IF(AN97=21,L97,0)</f>
        <v>0</v>
      </c>
      <c r="AN97" s="43">
        <v>21</v>
      </c>
      <c r="AO97" s="43">
        <f t="shared" ref="AO97:AO102" si="70">H97*0</f>
        <v>0</v>
      </c>
      <c r="AP97" s="43">
        <f t="shared" ref="AP97:AP102" si="71">H97*(1-0)</f>
        <v>0</v>
      </c>
      <c r="AQ97" s="44" t="s">
        <v>78</v>
      </c>
      <c r="AV97" s="43">
        <f t="shared" ref="AV97:AV102" si="72">AW97+AX97</f>
        <v>0</v>
      </c>
      <c r="AW97" s="43">
        <f t="shared" ref="AW97:AW102" si="73">G97*AO97</f>
        <v>0</v>
      </c>
      <c r="AX97" s="43">
        <f t="shared" ref="AX97:AX102" si="74">G97*AP97</f>
        <v>0</v>
      </c>
      <c r="AY97" s="44" t="s">
        <v>64</v>
      </c>
      <c r="AZ97" s="44" t="s">
        <v>264</v>
      </c>
      <c r="BA97" s="12" t="s">
        <v>265</v>
      </c>
      <c r="BC97" s="43">
        <f t="shared" ref="BC97:BC102" si="75">AW97+AX97</f>
        <v>0</v>
      </c>
      <c r="BD97" s="43">
        <f t="shared" ref="BD97:BD102" si="76">H97/(100-BE97)*100</f>
        <v>0</v>
      </c>
      <c r="BE97" s="43">
        <v>0</v>
      </c>
      <c r="BF97" s="43">
        <f t="shared" ref="BF97:BF102" si="77">O97</f>
        <v>0</v>
      </c>
      <c r="BH97" s="43">
        <f t="shared" ref="BH97:BH102" si="78">G97*AO97</f>
        <v>0</v>
      </c>
      <c r="BI97" s="43">
        <f t="shared" ref="BI97:BI102" si="79">G97*AP97</f>
        <v>0</v>
      </c>
      <c r="BJ97" s="43">
        <f t="shared" ref="BJ97:BJ102" si="80">G97*H97</f>
        <v>0</v>
      </c>
      <c r="BK97" s="43"/>
      <c r="BL97" s="43">
        <v>11</v>
      </c>
      <c r="BW97" s="43" t="str">
        <f t="shared" ref="BW97:BW102" si="81">I97</f>
        <v>21</v>
      </c>
      <c r="BX97" s="4" t="s">
        <v>98</v>
      </c>
    </row>
    <row r="98" spans="1:76" ht="14.4" x14ac:dyDescent="0.3">
      <c r="A98" s="45" t="s">
        <v>161</v>
      </c>
      <c r="B98" s="46" t="s">
        <v>262</v>
      </c>
      <c r="C98" s="46" t="s">
        <v>99</v>
      </c>
      <c r="D98" s="174" t="s">
        <v>100</v>
      </c>
      <c r="E98" s="175"/>
      <c r="F98" s="46" t="s">
        <v>84</v>
      </c>
      <c r="G98" s="47">
        <v>541.40499999999997</v>
      </c>
      <c r="H98" s="48">
        <v>0</v>
      </c>
      <c r="I98" s="49" t="s">
        <v>62</v>
      </c>
      <c r="J98" s="47">
        <f t="shared" si="54"/>
        <v>0</v>
      </c>
      <c r="K98" s="47">
        <f t="shared" si="55"/>
        <v>0</v>
      </c>
      <c r="L98" s="47">
        <f t="shared" si="56"/>
        <v>0</v>
      </c>
      <c r="M98" s="47">
        <f t="shared" si="57"/>
        <v>0</v>
      </c>
      <c r="N98" s="47">
        <v>0</v>
      </c>
      <c r="O98" s="47">
        <f t="shared" si="58"/>
        <v>0</v>
      </c>
      <c r="P98" s="50" t="s">
        <v>63</v>
      </c>
      <c r="Z98" s="43">
        <f t="shared" si="59"/>
        <v>0</v>
      </c>
      <c r="AB98" s="43">
        <f t="shared" si="60"/>
        <v>0</v>
      </c>
      <c r="AC98" s="43">
        <f t="shared" si="61"/>
        <v>0</v>
      </c>
      <c r="AD98" s="43">
        <f t="shared" si="62"/>
        <v>0</v>
      </c>
      <c r="AE98" s="43">
        <f t="shared" si="63"/>
        <v>0</v>
      </c>
      <c r="AF98" s="43">
        <f t="shared" si="64"/>
        <v>0</v>
      </c>
      <c r="AG98" s="43">
        <f t="shared" si="65"/>
        <v>0</v>
      </c>
      <c r="AH98" s="43">
        <f t="shared" si="66"/>
        <v>0</v>
      </c>
      <c r="AI98" s="12" t="s">
        <v>262</v>
      </c>
      <c r="AJ98" s="43">
        <f t="shared" si="67"/>
        <v>0</v>
      </c>
      <c r="AK98" s="43">
        <f t="shared" si="68"/>
        <v>0</v>
      </c>
      <c r="AL98" s="43">
        <f t="shared" si="69"/>
        <v>0</v>
      </c>
      <c r="AN98" s="43">
        <v>21</v>
      </c>
      <c r="AO98" s="43">
        <f t="shared" si="70"/>
        <v>0</v>
      </c>
      <c r="AP98" s="43">
        <f t="shared" si="71"/>
        <v>0</v>
      </c>
      <c r="AQ98" s="44" t="s">
        <v>78</v>
      </c>
      <c r="AV98" s="43">
        <f t="shared" si="72"/>
        <v>0</v>
      </c>
      <c r="AW98" s="43">
        <f t="shared" si="73"/>
        <v>0</v>
      </c>
      <c r="AX98" s="43">
        <f t="shared" si="74"/>
        <v>0</v>
      </c>
      <c r="AY98" s="44" t="s">
        <v>64</v>
      </c>
      <c r="AZ98" s="44" t="s">
        <v>264</v>
      </c>
      <c r="BA98" s="12" t="s">
        <v>265</v>
      </c>
      <c r="BC98" s="43">
        <f t="shared" si="75"/>
        <v>0</v>
      </c>
      <c r="BD98" s="43">
        <f t="shared" si="76"/>
        <v>0</v>
      </c>
      <c r="BE98" s="43">
        <v>0</v>
      </c>
      <c r="BF98" s="43">
        <f t="shared" si="77"/>
        <v>0</v>
      </c>
      <c r="BH98" s="43">
        <f t="shared" si="78"/>
        <v>0</v>
      </c>
      <c r="BI98" s="43">
        <f t="shared" si="79"/>
        <v>0</v>
      </c>
      <c r="BJ98" s="43">
        <f t="shared" si="80"/>
        <v>0</v>
      </c>
      <c r="BK98" s="43"/>
      <c r="BL98" s="43">
        <v>11</v>
      </c>
      <c r="BW98" s="43" t="str">
        <f t="shared" si="81"/>
        <v>21</v>
      </c>
      <c r="BX98" s="4" t="s">
        <v>100</v>
      </c>
    </row>
    <row r="99" spans="1:76" ht="14.4" x14ac:dyDescent="0.3">
      <c r="A99" s="45" t="s">
        <v>271</v>
      </c>
      <c r="B99" s="46" t="s">
        <v>262</v>
      </c>
      <c r="C99" s="46" t="s">
        <v>102</v>
      </c>
      <c r="D99" s="174" t="s">
        <v>103</v>
      </c>
      <c r="E99" s="175"/>
      <c r="F99" s="46" t="s">
        <v>84</v>
      </c>
      <c r="G99" s="47">
        <v>541.40499999999997</v>
      </c>
      <c r="H99" s="48">
        <v>0</v>
      </c>
      <c r="I99" s="49" t="s">
        <v>62</v>
      </c>
      <c r="J99" s="47">
        <f t="shared" si="54"/>
        <v>0</v>
      </c>
      <c r="K99" s="47">
        <f t="shared" si="55"/>
        <v>0</v>
      </c>
      <c r="L99" s="47">
        <f t="shared" si="56"/>
        <v>0</v>
      </c>
      <c r="M99" s="47">
        <f t="shared" si="57"/>
        <v>0</v>
      </c>
      <c r="N99" s="47">
        <v>0</v>
      </c>
      <c r="O99" s="47">
        <f t="shared" si="58"/>
        <v>0</v>
      </c>
      <c r="P99" s="50" t="s">
        <v>63</v>
      </c>
      <c r="Z99" s="43">
        <f t="shared" si="59"/>
        <v>0</v>
      </c>
      <c r="AB99" s="43">
        <f t="shared" si="60"/>
        <v>0</v>
      </c>
      <c r="AC99" s="43">
        <f t="shared" si="61"/>
        <v>0</v>
      </c>
      <c r="AD99" s="43">
        <f t="shared" si="62"/>
        <v>0</v>
      </c>
      <c r="AE99" s="43">
        <f t="shared" si="63"/>
        <v>0</v>
      </c>
      <c r="AF99" s="43">
        <f t="shared" si="64"/>
        <v>0</v>
      </c>
      <c r="AG99" s="43">
        <f t="shared" si="65"/>
        <v>0</v>
      </c>
      <c r="AH99" s="43">
        <f t="shared" si="66"/>
        <v>0</v>
      </c>
      <c r="AI99" s="12" t="s">
        <v>262</v>
      </c>
      <c r="AJ99" s="43">
        <f t="shared" si="67"/>
        <v>0</v>
      </c>
      <c r="AK99" s="43">
        <f t="shared" si="68"/>
        <v>0</v>
      </c>
      <c r="AL99" s="43">
        <f t="shared" si="69"/>
        <v>0</v>
      </c>
      <c r="AN99" s="43">
        <v>21</v>
      </c>
      <c r="AO99" s="43">
        <f t="shared" si="70"/>
        <v>0</v>
      </c>
      <c r="AP99" s="43">
        <f t="shared" si="71"/>
        <v>0</v>
      </c>
      <c r="AQ99" s="44" t="s">
        <v>78</v>
      </c>
      <c r="AV99" s="43">
        <f t="shared" si="72"/>
        <v>0</v>
      </c>
      <c r="AW99" s="43">
        <f t="shared" si="73"/>
        <v>0</v>
      </c>
      <c r="AX99" s="43">
        <f t="shared" si="74"/>
        <v>0</v>
      </c>
      <c r="AY99" s="44" t="s">
        <v>64</v>
      </c>
      <c r="AZ99" s="44" t="s">
        <v>264</v>
      </c>
      <c r="BA99" s="12" t="s">
        <v>265</v>
      </c>
      <c r="BC99" s="43">
        <f t="shared" si="75"/>
        <v>0</v>
      </c>
      <c r="BD99" s="43">
        <f t="shared" si="76"/>
        <v>0</v>
      </c>
      <c r="BE99" s="43">
        <v>0</v>
      </c>
      <c r="BF99" s="43">
        <f t="shared" si="77"/>
        <v>0</v>
      </c>
      <c r="BH99" s="43">
        <f t="shared" si="78"/>
        <v>0</v>
      </c>
      <c r="BI99" s="43">
        <f t="shared" si="79"/>
        <v>0</v>
      </c>
      <c r="BJ99" s="43">
        <f t="shared" si="80"/>
        <v>0</v>
      </c>
      <c r="BK99" s="43"/>
      <c r="BL99" s="43">
        <v>11</v>
      </c>
      <c r="BW99" s="43" t="str">
        <f t="shared" si="81"/>
        <v>21</v>
      </c>
      <c r="BX99" s="4" t="s">
        <v>103</v>
      </c>
    </row>
    <row r="100" spans="1:76" ht="14.4" x14ac:dyDescent="0.3">
      <c r="A100" s="45" t="s">
        <v>272</v>
      </c>
      <c r="B100" s="46" t="s">
        <v>262</v>
      </c>
      <c r="C100" s="46" t="s">
        <v>105</v>
      </c>
      <c r="D100" s="174" t="s">
        <v>106</v>
      </c>
      <c r="E100" s="175"/>
      <c r="F100" s="46" t="s">
        <v>84</v>
      </c>
      <c r="G100" s="47">
        <v>518.85500000000002</v>
      </c>
      <c r="H100" s="48">
        <v>0</v>
      </c>
      <c r="I100" s="49" t="s">
        <v>62</v>
      </c>
      <c r="J100" s="47">
        <f t="shared" si="54"/>
        <v>0</v>
      </c>
      <c r="K100" s="47">
        <f t="shared" si="55"/>
        <v>0</v>
      </c>
      <c r="L100" s="47">
        <f t="shared" si="56"/>
        <v>0</v>
      </c>
      <c r="M100" s="47">
        <f t="shared" si="57"/>
        <v>0</v>
      </c>
      <c r="N100" s="47">
        <v>0</v>
      </c>
      <c r="O100" s="47">
        <f t="shared" si="58"/>
        <v>0</v>
      </c>
      <c r="P100" s="50" t="s">
        <v>63</v>
      </c>
      <c r="Z100" s="43">
        <f t="shared" si="59"/>
        <v>0</v>
      </c>
      <c r="AB100" s="43">
        <f t="shared" si="60"/>
        <v>0</v>
      </c>
      <c r="AC100" s="43">
        <f t="shared" si="61"/>
        <v>0</v>
      </c>
      <c r="AD100" s="43">
        <f t="shared" si="62"/>
        <v>0</v>
      </c>
      <c r="AE100" s="43">
        <f t="shared" si="63"/>
        <v>0</v>
      </c>
      <c r="AF100" s="43">
        <f t="shared" si="64"/>
        <v>0</v>
      </c>
      <c r="AG100" s="43">
        <f t="shared" si="65"/>
        <v>0</v>
      </c>
      <c r="AH100" s="43">
        <f t="shared" si="66"/>
        <v>0</v>
      </c>
      <c r="AI100" s="12" t="s">
        <v>262</v>
      </c>
      <c r="AJ100" s="43">
        <f t="shared" si="67"/>
        <v>0</v>
      </c>
      <c r="AK100" s="43">
        <f t="shared" si="68"/>
        <v>0</v>
      </c>
      <c r="AL100" s="43">
        <f t="shared" si="69"/>
        <v>0</v>
      </c>
      <c r="AN100" s="43">
        <v>21</v>
      </c>
      <c r="AO100" s="43">
        <f t="shared" si="70"/>
        <v>0</v>
      </c>
      <c r="AP100" s="43">
        <f t="shared" si="71"/>
        <v>0</v>
      </c>
      <c r="AQ100" s="44" t="s">
        <v>78</v>
      </c>
      <c r="AV100" s="43">
        <f t="shared" si="72"/>
        <v>0</v>
      </c>
      <c r="AW100" s="43">
        <f t="shared" si="73"/>
        <v>0</v>
      </c>
      <c r="AX100" s="43">
        <f t="shared" si="74"/>
        <v>0</v>
      </c>
      <c r="AY100" s="44" t="s">
        <v>64</v>
      </c>
      <c r="AZ100" s="44" t="s">
        <v>264</v>
      </c>
      <c r="BA100" s="12" t="s">
        <v>265</v>
      </c>
      <c r="BC100" s="43">
        <f t="shared" si="75"/>
        <v>0</v>
      </c>
      <c r="BD100" s="43">
        <f t="shared" si="76"/>
        <v>0</v>
      </c>
      <c r="BE100" s="43">
        <v>0</v>
      </c>
      <c r="BF100" s="43">
        <f t="shared" si="77"/>
        <v>0</v>
      </c>
      <c r="BH100" s="43">
        <f t="shared" si="78"/>
        <v>0</v>
      </c>
      <c r="BI100" s="43">
        <f t="shared" si="79"/>
        <v>0</v>
      </c>
      <c r="BJ100" s="43">
        <f t="shared" si="80"/>
        <v>0</v>
      </c>
      <c r="BK100" s="43"/>
      <c r="BL100" s="43">
        <v>11</v>
      </c>
      <c r="BW100" s="43" t="str">
        <f t="shared" si="81"/>
        <v>21</v>
      </c>
      <c r="BX100" s="4" t="s">
        <v>106</v>
      </c>
    </row>
    <row r="101" spans="1:76" ht="14.4" x14ac:dyDescent="0.3">
      <c r="A101" s="45" t="s">
        <v>273</v>
      </c>
      <c r="B101" s="46" t="s">
        <v>262</v>
      </c>
      <c r="C101" s="46" t="s">
        <v>91</v>
      </c>
      <c r="D101" s="174" t="s">
        <v>92</v>
      </c>
      <c r="E101" s="175"/>
      <c r="F101" s="46" t="s">
        <v>84</v>
      </c>
      <c r="G101" s="47">
        <v>5414.05</v>
      </c>
      <c r="H101" s="48">
        <v>0</v>
      </c>
      <c r="I101" s="49" t="s">
        <v>62</v>
      </c>
      <c r="J101" s="47">
        <f t="shared" si="54"/>
        <v>0</v>
      </c>
      <c r="K101" s="47">
        <f t="shared" si="55"/>
        <v>0</v>
      </c>
      <c r="L101" s="47">
        <f t="shared" si="56"/>
        <v>0</v>
      </c>
      <c r="M101" s="47">
        <f t="shared" si="57"/>
        <v>0</v>
      </c>
      <c r="N101" s="47">
        <v>0</v>
      </c>
      <c r="O101" s="47">
        <f t="shared" si="58"/>
        <v>0</v>
      </c>
      <c r="P101" s="50" t="s">
        <v>63</v>
      </c>
      <c r="Z101" s="43">
        <f t="shared" si="59"/>
        <v>0</v>
      </c>
      <c r="AB101" s="43">
        <f t="shared" si="60"/>
        <v>0</v>
      </c>
      <c r="AC101" s="43">
        <f t="shared" si="61"/>
        <v>0</v>
      </c>
      <c r="AD101" s="43">
        <f t="shared" si="62"/>
        <v>0</v>
      </c>
      <c r="AE101" s="43">
        <f t="shared" si="63"/>
        <v>0</v>
      </c>
      <c r="AF101" s="43">
        <f t="shared" si="64"/>
        <v>0</v>
      </c>
      <c r="AG101" s="43">
        <f t="shared" si="65"/>
        <v>0</v>
      </c>
      <c r="AH101" s="43">
        <f t="shared" si="66"/>
        <v>0</v>
      </c>
      <c r="AI101" s="12" t="s">
        <v>262</v>
      </c>
      <c r="AJ101" s="43">
        <f t="shared" si="67"/>
        <v>0</v>
      </c>
      <c r="AK101" s="43">
        <f t="shared" si="68"/>
        <v>0</v>
      </c>
      <c r="AL101" s="43">
        <f t="shared" si="69"/>
        <v>0</v>
      </c>
      <c r="AN101" s="43">
        <v>21</v>
      </c>
      <c r="AO101" s="43">
        <f t="shared" si="70"/>
        <v>0</v>
      </c>
      <c r="AP101" s="43">
        <f t="shared" si="71"/>
        <v>0</v>
      </c>
      <c r="AQ101" s="44" t="s">
        <v>78</v>
      </c>
      <c r="AV101" s="43">
        <f t="shared" si="72"/>
        <v>0</v>
      </c>
      <c r="AW101" s="43">
        <f t="shared" si="73"/>
        <v>0</v>
      </c>
      <c r="AX101" s="43">
        <f t="shared" si="74"/>
        <v>0</v>
      </c>
      <c r="AY101" s="44" t="s">
        <v>64</v>
      </c>
      <c r="AZ101" s="44" t="s">
        <v>264</v>
      </c>
      <c r="BA101" s="12" t="s">
        <v>265</v>
      </c>
      <c r="BC101" s="43">
        <f t="shared" si="75"/>
        <v>0</v>
      </c>
      <c r="BD101" s="43">
        <f t="shared" si="76"/>
        <v>0</v>
      </c>
      <c r="BE101" s="43">
        <v>0</v>
      </c>
      <c r="BF101" s="43">
        <f t="shared" si="77"/>
        <v>0</v>
      </c>
      <c r="BH101" s="43">
        <f t="shared" si="78"/>
        <v>0</v>
      </c>
      <c r="BI101" s="43">
        <f t="shared" si="79"/>
        <v>0</v>
      </c>
      <c r="BJ101" s="43">
        <f t="shared" si="80"/>
        <v>0</v>
      </c>
      <c r="BK101" s="43"/>
      <c r="BL101" s="43">
        <v>11</v>
      </c>
      <c r="BW101" s="43" t="str">
        <f t="shared" si="81"/>
        <v>21</v>
      </c>
      <c r="BX101" s="4" t="s">
        <v>92</v>
      </c>
    </row>
    <row r="102" spans="1:76" ht="14.4" x14ac:dyDescent="0.3">
      <c r="A102" s="45" t="s">
        <v>274</v>
      </c>
      <c r="B102" s="46" t="s">
        <v>262</v>
      </c>
      <c r="C102" s="46" t="s">
        <v>94</v>
      </c>
      <c r="D102" s="174" t="s">
        <v>95</v>
      </c>
      <c r="E102" s="175"/>
      <c r="F102" s="46" t="s">
        <v>73</v>
      </c>
      <c r="G102" s="47">
        <v>84.75</v>
      </c>
      <c r="H102" s="48">
        <v>0</v>
      </c>
      <c r="I102" s="49" t="s">
        <v>62</v>
      </c>
      <c r="J102" s="47">
        <f t="shared" si="54"/>
        <v>0</v>
      </c>
      <c r="K102" s="47">
        <f t="shared" si="55"/>
        <v>0</v>
      </c>
      <c r="L102" s="47">
        <f t="shared" si="56"/>
        <v>0</v>
      </c>
      <c r="M102" s="47">
        <f t="shared" si="57"/>
        <v>0</v>
      </c>
      <c r="N102" s="47">
        <v>0.13800000000000001</v>
      </c>
      <c r="O102" s="47">
        <f t="shared" si="58"/>
        <v>11.695500000000001</v>
      </c>
      <c r="P102" s="50" t="s">
        <v>63</v>
      </c>
      <c r="Z102" s="43">
        <f t="shared" si="59"/>
        <v>0</v>
      </c>
      <c r="AB102" s="43">
        <f t="shared" si="60"/>
        <v>0</v>
      </c>
      <c r="AC102" s="43">
        <f t="shared" si="61"/>
        <v>0</v>
      </c>
      <c r="AD102" s="43">
        <f t="shared" si="62"/>
        <v>0</v>
      </c>
      <c r="AE102" s="43">
        <f t="shared" si="63"/>
        <v>0</v>
      </c>
      <c r="AF102" s="43">
        <f t="shared" si="64"/>
        <v>0</v>
      </c>
      <c r="AG102" s="43">
        <f t="shared" si="65"/>
        <v>0</v>
      </c>
      <c r="AH102" s="43">
        <f t="shared" si="66"/>
        <v>0</v>
      </c>
      <c r="AI102" s="12" t="s">
        <v>262</v>
      </c>
      <c r="AJ102" s="43">
        <f t="shared" si="67"/>
        <v>0</v>
      </c>
      <c r="AK102" s="43">
        <f t="shared" si="68"/>
        <v>0</v>
      </c>
      <c r="AL102" s="43">
        <f t="shared" si="69"/>
        <v>0</v>
      </c>
      <c r="AN102" s="43">
        <v>21</v>
      </c>
      <c r="AO102" s="43">
        <f t="shared" si="70"/>
        <v>0</v>
      </c>
      <c r="AP102" s="43">
        <f t="shared" si="71"/>
        <v>0</v>
      </c>
      <c r="AQ102" s="44" t="s">
        <v>58</v>
      </c>
      <c r="AV102" s="43">
        <f t="shared" si="72"/>
        <v>0</v>
      </c>
      <c r="AW102" s="43">
        <f t="shared" si="73"/>
        <v>0</v>
      </c>
      <c r="AX102" s="43">
        <f t="shared" si="74"/>
        <v>0</v>
      </c>
      <c r="AY102" s="44" t="s">
        <v>64</v>
      </c>
      <c r="AZ102" s="44" t="s">
        <v>264</v>
      </c>
      <c r="BA102" s="12" t="s">
        <v>265</v>
      </c>
      <c r="BC102" s="43">
        <f t="shared" si="75"/>
        <v>0</v>
      </c>
      <c r="BD102" s="43">
        <f t="shared" si="76"/>
        <v>0</v>
      </c>
      <c r="BE102" s="43">
        <v>0</v>
      </c>
      <c r="BF102" s="43">
        <f t="shared" si="77"/>
        <v>11.695500000000001</v>
      </c>
      <c r="BH102" s="43">
        <f t="shared" si="78"/>
        <v>0</v>
      </c>
      <c r="BI102" s="43">
        <f t="shared" si="79"/>
        <v>0</v>
      </c>
      <c r="BJ102" s="43">
        <f t="shared" si="80"/>
        <v>0</v>
      </c>
      <c r="BK102" s="43"/>
      <c r="BL102" s="43">
        <v>11</v>
      </c>
      <c r="BW102" s="43" t="str">
        <f t="shared" si="81"/>
        <v>21</v>
      </c>
      <c r="BX102" s="4" t="s">
        <v>95</v>
      </c>
    </row>
    <row r="103" spans="1:76" ht="14.4" x14ac:dyDescent="0.3">
      <c r="A103" s="52" t="s">
        <v>53</v>
      </c>
      <c r="B103" s="53" t="s">
        <v>262</v>
      </c>
      <c r="C103" s="53" t="s">
        <v>101</v>
      </c>
      <c r="D103" s="190" t="s">
        <v>107</v>
      </c>
      <c r="E103" s="191"/>
      <c r="F103" s="54" t="s">
        <v>4</v>
      </c>
      <c r="G103" s="54" t="s">
        <v>4</v>
      </c>
      <c r="H103" s="55" t="s">
        <v>4</v>
      </c>
      <c r="I103" s="56" t="s">
        <v>4</v>
      </c>
      <c r="J103" s="57">
        <f>SUM(J104:J105)</f>
        <v>0</v>
      </c>
      <c r="K103" s="57">
        <f>SUM(K104:K105)</f>
        <v>0</v>
      </c>
      <c r="L103" s="57">
        <f>SUM(L104:L105)</f>
        <v>0</v>
      </c>
      <c r="M103" s="57">
        <f>SUM(M104:M105)</f>
        <v>0</v>
      </c>
      <c r="N103" s="58" t="s">
        <v>53</v>
      </c>
      <c r="O103" s="57">
        <f>SUM(O104:O105)</f>
        <v>0</v>
      </c>
      <c r="P103" s="59" t="s">
        <v>53</v>
      </c>
      <c r="AI103" s="12" t="s">
        <v>262</v>
      </c>
      <c r="AS103" s="1">
        <f>SUM(AJ104:AJ105)</f>
        <v>0</v>
      </c>
      <c r="AT103" s="1">
        <f>SUM(AK104:AK105)</f>
        <v>0</v>
      </c>
      <c r="AU103" s="1">
        <f>SUM(AL104:AL105)</f>
        <v>0</v>
      </c>
    </row>
    <row r="104" spans="1:76" ht="14.4" x14ac:dyDescent="0.3">
      <c r="A104" s="45" t="s">
        <v>275</v>
      </c>
      <c r="B104" s="46" t="s">
        <v>262</v>
      </c>
      <c r="C104" s="46" t="s">
        <v>109</v>
      </c>
      <c r="D104" s="174" t="s">
        <v>110</v>
      </c>
      <c r="E104" s="175"/>
      <c r="F104" s="46" t="s">
        <v>88</v>
      </c>
      <c r="G104" s="47">
        <v>59.78</v>
      </c>
      <c r="H104" s="48">
        <v>0</v>
      </c>
      <c r="I104" s="49" t="s">
        <v>62</v>
      </c>
      <c r="J104" s="47">
        <f>G104*AO104</f>
        <v>0</v>
      </c>
      <c r="K104" s="47">
        <f>G104*AP104</f>
        <v>0</v>
      </c>
      <c r="L104" s="47">
        <f>G104*H104</f>
        <v>0</v>
      </c>
      <c r="M104" s="47">
        <f>L104*(1+BW104/100)</f>
        <v>0</v>
      </c>
      <c r="N104" s="47">
        <v>0</v>
      </c>
      <c r="O104" s="47">
        <f>G104*N104</f>
        <v>0</v>
      </c>
      <c r="P104" s="50" t="s">
        <v>63</v>
      </c>
      <c r="Z104" s="43">
        <f>IF(AQ104="5",BJ104,0)</f>
        <v>0</v>
      </c>
      <c r="AB104" s="43">
        <f>IF(AQ104="1",BH104,0)</f>
        <v>0</v>
      </c>
      <c r="AC104" s="43">
        <f>IF(AQ104="1",BI104,0)</f>
        <v>0</v>
      </c>
      <c r="AD104" s="43">
        <f>IF(AQ104="7",BH104,0)</f>
        <v>0</v>
      </c>
      <c r="AE104" s="43">
        <f>IF(AQ104="7",BI104,0)</f>
        <v>0</v>
      </c>
      <c r="AF104" s="43">
        <f>IF(AQ104="2",BH104,0)</f>
        <v>0</v>
      </c>
      <c r="AG104" s="43">
        <f>IF(AQ104="2",BI104,0)</f>
        <v>0</v>
      </c>
      <c r="AH104" s="43">
        <f>IF(AQ104="0",BJ104,0)</f>
        <v>0</v>
      </c>
      <c r="AI104" s="12" t="s">
        <v>262</v>
      </c>
      <c r="AJ104" s="43">
        <f>IF(AN104=0,L104,0)</f>
        <v>0</v>
      </c>
      <c r="AK104" s="43">
        <f>IF(AN104=12,L104,0)</f>
        <v>0</v>
      </c>
      <c r="AL104" s="43">
        <f>IF(AN104=21,L104,0)</f>
        <v>0</v>
      </c>
      <c r="AN104" s="43">
        <v>21</v>
      </c>
      <c r="AO104" s="43">
        <f>H104*0</f>
        <v>0</v>
      </c>
      <c r="AP104" s="43">
        <f>H104*(1-0)</f>
        <v>0</v>
      </c>
      <c r="AQ104" s="44" t="s">
        <v>58</v>
      </c>
      <c r="AV104" s="43">
        <f>AW104+AX104</f>
        <v>0</v>
      </c>
      <c r="AW104" s="43">
        <f>G104*AO104</f>
        <v>0</v>
      </c>
      <c r="AX104" s="43">
        <f>G104*AP104</f>
        <v>0</v>
      </c>
      <c r="AY104" s="44" t="s">
        <v>111</v>
      </c>
      <c r="AZ104" s="44" t="s">
        <v>264</v>
      </c>
      <c r="BA104" s="12" t="s">
        <v>265</v>
      </c>
      <c r="BC104" s="43">
        <f>AW104+AX104</f>
        <v>0</v>
      </c>
      <c r="BD104" s="43">
        <f>H104/(100-BE104)*100</f>
        <v>0</v>
      </c>
      <c r="BE104" s="43">
        <v>0</v>
      </c>
      <c r="BF104" s="43">
        <f>O104</f>
        <v>0</v>
      </c>
      <c r="BH104" s="43">
        <f>G104*AO104</f>
        <v>0</v>
      </c>
      <c r="BI104" s="43">
        <f>G104*AP104</f>
        <v>0</v>
      </c>
      <c r="BJ104" s="43">
        <f>G104*H104</f>
        <v>0</v>
      </c>
      <c r="BK104" s="43"/>
      <c r="BL104" s="43">
        <v>12</v>
      </c>
      <c r="BW104" s="43" t="str">
        <f>I104</f>
        <v>21</v>
      </c>
      <c r="BX104" s="4" t="s">
        <v>110</v>
      </c>
    </row>
    <row r="105" spans="1:76" ht="14.4" x14ac:dyDescent="0.3">
      <c r="A105" s="45" t="s">
        <v>276</v>
      </c>
      <c r="B105" s="46" t="s">
        <v>262</v>
      </c>
      <c r="C105" s="46" t="s">
        <v>113</v>
      </c>
      <c r="D105" s="174" t="s">
        <v>114</v>
      </c>
      <c r="E105" s="175"/>
      <c r="F105" s="46" t="s">
        <v>88</v>
      </c>
      <c r="G105" s="47">
        <v>29.89</v>
      </c>
      <c r="H105" s="48">
        <v>0</v>
      </c>
      <c r="I105" s="49" t="s">
        <v>62</v>
      </c>
      <c r="J105" s="47">
        <f>G105*AO105</f>
        <v>0</v>
      </c>
      <c r="K105" s="47">
        <f>G105*AP105</f>
        <v>0</v>
      </c>
      <c r="L105" s="47">
        <f>G105*H105</f>
        <v>0</v>
      </c>
      <c r="M105" s="47">
        <f>L105*(1+BW105/100)</f>
        <v>0</v>
      </c>
      <c r="N105" s="47">
        <v>0</v>
      </c>
      <c r="O105" s="47">
        <f>G105*N105</f>
        <v>0</v>
      </c>
      <c r="P105" s="50" t="s">
        <v>63</v>
      </c>
      <c r="Z105" s="43">
        <f>IF(AQ105="5",BJ105,0)</f>
        <v>0</v>
      </c>
      <c r="AB105" s="43">
        <f>IF(AQ105="1",BH105,0)</f>
        <v>0</v>
      </c>
      <c r="AC105" s="43">
        <f>IF(AQ105="1",BI105,0)</f>
        <v>0</v>
      </c>
      <c r="AD105" s="43">
        <f>IF(AQ105="7",BH105,0)</f>
        <v>0</v>
      </c>
      <c r="AE105" s="43">
        <f>IF(AQ105="7",BI105,0)</f>
        <v>0</v>
      </c>
      <c r="AF105" s="43">
        <f>IF(AQ105="2",BH105,0)</f>
        <v>0</v>
      </c>
      <c r="AG105" s="43">
        <f>IF(AQ105="2",BI105,0)</f>
        <v>0</v>
      </c>
      <c r="AH105" s="43">
        <f>IF(AQ105="0",BJ105,0)</f>
        <v>0</v>
      </c>
      <c r="AI105" s="12" t="s">
        <v>262</v>
      </c>
      <c r="AJ105" s="43">
        <f>IF(AN105=0,L105,0)</f>
        <v>0</v>
      </c>
      <c r="AK105" s="43">
        <f>IF(AN105=12,L105,0)</f>
        <v>0</v>
      </c>
      <c r="AL105" s="43">
        <f>IF(AN105=21,L105,0)</f>
        <v>0</v>
      </c>
      <c r="AN105" s="43">
        <v>21</v>
      </c>
      <c r="AO105" s="43">
        <f>H105*0</f>
        <v>0</v>
      </c>
      <c r="AP105" s="43">
        <f>H105*(1-0)</f>
        <v>0</v>
      </c>
      <c r="AQ105" s="44" t="s">
        <v>58</v>
      </c>
      <c r="AV105" s="43">
        <f>AW105+AX105</f>
        <v>0</v>
      </c>
      <c r="AW105" s="43">
        <f>G105*AO105</f>
        <v>0</v>
      </c>
      <c r="AX105" s="43">
        <f>G105*AP105</f>
        <v>0</v>
      </c>
      <c r="AY105" s="44" t="s">
        <v>111</v>
      </c>
      <c r="AZ105" s="44" t="s">
        <v>264</v>
      </c>
      <c r="BA105" s="12" t="s">
        <v>265</v>
      </c>
      <c r="BC105" s="43">
        <f>AW105+AX105</f>
        <v>0</v>
      </c>
      <c r="BD105" s="43">
        <f>H105/(100-BE105)*100</f>
        <v>0</v>
      </c>
      <c r="BE105" s="43">
        <v>0</v>
      </c>
      <c r="BF105" s="43">
        <f>O105</f>
        <v>0</v>
      </c>
      <c r="BH105" s="43">
        <f>G105*AO105</f>
        <v>0</v>
      </c>
      <c r="BI105" s="43">
        <f>G105*AP105</f>
        <v>0</v>
      </c>
      <c r="BJ105" s="43">
        <f>G105*H105</f>
        <v>0</v>
      </c>
      <c r="BK105" s="43"/>
      <c r="BL105" s="43">
        <v>12</v>
      </c>
      <c r="BW105" s="43" t="str">
        <f>I105</f>
        <v>21</v>
      </c>
      <c r="BX105" s="4" t="s">
        <v>114</v>
      </c>
    </row>
    <row r="106" spans="1:76" ht="14.4" x14ac:dyDescent="0.3">
      <c r="A106" s="52" t="s">
        <v>53</v>
      </c>
      <c r="B106" s="53" t="s">
        <v>262</v>
      </c>
      <c r="C106" s="53" t="s">
        <v>115</v>
      </c>
      <c r="D106" s="190" t="s">
        <v>116</v>
      </c>
      <c r="E106" s="191"/>
      <c r="F106" s="54" t="s">
        <v>4</v>
      </c>
      <c r="G106" s="54" t="s">
        <v>4</v>
      </c>
      <c r="H106" s="55" t="s">
        <v>4</v>
      </c>
      <c r="I106" s="56" t="s">
        <v>4</v>
      </c>
      <c r="J106" s="57">
        <f>SUM(J107:J107)</f>
        <v>0</v>
      </c>
      <c r="K106" s="57">
        <f>SUM(K107:K107)</f>
        <v>0</v>
      </c>
      <c r="L106" s="57">
        <f>SUM(L107:L107)</f>
        <v>0</v>
      </c>
      <c r="M106" s="57">
        <f>SUM(M107:M107)</f>
        <v>0</v>
      </c>
      <c r="N106" s="58" t="s">
        <v>53</v>
      </c>
      <c r="O106" s="57">
        <f>SUM(O107:O107)</f>
        <v>0</v>
      </c>
      <c r="P106" s="59" t="s">
        <v>53</v>
      </c>
      <c r="AI106" s="12" t="s">
        <v>262</v>
      </c>
      <c r="AS106" s="1">
        <f>SUM(AJ107:AJ107)</f>
        <v>0</v>
      </c>
      <c r="AT106" s="1">
        <f>SUM(AK107:AK107)</f>
        <v>0</v>
      </c>
      <c r="AU106" s="1">
        <f>SUM(AL107:AL107)</f>
        <v>0</v>
      </c>
    </row>
    <row r="107" spans="1:76" ht="14.4" x14ac:dyDescent="0.3">
      <c r="A107" s="45" t="s">
        <v>277</v>
      </c>
      <c r="B107" s="46" t="s">
        <v>262</v>
      </c>
      <c r="C107" s="46" t="s">
        <v>117</v>
      </c>
      <c r="D107" s="174" t="s">
        <v>118</v>
      </c>
      <c r="E107" s="175"/>
      <c r="F107" s="46" t="s">
        <v>88</v>
      </c>
      <c r="G107" s="47">
        <v>59.78</v>
      </c>
      <c r="H107" s="48">
        <v>0</v>
      </c>
      <c r="I107" s="49" t="s">
        <v>62</v>
      </c>
      <c r="J107" s="47">
        <f>G107*AO107</f>
        <v>0</v>
      </c>
      <c r="K107" s="47">
        <f>G107*AP107</f>
        <v>0</v>
      </c>
      <c r="L107" s="47">
        <f>G107*H107</f>
        <v>0</v>
      </c>
      <c r="M107" s="47">
        <f>L107*(1+BW107/100)</f>
        <v>0</v>
      </c>
      <c r="N107" s="47">
        <v>0</v>
      </c>
      <c r="O107" s="47">
        <f>G107*N107</f>
        <v>0</v>
      </c>
      <c r="P107" s="50" t="s">
        <v>63</v>
      </c>
      <c r="Z107" s="43">
        <f>IF(AQ107="5",BJ107,0)</f>
        <v>0</v>
      </c>
      <c r="AB107" s="43">
        <f>IF(AQ107="1",BH107,0)</f>
        <v>0</v>
      </c>
      <c r="AC107" s="43">
        <f>IF(AQ107="1",BI107,0)</f>
        <v>0</v>
      </c>
      <c r="AD107" s="43">
        <f>IF(AQ107="7",BH107,0)</f>
        <v>0</v>
      </c>
      <c r="AE107" s="43">
        <f>IF(AQ107="7",BI107,0)</f>
        <v>0</v>
      </c>
      <c r="AF107" s="43">
        <f>IF(AQ107="2",BH107,0)</f>
        <v>0</v>
      </c>
      <c r="AG107" s="43">
        <f>IF(AQ107="2",BI107,0)</f>
        <v>0</v>
      </c>
      <c r="AH107" s="43">
        <f>IF(AQ107="0",BJ107,0)</f>
        <v>0</v>
      </c>
      <c r="AI107" s="12" t="s">
        <v>262</v>
      </c>
      <c r="AJ107" s="43">
        <f>IF(AN107=0,L107,0)</f>
        <v>0</v>
      </c>
      <c r="AK107" s="43">
        <f>IF(AN107=12,L107,0)</f>
        <v>0</v>
      </c>
      <c r="AL107" s="43">
        <f>IF(AN107=21,L107,0)</f>
        <v>0</v>
      </c>
      <c r="AN107" s="43">
        <v>21</v>
      </c>
      <c r="AO107" s="43">
        <f>H107*0</f>
        <v>0</v>
      </c>
      <c r="AP107" s="43">
        <f>H107*(1-0)</f>
        <v>0</v>
      </c>
      <c r="AQ107" s="44" t="s">
        <v>58</v>
      </c>
      <c r="AV107" s="43">
        <f>AW107+AX107</f>
        <v>0</v>
      </c>
      <c r="AW107" s="43">
        <f>G107*AO107</f>
        <v>0</v>
      </c>
      <c r="AX107" s="43">
        <f>G107*AP107</f>
        <v>0</v>
      </c>
      <c r="AY107" s="44" t="s">
        <v>119</v>
      </c>
      <c r="AZ107" s="44" t="s">
        <v>264</v>
      </c>
      <c r="BA107" s="12" t="s">
        <v>265</v>
      </c>
      <c r="BC107" s="43">
        <f>AW107+AX107</f>
        <v>0</v>
      </c>
      <c r="BD107" s="43">
        <f>H107/(100-BE107)*100</f>
        <v>0</v>
      </c>
      <c r="BE107" s="43">
        <v>0</v>
      </c>
      <c r="BF107" s="43">
        <f>O107</f>
        <v>0</v>
      </c>
      <c r="BH107" s="43">
        <f>G107*AO107</f>
        <v>0</v>
      </c>
      <c r="BI107" s="43">
        <f>G107*AP107</f>
        <v>0</v>
      </c>
      <c r="BJ107" s="43">
        <f>G107*H107</f>
        <v>0</v>
      </c>
      <c r="BK107" s="43"/>
      <c r="BL107" s="43">
        <v>16</v>
      </c>
      <c r="BW107" s="43" t="str">
        <f>I107</f>
        <v>21</v>
      </c>
      <c r="BX107" s="4" t="s">
        <v>118</v>
      </c>
    </row>
    <row r="108" spans="1:76" ht="14.4" x14ac:dyDescent="0.3">
      <c r="A108" s="52" t="s">
        <v>53</v>
      </c>
      <c r="B108" s="53" t="s">
        <v>262</v>
      </c>
      <c r="C108" s="53" t="s">
        <v>120</v>
      </c>
      <c r="D108" s="190" t="s">
        <v>121</v>
      </c>
      <c r="E108" s="191"/>
      <c r="F108" s="54" t="s">
        <v>4</v>
      </c>
      <c r="G108" s="54" t="s">
        <v>4</v>
      </c>
      <c r="H108" s="55" t="s">
        <v>4</v>
      </c>
      <c r="I108" s="56" t="s">
        <v>4</v>
      </c>
      <c r="J108" s="57">
        <f>SUM(J109:J109)</f>
        <v>0</v>
      </c>
      <c r="K108" s="57">
        <f>SUM(K109:K109)</f>
        <v>0</v>
      </c>
      <c r="L108" s="57">
        <f>SUM(L109:L109)</f>
        <v>0</v>
      </c>
      <c r="M108" s="57">
        <f>SUM(M109:M109)</f>
        <v>0</v>
      </c>
      <c r="N108" s="58" t="s">
        <v>53</v>
      </c>
      <c r="O108" s="57">
        <f>SUM(O109:O109)</f>
        <v>0</v>
      </c>
      <c r="P108" s="59" t="s">
        <v>53</v>
      </c>
      <c r="AI108" s="12" t="s">
        <v>262</v>
      </c>
      <c r="AS108" s="1">
        <f>SUM(AJ109:AJ109)</f>
        <v>0</v>
      </c>
      <c r="AT108" s="1">
        <f>SUM(AK109:AK109)</f>
        <v>0</v>
      </c>
      <c r="AU108" s="1">
        <f>SUM(AL109:AL109)</f>
        <v>0</v>
      </c>
    </row>
    <row r="109" spans="1:76" ht="14.4" x14ac:dyDescent="0.3">
      <c r="A109" s="45" t="s">
        <v>278</v>
      </c>
      <c r="B109" s="46" t="s">
        <v>262</v>
      </c>
      <c r="C109" s="46" t="s">
        <v>122</v>
      </c>
      <c r="D109" s="174" t="s">
        <v>123</v>
      </c>
      <c r="E109" s="175"/>
      <c r="F109" s="46" t="s">
        <v>88</v>
      </c>
      <c r="G109" s="47">
        <v>59.78</v>
      </c>
      <c r="H109" s="48">
        <v>0</v>
      </c>
      <c r="I109" s="49" t="s">
        <v>62</v>
      </c>
      <c r="J109" s="47">
        <f>G109*AO109</f>
        <v>0</v>
      </c>
      <c r="K109" s="47">
        <f>G109*AP109</f>
        <v>0</v>
      </c>
      <c r="L109" s="47">
        <f>G109*H109</f>
        <v>0</v>
      </c>
      <c r="M109" s="47">
        <f>L109*(1+BW109/100)</f>
        <v>0</v>
      </c>
      <c r="N109" s="47">
        <v>0</v>
      </c>
      <c r="O109" s="47">
        <f>G109*N109</f>
        <v>0</v>
      </c>
      <c r="P109" s="50" t="s">
        <v>63</v>
      </c>
      <c r="Z109" s="43">
        <f>IF(AQ109="5",BJ109,0)</f>
        <v>0</v>
      </c>
      <c r="AB109" s="43">
        <f>IF(AQ109="1",BH109,0)</f>
        <v>0</v>
      </c>
      <c r="AC109" s="43">
        <f>IF(AQ109="1",BI109,0)</f>
        <v>0</v>
      </c>
      <c r="AD109" s="43">
        <f>IF(AQ109="7",BH109,0)</f>
        <v>0</v>
      </c>
      <c r="AE109" s="43">
        <f>IF(AQ109="7",BI109,0)</f>
        <v>0</v>
      </c>
      <c r="AF109" s="43">
        <f>IF(AQ109="2",BH109,0)</f>
        <v>0</v>
      </c>
      <c r="AG109" s="43">
        <f>IF(AQ109="2",BI109,0)</f>
        <v>0</v>
      </c>
      <c r="AH109" s="43">
        <f>IF(AQ109="0",BJ109,0)</f>
        <v>0</v>
      </c>
      <c r="AI109" s="12" t="s">
        <v>262</v>
      </c>
      <c r="AJ109" s="43">
        <f>IF(AN109=0,L109,0)</f>
        <v>0</v>
      </c>
      <c r="AK109" s="43">
        <f>IF(AN109=12,L109,0)</f>
        <v>0</v>
      </c>
      <c r="AL109" s="43">
        <f>IF(AN109=21,L109,0)</f>
        <v>0</v>
      </c>
      <c r="AN109" s="43">
        <v>21</v>
      </c>
      <c r="AO109" s="43">
        <f>H109*0</f>
        <v>0</v>
      </c>
      <c r="AP109" s="43">
        <f>H109*(1-0)</f>
        <v>0</v>
      </c>
      <c r="AQ109" s="44" t="s">
        <v>58</v>
      </c>
      <c r="AV109" s="43">
        <f>AW109+AX109</f>
        <v>0</v>
      </c>
      <c r="AW109" s="43">
        <f>G109*AO109</f>
        <v>0</v>
      </c>
      <c r="AX109" s="43">
        <f>G109*AP109</f>
        <v>0</v>
      </c>
      <c r="AY109" s="44" t="s">
        <v>124</v>
      </c>
      <c r="AZ109" s="44" t="s">
        <v>264</v>
      </c>
      <c r="BA109" s="12" t="s">
        <v>265</v>
      </c>
      <c r="BC109" s="43">
        <f>AW109+AX109</f>
        <v>0</v>
      </c>
      <c r="BD109" s="43">
        <f>H109/(100-BE109)*100</f>
        <v>0</v>
      </c>
      <c r="BE109" s="43">
        <v>0</v>
      </c>
      <c r="BF109" s="43">
        <f>O109</f>
        <v>0</v>
      </c>
      <c r="BH109" s="43">
        <f>G109*AO109</f>
        <v>0</v>
      </c>
      <c r="BI109" s="43">
        <f>G109*AP109</f>
        <v>0</v>
      </c>
      <c r="BJ109" s="43">
        <f>G109*H109</f>
        <v>0</v>
      </c>
      <c r="BK109" s="43"/>
      <c r="BL109" s="43">
        <v>17</v>
      </c>
      <c r="BW109" s="43" t="str">
        <f>I109</f>
        <v>21</v>
      </c>
      <c r="BX109" s="4" t="s">
        <v>123</v>
      </c>
    </row>
    <row r="110" spans="1:76" ht="14.4" x14ac:dyDescent="0.3">
      <c r="A110" s="52" t="s">
        <v>53</v>
      </c>
      <c r="B110" s="53" t="s">
        <v>262</v>
      </c>
      <c r="C110" s="53" t="s">
        <v>125</v>
      </c>
      <c r="D110" s="190" t="s">
        <v>126</v>
      </c>
      <c r="E110" s="191"/>
      <c r="F110" s="54" t="s">
        <v>4</v>
      </c>
      <c r="G110" s="54" t="s">
        <v>4</v>
      </c>
      <c r="H110" s="55" t="s">
        <v>4</v>
      </c>
      <c r="I110" s="56" t="s">
        <v>4</v>
      </c>
      <c r="J110" s="57">
        <f>SUM(J111:J112)</f>
        <v>0</v>
      </c>
      <c r="K110" s="57">
        <f>SUM(K111:K112)</f>
        <v>0</v>
      </c>
      <c r="L110" s="57">
        <f>SUM(L111:L112)</f>
        <v>0</v>
      </c>
      <c r="M110" s="57">
        <f>SUM(M111:M112)</f>
        <v>0</v>
      </c>
      <c r="N110" s="58" t="s">
        <v>53</v>
      </c>
      <c r="O110" s="57">
        <f>SUM(O111:O112)</f>
        <v>8.9999999999999998E-4</v>
      </c>
      <c r="P110" s="59" t="s">
        <v>53</v>
      </c>
      <c r="AI110" s="12" t="s">
        <v>262</v>
      </c>
      <c r="AS110" s="1">
        <f>SUM(AJ111:AJ112)</f>
        <v>0</v>
      </c>
      <c r="AT110" s="1">
        <f>SUM(AK111:AK112)</f>
        <v>0</v>
      </c>
      <c r="AU110" s="1">
        <f>SUM(AL111:AL112)</f>
        <v>0</v>
      </c>
    </row>
    <row r="111" spans="1:76" ht="14.4" x14ac:dyDescent="0.3">
      <c r="A111" s="45" t="s">
        <v>279</v>
      </c>
      <c r="B111" s="46" t="s">
        <v>262</v>
      </c>
      <c r="C111" s="46" t="s">
        <v>127</v>
      </c>
      <c r="D111" s="174" t="s">
        <v>128</v>
      </c>
      <c r="E111" s="175"/>
      <c r="F111" s="46" t="s">
        <v>73</v>
      </c>
      <c r="G111" s="47">
        <v>427</v>
      </c>
      <c r="H111" s="48">
        <v>0</v>
      </c>
      <c r="I111" s="49" t="s">
        <v>62</v>
      </c>
      <c r="J111" s="47">
        <f>G111*AO111</f>
        <v>0</v>
      </c>
      <c r="K111" s="47">
        <f>G111*AP111</f>
        <v>0</v>
      </c>
      <c r="L111" s="47">
        <f>G111*H111</f>
        <v>0</v>
      </c>
      <c r="M111" s="47">
        <f>L111*(1+BW111/100)</f>
        <v>0</v>
      </c>
      <c r="N111" s="47">
        <v>0</v>
      </c>
      <c r="O111" s="47">
        <f>G111*N111</f>
        <v>0</v>
      </c>
      <c r="P111" s="50" t="s">
        <v>63</v>
      </c>
      <c r="Z111" s="43">
        <f>IF(AQ111="5",BJ111,0)</f>
        <v>0</v>
      </c>
      <c r="AB111" s="43">
        <f>IF(AQ111="1",BH111,0)</f>
        <v>0</v>
      </c>
      <c r="AC111" s="43">
        <f>IF(AQ111="1",BI111,0)</f>
        <v>0</v>
      </c>
      <c r="AD111" s="43">
        <f>IF(AQ111="7",BH111,0)</f>
        <v>0</v>
      </c>
      <c r="AE111" s="43">
        <f>IF(AQ111="7",BI111,0)</f>
        <v>0</v>
      </c>
      <c r="AF111" s="43">
        <f>IF(AQ111="2",BH111,0)</f>
        <v>0</v>
      </c>
      <c r="AG111" s="43">
        <f>IF(AQ111="2",BI111,0)</f>
        <v>0</v>
      </c>
      <c r="AH111" s="43">
        <f>IF(AQ111="0",BJ111,0)</f>
        <v>0</v>
      </c>
      <c r="AI111" s="12" t="s">
        <v>262</v>
      </c>
      <c r="AJ111" s="43">
        <f>IF(AN111=0,L111,0)</f>
        <v>0</v>
      </c>
      <c r="AK111" s="43">
        <f>IF(AN111=12,L111,0)</f>
        <v>0</v>
      </c>
      <c r="AL111" s="43">
        <f>IF(AN111=21,L111,0)</f>
        <v>0</v>
      </c>
      <c r="AN111" s="43">
        <v>21</v>
      </c>
      <c r="AO111" s="43">
        <f>H111*0</f>
        <v>0</v>
      </c>
      <c r="AP111" s="43">
        <f>H111*(1-0)</f>
        <v>0</v>
      </c>
      <c r="AQ111" s="44" t="s">
        <v>58</v>
      </c>
      <c r="AV111" s="43">
        <f>AW111+AX111</f>
        <v>0</v>
      </c>
      <c r="AW111" s="43">
        <f>G111*AO111</f>
        <v>0</v>
      </c>
      <c r="AX111" s="43">
        <f>G111*AP111</f>
        <v>0</v>
      </c>
      <c r="AY111" s="44" t="s">
        <v>129</v>
      </c>
      <c r="AZ111" s="44" t="s">
        <v>264</v>
      </c>
      <c r="BA111" s="12" t="s">
        <v>265</v>
      </c>
      <c r="BC111" s="43">
        <f>AW111+AX111</f>
        <v>0</v>
      </c>
      <c r="BD111" s="43">
        <f>H111/(100-BE111)*100</f>
        <v>0</v>
      </c>
      <c r="BE111" s="43">
        <v>0</v>
      </c>
      <c r="BF111" s="43">
        <f>O111</f>
        <v>0</v>
      </c>
      <c r="BH111" s="43">
        <f>G111*AO111</f>
        <v>0</v>
      </c>
      <c r="BI111" s="43">
        <f>G111*AP111</f>
        <v>0</v>
      </c>
      <c r="BJ111" s="43">
        <f>G111*H111</f>
        <v>0</v>
      </c>
      <c r="BK111" s="43"/>
      <c r="BL111" s="43">
        <v>18</v>
      </c>
      <c r="BW111" s="43" t="str">
        <f>I111</f>
        <v>21</v>
      </c>
      <c r="BX111" s="4" t="s">
        <v>128</v>
      </c>
    </row>
    <row r="112" spans="1:76" ht="14.4" x14ac:dyDescent="0.3">
      <c r="A112" s="45" t="s">
        <v>280</v>
      </c>
      <c r="B112" s="46" t="s">
        <v>262</v>
      </c>
      <c r="C112" s="46" t="s">
        <v>131</v>
      </c>
      <c r="D112" s="174" t="s">
        <v>132</v>
      </c>
      <c r="E112" s="175"/>
      <c r="F112" s="46" t="s">
        <v>73</v>
      </c>
      <c r="G112" s="47">
        <v>30</v>
      </c>
      <c r="H112" s="48">
        <v>0</v>
      </c>
      <c r="I112" s="49" t="s">
        <v>62</v>
      </c>
      <c r="J112" s="47">
        <f>G112*AO112</f>
        <v>0</v>
      </c>
      <c r="K112" s="47">
        <f>G112*AP112</f>
        <v>0</v>
      </c>
      <c r="L112" s="47">
        <f>G112*H112</f>
        <v>0</v>
      </c>
      <c r="M112" s="47">
        <f>L112*(1+BW112/100)</f>
        <v>0</v>
      </c>
      <c r="N112" s="47">
        <v>3.0000000000000001E-5</v>
      </c>
      <c r="O112" s="47">
        <f>G112*N112</f>
        <v>8.9999999999999998E-4</v>
      </c>
      <c r="P112" s="50" t="s">
        <v>63</v>
      </c>
      <c r="Z112" s="43">
        <f>IF(AQ112="5",BJ112,0)</f>
        <v>0</v>
      </c>
      <c r="AB112" s="43">
        <f>IF(AQ112="1",BH112,0)</f>
        <v>0</v>
      </c>
      <c r="AC112" s="43">
        <f>IF(AQ112="1",BI112,0)</f>
        <v>0</v>
      </c>
      <c r="AD112" s="43">
        <f>IF(AQ112="7",BH112,0)</f>
        <v>0</v>
      </c>
      <c r="AE112" s="43">
        <f>IF(AQ112="7",BI112,0)</f>
        <v>0</v>
      </c>
      <c r="AF112" s="43">
        <f>IF(AQ112="2",BH112,0)</f>
        <v>0</v>
      </c>
      <c r="AG112" s="43">
        <f>IF(AQ112="2",BI112,0)</f>
        <v>0</v>
      </c>
      <c r="AH112" s="43">
        <f>IF(AQ112="0",BJ112,0)</f>
        <v>0</v>
      </c>
      <c r="AI112" s="12" t="s">
        <v>262</v>
      </c>
      <c r="AJ112" s="43">
        <f>IF(AN112=0,L112,0)</f>
        <v>0</v>
      </c>
      <c r="AK112" s="43">
        <f>IF(AN112=12,L112,0)</f>
        <v>0</v>
      </c>
      <c r="AL112" s="43">
        <f>IF(AN112=21,L112,0)</f>
        <v>0</v>
      </c>
      <c r="AN112" s="43">
        <v>21</v>
      </c>
      <c r="AO112" s="43">
        <f>H112*0.041056029</f>
        <v>0</v>
      </c>
      <c r="AP112" s="43">
        <f>H112*(1-0.041056029)</f>
        <v>0</v>
      </c>
      <c r="AQ112" s="44" t="s">
        <v>58</v>
      </c>
      <c r="AV112" s="43">
        <f>AW112+AX112</f>
        <v>0</v>
      </c>
      <c r="AW112" s="43">
        <f>G112*AO112</f>
        <v>0</v>
      </c>
      <c r="AX112" s="43">
        <f>G112*AP112</f>
        <v>0</v>
      </c>
      <c r="AY112" s="44" t="s">
        <v>129</v>
      </c>
      <c r="AZ112" s="44" t="s">
        <v>264</v>
      </c>
      <c r="BA112" s="12" t="s">
        <v>265</v>
      </c>
      <c r="BC112" s="43">
        <f>AW112+AX112</f>
        <v>0</v>
      </c>
      <c r="BD112" s="43">
        <f>H112/(100-BE112)*100</f>
        <v>0</v>
      </c>
      <c r="BE112" s="43">
        <v>0</v>
      </c>
      <c r="BF112" s="43">
        <f>O112</f>
        <v>8.9999999999999998E-4</v>
      </c>
      <c r="BH112" s="43">
        <f>G112*AO112</f>
        <v>0</v>
      </c>
      <c r="BI112" s="43">
        <f>G112*AP112</f>
        <v>0</v>
      </c>
      <c r="BJ112" s="43">
        <f>G112*H112</f>
        <v>0</v>
      </c>
      <c r="BK112" s="43"/>
      <c r="BL112" s="43">
        <v>18</v>
      </c>
      <c r="BW112" s="43" t="str">
        <f>I112</f>
        <v>21</v>
      </c>
      <c r="BX112" s="4" t="s">
        <v>132</v>
      </c>
    </row>
    <row r="113" spans="1:76" ht="13.5" customHeight="1" x14ac:dyDescent="0.3">
      <c r="A113" s="51"/>
      <c r="D113" s="176" t="s">
        <v>133</v>
      </c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8"/>
    </row>
    <row r="114" spans="1:76" ht="14.4" x14ac:dyDescent="0.3">
      <c r="A114" s="60" t="s">
        <v>53</v>
      </c>
      <c r="B114" s="61" t="s">
        <v>262</v>
      </c>
      <c r="C114" s="61" t="s">
        <v>130</v>
      </c>
      <c r="D114" s="192" t="s">
        <v>134</v>
      </c>
      <c r="E114" s="193"/>
      <c r="F114" s="62" t="s">
        <v>4</v>
      </c>
      <c r="G114" s="62" t="s">
        <v>4</v>
      </c>
      <c r="H114" s="63" t="s">
        <v>4</v>
      </c>
      <c r="I114" s="64" t="s">
        <v>4</v>
      </c>
      <c r="J114" s="65">
        <f>SUM(J115:J115)</f>
        <v>0</v>
      </c>
      <c r="K114" s="65">
        <f>SUM(K115:K115)</f>
        <v>0</v>
      </c>
      <c r="L114" s="65">
        <f>SUM(L115:L115)</f>
        <v>0</v>
      </c>
      <c r="M114" s="65">
        <f>SUM(M115:M115)</f>
        <v>0</v>
      </c>
      <c r="N114" s="66" t="s">
        <v>53</v>
      </c>
      <c r="O114" s="65">
        <f>SUM(O115:O115)</f>
        <v>0</v>
      </c>
      <c r="P114" s="67" t="s">
        <v>53</v>
      </c>
      <c r="AI114" s="12" t="s">
        <v>262</v>
      </c>
      <c r="AS114" s="1">
        <f>SUM(AJ115:AJ115)</f>
        <v>0</v>
      </c>
      <c r="AT114" s="1">
        <f>SUM(AK115:AK115)</f>
        <v>0</v>
      </c>
      <c r="AU114" s="1">
        <f>SUM(AL115:AL115)</f>
        <v>0</v>
      </c>
    </row>
    <row r="115" spans="1:76" ht="14.4" x14ac:dyDescent="0.3">
      <c r="A115" s="45" t="s">
        <v>281</v>
      </c>
      <c r="B115" s="46" t="s">
        <v>262</v>
      </c>
      <c r="C115" s="46" t="s">
        <v>136</v>
      </c>
      <c r="D115" s="174" t="s">
        <v>137</v>
      </c>
      <c r="E115" s="175"/>
      <c r="F115" s="46" t="s">
        <v>88</v>
      </c>
      <c r="G115" s="47">
        <v>59.78</v>
      </c>
      <c r="H115" s="48">
        <v>0</v>
      </c>
      <c r="I115" s="49" t="s">
        <v>62</v>
      </c>
      <c r="J115" s="47">
        <f>G115*AO115</f>
        <v>0</v>
      </c>
      <c r="K115" s="47">
        <f>G115*AP115</f>
        <v>0</v>
      </c>
      <c r="L115" s="47">
        <f>G115*H115</f>
        <v>0</v>
      </c>
      <c r="M115" s="47">
        <f>L115*(1+BW115/100)</f>
        <v>0</v>
      </c>
      <c r="N115" s="47">
        <v>0</v>
      </c>
      <c r="O115" s="47">
        <f>G115*N115</f>
        <v>0</v>
      </c>
      <c r="P115" s="50" t="s">
        <v>63</v>
      </c>
      <c r="Z115" s="43">
        <f>IF(AQ115="5",BJ115,0)</f>
        <v>0</v>
      </c>
      <c r="AB115" s="43">
        <f>IF(AQ115="1",BH115,0)</f>
        <v>0</v>
      </c>
      <c r="AC115" s="43">
        <f>IF(AQ115="1",BI115,0)</f>
        <v>0</v>
      </c>
      <c r="AD115" s="43">
        <f>IF(AQ115="7",BH115,0)</f>
        <v>0</v>
      </c>
      <c r="AE115" s="43">
        <f>IF(AQ115="7",BI115,0)</f>
        <v>0</v>
      </c>
      <c r="AF115" s="43">
        <f>IF(AQ115="2",BH115,0)</f>
        <v>0</v>
      </c>
      <c r="AG115" s="43">
        <f>IF(AQ115="2",BI115,0)</f>
        <v>0</v>
      </c>
      <c r="AH115" s="43">
        <f>IF(AQ115="0",BJ115,0)</f>
        <v>0</v>
      </c>
      <c r="AI115" s="12" t="s">
        <v>262</v>
      </c>
      <c r="AJ115" s="43">
        <f>IF(AN115=0,L115,0)</f>
        <v>0</v>
      </c>
      <c r="AK115" s="43">
        <f>IF(AN115=12,L115,0)</f>
        <v>0</v>
      </c>
      <c r="AL115" s="43">
        <f>IF(AN115=21,L115,0)</f>
        <v>0</v>
      </c>
      <c r="AN115" s="43">
        <v>21</v>
      </c>
      <c r="AO115" s="43">
        <f>H115*0</f>
        <v>0</v>
      </c>
      <c r="AP115" s="43">
        <f>H115*(1-0)</f>
        <v>0</v>
      </c>
      <c r="AQ115" s="44" t="s">
        <v>58</v>
      </c>
      <c r="AV115" s="43">
        <f>AW115+AX115</f>
        <v>0</v>
      </c>
      <c r="AW115" s="43">
        <f>G115*AO115</f>
        <v>0</v>
      </c>
      <c r="AX115" s="43">
        <f>G115*AP115</f>
        <v>0</v>
      </c>
      <c r="AY115" s="44" t="s">
        <v>138</v>
      </c>
      <c r="AZ115" s="44" t="s">
        <v>264</v>
      </c>
      <c r="BA115" s="12" t="s">
        <v>265</v>
      </c>
      <c r="BC115" s="43">
        <f>AW115+AX115</f>
        <v>0</v>
      </c>
      <c r="BD115" s="43">
        <f>H115/(100-BE115)*100</f>
        <v>0</v>
      </c>
      <c r="BE115" s="43">
        <v>0</v>
      </c>
      <c r="BF115" s="43">
        <f>O115</f>
        <v>0</v>
      </c>
      <c r="BH115" s="43">
        <f>G115*AO115</f>
        <v>0</v>
      </c>
      <c r="BI115" s="43">
        <f>G115*AP115</f>
        <v>0</v>
      </c>
      <c r="BJ115" s="43">
        <f>G115*H115</f>
        <v>0</v>
      </c>
      <c r="BK115" s="43"/>
      <c r="BL115" s="43">
        <v>19</v>
      </c>
      <c r="BW115" s="43" t="str">
        <f>I115</f>
        <v>21</v>
      </c>
      <c r="BX115" s="4" t="s">
        <v>137</v>
      </c>
    </row>
    <row r="116" spans="1:76" ht="14.4" x14ac:dyDescent="0.3">
      <c r="A116" s="52" t="s">
        <v>53</v>
      </c>
      <c r="B116" s="53" t="s">
        <v>262</v>
      </c>
      <c r="C116" s="53" t="s">
        <v>139</v>
      </c>
      <c r="D116" s="190" t="s">
        <v>140</v>
      </c>
      <c r="E116" s="191"/>
      <c r="F116" s="54" t="s">
        <v>4</v>
      </c>
      <c r="G116" s="54" t="s">
        <v>4</v>
      </c>
      <c r="H116" s="55" t="s">
        <v>4</v>
      </c>
      <c r="I116" s="56" t="s">
        <v>4</v>
      </c>
      <c r="J116" s="57">
        <f>SUM(J117:J120)</f>
        <v>0</v>
      </c>
      <c r="K116" s="57">
        <f>SUM(K117:K120)</f>
        <v>0</v>
      </c>
      <c r="L116" s="57">
        <f>SUM(L117:L120)</f>
        <v>0</v>
      </c>
      <c r="M116" s="57">
        <f>SUM(M117:M120)</f>
        <v>0</v>
      </c>
      <c r="N116" s="58" t="s">
        <v>53</v>
      </c>
      <c r="O116" s="57">
        <f>SUM(O117:O120)</f>
        <v>296.55685</v>
      </c>
      <c r="P116" s="59" t="s">
        <v>53</v>
      </c>
      <c r="AI116" s="12" t="s">
        <v>262</v>
      </c>
      <c r="AS116" s="1">
        <f>SUM(AJ117:AJ120)</f>
        <v>0</v>
      </c>
      <c r="AT116" s="1">
        <f>SUM(AK117:AK120)</f>
        <v>0</v>
      </c>
      <c r="AU116" s="1">
        <f>SUM(AL117:AL120)</f>
        <v>0</v>
      </c>
    </row>
    <row r="117" spans="1:76" ht="14.4" x14ac:dyDescent="0.3">
      <c r="A117" s="45" t="s">
        <v>282</v>
      </c>
      <c r="B117" s="46" t="s">
        <v>262</v>
      </c>
      <c r="C117" s="46" t="s">
        <v>141</v>
      </c>
      <c r="D117" s="174" t="s">
        <v>142</v>
      </c>
      <c r="E117" s="175"/>
      <c r="F117" s="46" t="s">
        <v>73</v>
      </c>
      <c r="G117" s="47">
        <v>425</v>
      </c>
      <c r="H117" s="48">
        <v>0</v>
      </c>
      <c r="I117" s="49" t="s">
        <v>62</v>
      </c>
      <c r="J117" s="47">
        <f>G117*AO117</f>
        <v>0</v>
      </c>
      <c r="K117" s="47">
        <f>G117*AP117</f>
        <v>0</v>
      </c>
      <c r="L117" s="47">
        <f>G117*H117</f>
        <v>0</v>
      </c>
      <c r="M117" s="47">
        <f>L117*(1+BW117/100)</f>
        <v>0</v>
      </c>
      <c r="N117" s="47">
        <v>0.41399999999999998</v>
      </c>
      <c r="O117" s="47">
        <f>G117*N117</f>
        <v>175.95</v>
      </c>
      <c r="P117" s="50" t="s">
        <v>63</v>
      </c>
      <c r="Z117" s="43">
        <f>IF(AQ117="5",BJ117,0)</f>
        <v>0</v>
      </c>
      <c r="AB117" s="43">
        <f>IF(AQ117="1",BH117,0)</f>
        <v>0</v>
      </c>
      <c r="AC117" s="43">
        <f>IF(AQ117="1",BI117,0)</f>
        <v>0</v>
      </c>
      <c r="AD117" s="43">
        <f>IF(AQ117="7",BH117,0)</f>
        <v>0</v>
      </c>
      <c r="AE117" s="43">
        <f>IF(AQ117="7",BI117,0)</f>
        <v>0</v>
      </c>
      <c r="AF117" s="43">
        <f>IF(AQ117="2",BH117,0)</f>
        <v>0</v>
      </c>
      <c r="AG117" s="43">
        <f>IF(AQ117="2",BI117,0)</f>
        <v>0</v>
      </c>
      <c r="AH117" s="43">
        <f>IF(AQ117="0",BJ117,0)</f>
        <v>0</v>
      </c>
      <c r="AI117" s="12" t="s">
        <v>262</v>
      </c>
      <c r="AJ117" s="43">
        <f>IF(AN117=0,L117,0)</f>
        <v>0</v>
      </c>
      <c r="AK117" s="43">
        <f>IF(AN117=12,L117,0)</f>
        <v>0</v>
      </c>
      <c r="AL117" s="43">
        <f>IF(AN117=21,L117,0)</f>
        <v>0</v>
      </c>
      <c r="AN117" s="43">
        <v>21</v>
      </c>
      <c r="AO117" s="43">
        <f>H117*0.833894128</f>
        <v>0</v>
      </c>
      <c r="AP117" s="43">
        <f>H117*(1-0.833894128)</f>
        <v>0</v>
      </c>
      <c r="AQ117" s="44" t="s">
        <v>58</v>
      </c>
      <c r="AV117" s="43">
        <f>AW117+AX117</f>
        <v>0</v>
      </c>
      <c r="AW117" s="43">
        <f>G117*AO117</f>
        <v>0</v>
      </c>
      <c r="AX117" s="43">
        <f>G117*AP117</f>
        <v>0</v>
      </c>
      <c r="AY117" s="44" t="s">
        <v>143</v>
      </c>
      <c r="AZ117" s="44" t="s">
        <v>283</v>
      </c>
      <c r="BA117" s="12" t="s">
        <v>265</v>
      </c>
      <c r="BC117" s="43">
        <f>AW117+AX117</f>
        <v>0</v>
      </c>
      <c r="BD117" s="43">
        <f>H117/(100-BE117)*100</f>
        <v>0</v>
      </c>
      <c r="BE117" s="43">
        <v>0</v>
      </c>
      <c r="BF117" s="43">
        <f>O117</f>
        <v>175.95</v>
      </c>
      <c r="BH117" s="43">
        <f>G117*AO117</f>
        <v>0</v>
      </c>
      <c r="BI117" s="43">
        <f>G117*AP117</f>
        <v>0</v>
      </c>
      <c r="BJ117" s="43">
        <f>G117*H117</f>
        <v>0</v>
      </c>
      <c r="BK117" s="43"/>
      <c r="BL117" s="43">
        <v>56</v>
      </c>
      <c r="BW117" s="43" t="str">
        <f>I117</f>
        <v>21</v>
      </c>
      <c r="BX117" s="4" t="s">
        <v>142</v>
      </c>
    </row>
    <row r="118" spans="1:76" ht="13.5" customHeight="1" x14ac:dyDescent="0.3">
      <c r="A118" s="51"/>
      <c r="D118" s="176" t="s">
        <v>145</v>
      </c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8"/>
    </row>
    <row r="119" spans="1:76" ht="14.4" x14ac:dyDescent="0.3">
      <c r="A119" s="37" t="s">
        <v>284</v>
      </c>
      <c r="B119" s="38" t="s">
        <v>262</v>
      </c>
      <c r="C119" s="38" t="s">
        <v>147</v>
      </c>
      <c r="D119" s="172" t="s">
        <v>148</v>
      </c>
      <c r="E119" s="173"/>
      <c r="F119" s="38" t="s">
        <v>73</v>
      </c>
      <c r="G119" s="39">
        <v>270</v>
      </c>
      <c r="H119" s="40">
        <v>0</v>
      </c>
      <c r="I119" s="41" t="s">
        <v>62</v>
      </c>
      <c r="J119" s="39">
        <f>G119*AO119</f>
        <v>0</v>
      </c>
      <c r="K119" s="39">
        <f>G119*AP119</f>
        <v>0</v>
      </c>
      <c r="L119" s="39">
        <f>G119*H119</f>
        <v>0</v>
      </c>
      <c r="M119" s="39">
        <f>L119*(1+BW119/100)</f>
        <v>0</v>
      </c>
      <c r="N119" s="39">
        <v>0.30651</v>
      </c>
      <c r="O119" s="39">
        <f>G119*N119</f>
        <v>82.7577</v>
      </c>
      <c r="P119" s="42" t="s">
        <v>63</v>
      </c>
      <c r="Z119" s="43">
        <f>IF(AQ119="5",BJ119,0)</f>
        <v>0</v>
      </c>
      <c r="AB119" s="43">
        <f>IF(AQ119="1",BH119,0)</f>
        <v>0</v>
      </c>
      <c r="AC119" s="43">
        <f>IF(AQ119="1",BI119,0)</f>
        <v>0</v>
      </c>
      <c r="AD119" s="43">
        <f>IF(AQ119="7",BH119,0)</f>
        <v>0</v>
      </c>
      <c r="AE119" s="43">
        <f>IF(AQ119="7",BI119,0)</f>
        <v>0</v>
      </c>
      <c r="AF119" s="43">
        <f>IF(AQ119="2",BH119,0)</f>
        <v>0</v>
      </c>
      <c r="AG119" s="43">
        <f>IF(AQ119="2",BI119,0)</f>
        <v>0</v>
      </c>
      <c r="AH119" s="43">
        <f>IF(AQ119="0",BJ119,0)</f>
        <v>0</v>
      </c>
      <c r="AI119" s="12" t="s">
        <v>262</v>
      </c>
      <c r="AJ119" s="43">
        <f>IF(AN119=0,L119,0)</f>
        <v>0</v>
      </c>
      <c r="AK119" s="43">
        <f>IF(AN119=12,L119,0)</f>
        <v>0</v>
      </c>
      <c r="AL119" s="43">
        <f>IF(AN119=21,L119,0)</f>
        <v>0</v>
      </c>
      <c r="AN119" s="43">
        <v>21</v>
      </c>
      <c r="AO119" s="43">
        <f>H119*0.891857708</f>
        <v>0</v>
      </c>
      <c r="AP119" s="43">
        <f>H119*(1-0.891857708)</f>
        <v>0</v>
      </c>
      <c r="AQ119" s="44" t="s">
        <v>58</v>
      </c>
      <c r="AV119" s="43">
        <f>AW119+AX119</f>
        <v>0</v>
      </c>
      <c r="AW119" s="43">
        <f>G119*AO119</f>
        <v>0</v>
      </c>
      <c r="AX119" s="43">
        <f>G119*AP119</f>
        <v>0</v>
      </c>
      <c r="AY119" s="44" t="s">
        <v>143</v>
      </c>
      <c r="AZ119" s="44" t="s">
        <v>283</v>
      </c>
      <c r="BA119" s="12" t="s">
        <v>265</v>
      </c>
      <c r="BC119" s="43">
        <f>AW119+AX119</f>
        <v>0</v>
      </c>
      <c r="BD119" s="43">
        <f>H119/(100-BE119)*100</f>
        <v>0</v>
      </c>
      <c r="BE119" s="43">
        <v>0</v>
      </c>
      <c r="BF119" s="43">
        <f>O119</f>
        <v>82.7577</v>
      </c>
      <c r="BH119" s="43">
        <f>G119*AO119</f>
        <v>0</v>
      </c>
      <c r="BI119" s="43">
        <f>G119*AP119</f>
        <v>0</v>
      </c>
      <c r="BJ119" s="43">
        <f>G119*H119</f>
        <v>0</v>
      </c>
      <c r="BK119" s="43"/>
      <c r="BL119" s="43">
        <v>56</v>
      </c>
      <c r="BW119" s="43" t="str">
        <f>I119</f>
        <v>21</v>
      </c>
      <c r="BX119" s="4" t="s">
        <v>148</v>
      </c>
    </row>
    <row r="120" spans="1:76" ht="14.4" x14ac:dyDescent="0.3">
      <c r="A120" s="45" t="s">
        <v>285</v>
      </c>
      <c r="B120" s="46" t="s">
        <v>262</v>
      </c>
      <c r="C120" s="46" t="s">
        <v>150</v>
      </c>
      <c r="D120" s="174" t="s">
        <v>151</v>
      </c>
      <c r="E120" s="175"/>
      <c r="F120" s="46" t="s">
        <v>73</v>
      </c>
      <c r="G120" s="47">
        <v>205</v>
      </c>
      <c r="H120" s="48">
        <v>0</v>
      </c>
      <c r="I120" s="49" t="s">
        <v>62</v>
      </c>
      <c r="J120" s="47">
        <f>G120*AO120</f>
        <v>0</v>
      </c>
      <c r="K120" s="47">
        <f>G120*AP120</f>
        <v>0</v>
      </c>
      <c r="L120" s="47">
        <f>G120*H120</f>
        <v>0</v>
      </c>
      <c r="M120" s="47">
        <f>L120*(1+BW120/100)</f>
        <v>0</v>
      </c>
      <c r="N120" s="47">
        <v>0.18462999999999999</v>
      </c>
      <c r="O120" s="47">
        <f>G120*N120</f>
        <v>37.849149999999995</v>
      </c>
      <c r="P120" s="50" t="s">
        <v>63</v>
      </c>
      <c r="Z120" s="43">
        <f>IF(AQ120="5",BJ120,0)</f>
        <v>0</v>
      </c>
      <c r="AB120" s="43">
        <f>IF(AQ120="1",BH120,0)</f>
        <v>0</v>
      </c>
      <c r="AC120" s="43">
        <f>IF(AQ120="1",BI120,0)</f>
        <v>0</v>
      </c>
      <c r="AD120" s="43">
        <f>IF(AQ120="7",BH120,0)</f>
        <v>0</v>
      </c>
      <c r="AE120" s="43">
        <f>IF(AQ120="7",BI120,0)</f>
        <v>0</v>
      </c>
      <c r="AF120" s="43">
        <f>IF(AQ120="2",BH120,0)</f>
        <v>0</v>
      </c>
      <c r="AG120" s="43">
        <f>IF(AQ120="2",BI120,0)</f>
        <v>0</v>
      </c>
      <c r="AH120" s="43">
        <f>IF(AQ120="0",BJ120,0)</f>
        <v>0</v>
      </c>
      <c r="AI120" s="12" t="s">
        <v>262</v>
      </c>
      <c r="AJ120" s="43">
        <f>IF(AN120=0,L120,0)</f>
        <v>0</v>
      </c>
      <c r="AK120" s="43">
        <f>IF(AN120=12,L120,0)</f>
        <v>0</v>
      </c>
      <c r="AL120" s="43">
        <f>IF(AN120=21,L120,0)</f>
        <v>0</v>
      </c>
      <c r="AN120" s="43">
        <v>21</v>
      </c>
      <c r="AO120" s="43">
        <f>H120*0.815678808</f>
        <v>0</v>
      </c>
      <c r="AP120" s="43">
        <f>H120*(1-0.815678808)</f>
        <v>0</v>
      </c>
      <c r="AQ120" s="44" t="s">
        <v>58</v>
      </c>
      <c r="AV120" s="43">
        <f>AW120+AX120</f>
        <v>0</v>
      </c>
      <c r="AW120" s="43">
        <f>G120*AO120</f>
        <v>0</v>
      </c>
      <c r="AX120" s="43">
        <f>G120*AP120</f>
        <v>0</v>
      </c>
      <c r="AY120" s="44" t="s">
        <v>143</v>
      </c>
      <c r="AZ120" s="44" t="s">
        <v>283</v>
      </c>
      <c r="BA120" s="12" t="s">
        <v>265</v>
      </c>
      <c r="BC120" s="43">
        <f>AW120+AX120</f>
        <v>0</v>
      </c>
      <c r="BD120" s="43">
        <f>H120/(100-BE120)*100</f>
        <v>0</v>
      </c>
      <c r="BE120" s="43">
        <v>0</v>
      </c>
      <c r="BF120" s="43">
        <f>O120</f>
        <v>37.849149999999995</v>
      </c>
      <c r="BH120" s="43">
        <f>G120*AO120</f>
        <v>0</v>
      </c>
      <c r="BI120" s="43">
        <f>G120*AP120</f>
        <v>0</v>
      </c>
      <c r="BJ120" s="43">
        <f>G120*H120</f>
        <v>0</v>
      </c>
      <c r="BK120" s="43"/>
      <c r="BL120" s="43">
        <v>56</v>
      </c>
      <c r="BW120" s="43" t="str">
        <f>I120</f>
        <v>21</v>
      </c>
      <c r="BX120" s="4" t="s">
        <v>151</v>
      </c>
    </row>
    <row r="121" spans="1:76" ht="14.4" x14ac:dyDescent="0.3">
      <c r="A121" s="52" t="s">
        <v>53</v>
      </c>
      <c r="B121" s="53" t="s">
        <v>262</v>
      </c>
      <c r="C121" s="53" t="s">
        <v>152</v>
      </c>
      <c r="D121" s="190" t="s">
        <v>153</v>
      </c>
      <c r="E121" s="191"/>
      <c r="F121" s="54" t="s">
        <v>4</v>
      </c>
      <c r="G121" s="54" t="s">
        <v>4</v>
      </c>
      <c r="H121" s="55" t="s">
        <v>4</v>
      </c>
      <c r="I121" s="56" t="s">
        <v>4</v>
      </c>
      <c r="J121" s="57">
        <f>SUM(J122:J123)</f>
        <v>0</v>
      </c>
      <c r="K121" s="57">
        <f>SUM(K122:K123)</f>
        <v>0</v>
      </c>
      <c r="L121" s="57">
        <f>SUM(L122:L123)</f>
        <v>0</v>
      </c>
      <c r="M121" s="57">
        <f>SUM(M122:M123)</f>
        <v>0</v>
      </c>
      <c r="N121" s="58" t="s">
        <v>53</v>
      </c>
      <c r="O121" s="57">
        <f>SUM(O122:O123)</f>
        <v>21.367149999999999</v>
      </c>
      <c r="P121" s="59" t="s">
        <v>53</v>
      </c>
      <c r="AI121" s="12" t="s">
        <v>262</v>
      </c>
      <c r="AS121" s="1">
        <f>SUM(AJ122:AJ123)</f>
        <v>0</v>
      </c>
      <c r="AT121" s="1">
        <f>SUM(AK122:AK123)</f>
        <v>0</v>
      </c>
      <c r="AU121" s="1">
        <f>SUM(AL122:AL123)</f>
        <v>0</v>
      </c>
    </row>
    <row r="122" spans="1:76" ht="14.4" x14ac:dyDescent="0.3">
      <c r="A122" s="45" t="s">
        <v>286</v>
      </c>
      <c r="B122" s="46" t="s">
        <v>262</v>
      </c>
      <c r="C122" s="46" t="s">
        <v>155</v>
      </c>
      <c r="D122" s="174" t="s">
        <v>156</v>
      </c>
      <c r="E122" s="175"/>
      <c r="F122" s="46" t="s">
        <v>73</v>
      </c>
      <c r="G122" s="47">
        <v>205</v>
      </c>
      <c r="H122" s="48">
        <v>0</v>
      </c>
      <c r="I122" s="49" t="s">
        <v>62</v>
      </c>
      <c r="J122" s="47">
        <f>G122*AO122</f>
        <v>0</v>
      </c>
      <c r="K122" s="47">
        <f>G122*AP122</f>
        <v>0</v>
      </c>
      <c r="L122" s="47">
        <f>G122*H122</f>
        <v>0</v>
      </c>
      <c r="M122" s="47">
        <f>L122*(1+BW122/100)</f>
        <v>0</v>
      </c>
      <c r="N122" s="47">
        <v>0.10373</v>
      </c>
      <c r="O122" s="47">
        <f>G122*N122</f>
        <v>21.26465</v>
      </c>
      <c r="P122" s="50" t="s">
        <v>63</v>
      </c>
      <c r="Z122" s="43">
        <f>IF(AQ122="5",BJ122,0)</f>
        <v>0</v>
      </c>
      <c r="AB122" s="43">
        <f>IF(AQ122="1",BH122,0)</f>
        <v>0</v>
      </c>
      <c r="AC122" s="43">
        <f>IF(AQ122="1",BI122,0)</f>
        <v>0</v>
      </c>
      <c r="AD122" s="43">
        <f>IF(AQ122="7",BH122,0)</f>
        <v>0</v>
      </c>
      <c r="AE122" s="43">
        <f>IF(AQ122="7",BI122,0)</f>
        <v>0</v>
      </c>
      <c r="AF122" s="43">
        <f>IF(AQ122="2",BH122,0)</f>
        <v>0</v>
      </c>
      <c r="AG122" s="43">
        <f>IF(AQ122="2",BI122,0)</f>
        <v>0</v>
      </c>
      <c r="AH122" s="43">
        <f>IF(AQ122="0",BJ122,0)</f>
        <v>0</v>
      </c>
      <c r="AI122" s="12" t="s">
        <v>262</v>
      </c>
      <c r="AJ122" s="43">
        <f>IF(AN122=0,L122,0)</f>
        <v>0</v>
      </c>
      <c r="AK122" s="43">
        <f>IF(AN122=12,L122,0)</f>
        <v>0</v>
      </c>
      <c r="AL122" s="43">
        <f>IF(AN122=21,L122,0)</f>
        <v>0</v>
      </c>
      <c r="AN122" s="43">
        <v>21</v>
      </c>
      <c r="AO122" s="43">
        <f>H122*0.763317928</f>
        <v>0</v>
      </c>
      <c r="AP122" s="43">
        <f>H122*(1-0.763317928)</f>
        <v>0</v>
      </c>
      <c r="AQ122" s="44" t="s">
        <v>58</v>
      </c>
      <c r="AV122" s="43">
        <f>AW122+AX122</f>
        <v>0</v>
      </c>
      <c r="AW122" s="43">
        <f>G122*AO122</f>
        <v>0</v>
      </c>
      <c r="AX122" s="43">
        <f>G122*AP122</f>
        <v>0</v>
      </c>
      <c r="AY122" s="44" t="s">
        <v>157</v>
      </c>
      <c r="AZ122" s="44" t="s">
        <v>283</v>
      </c>
      <c r="BA122" s="12" t="s">
        <v>265</v>
      </c>
      <c r="BC122" s="43">
        <f>AW122+AX122</f>
        <v>0</v>
      </c>
      <c r="BD122" s="43">
        <f>H122/(100-BE122)*100</f>
        <v>0</v>
      </c>
      <c r="BE122" s="43">
        <v>0</v>
      </c>
      <c r="BF122" s="43">
        <f>O122</f>
        <v>21.26465</v>
      </c>
      <c r="BH122" s="43">
        <f>G122*AO122</f>
        <v>0</v>
      </c>
      <c r="BI122" s="43">
        <f>G122*AP122</f>
        <v>0</v>
      </c>
      <c r="BJ122" s="43">
        <f>G122*H122</f>
        <v>0</v>
      </c>
      <c r="BK122" s="43"/>
      <c r="BL122" s="43">
        <v>57</v>
      </c>
      <c r="BW122" s="43" t="str">
        <f>I122</f>
        <v>21</v>
      </c>
      <c r="BX122" s="4" t="s">
        <v>156</v>
      </c>
    </row>
    <row r="123" spans="1:76" ht="14.4" x14ac:dyDescent="0.3">
      <c r="A123" s="45" t="s">
        <v>287</v>
      </c>
      <c r="B123" s="46" t="s">
        <v>262</v>
      </c>
      <c r="C123" s="46" t="s">
        <v>159</v>
      </c>
      <c r="D123" s="174" t="s">
        <v>160</v>
      </c>
      <c r="E123" s="175"/>
      <c r="F123" s="46" t="s">
        <v>73</v>
      </c>
      <c r="G123" s="47">
        <v>205</v>
      </c>
      <c r="H123" s="48">
        <v>0</v>
      </c>
      <c r="I123" s="49" t="s">
        <v>62</v>
      </c>
      <c r="J123" s="47">
        <f>G123*AO123</f>
        <v>0</v>
      </c>
      <c r="K123" s="47">
        <f>G123*AP123</f>
        <v>0</v>
      </c>
      <c r="L123" s="47">
        <f>G123*H123</f>
        <v>0</v>
      </c>
      <c r="M123" s="47">
        <f>L123*(1+BW123/100)</f>
        <v>0</v>
      </c>
      <c r="N123" s="47">
        <v>5.0000000000000001E-4</v>
      </c>
      <c r="O123" s="47">
        <f>G123*N123</f>
        <v>0.10250000000000001</v>
      </c>
      <c r="P123" s="50" t="s">
        <v>63</v>
      </c>
      <c r="Z123" s="43">
        <f>IF(AQ123="5",BJ123,0)</f>
        <v>0</v>
      </c>
      <c r="AB123" s="43">
        <f>IF(AQ123="1",BH123,0)</f>
        <v>0</v>
      </c>
      <c r="AC123" s="43">
        <f>IF(AQ123="1",BI123,0)</f>
        <v>0</v>
      </c>
      <c r="AD123" s="43">
        <f>IF(AQ123="7",BH123,0)</f>
        <v>0</v>
      </c>
      <c r="AE123" s="43">
        <f>IF(AQ123="7",BI123,0)</f>
        <v>0</v>
      </c>
      <c r="AF123" s="43">
        <f>IF(AQ123="2",BH123,0)</f>
        <v>0</v>
      </c>
      <c r="AG123" s="43">
        <f>IF(AQ123="2",BI123,0)</f>
        <v>0</v>
      </c>
      <c r="AH123" s="43">
        <f>IF(AQ123="0",BJ123,0)</f>
        <v>0</v>
      </c>
      <c r="AI123" s="12" t="s">
        <v>262</v>
      </c>
      <c r="AJ123" s="43">
        <f>IF(AN123=0,L123,0)</f>
        <v>0</v>
      </c>
      <c r="AK123" s="43">
        <f>IF(AN123=12,L123,0)</f>
        <v>0</v>
      </c>
      <c r="AL123" s="43">
        <f>IF(AN123=21,L123,0)</f>
        <v>0</v>
      </c>
      <c r="AN123" s="43">
        <v>21</v>
      </c>
      <c r="AO123" s="43">
        <f>H123*0.9</f>
        <v>0</v>
      </c>
      <c r="AP123" s="43">
        <f>H123*(1-0.9)</f>
        <v>0</v>
      </c>
      <c r="AQ123" s="44" t="s">
        <v>58</v>
      </c>
      <c r="AV123" s="43">
        <f>AW123+AX123</f>
        <v>0</v>
      </c>
      <c r="AW123" s="43">
        <f>G123*AO123</f>
        <v>0</v>
      </c>
      <c r="AX123" s="43">
        <f>G123*AP123</f>
        <v>0</v>
      </c>
      <c r="AY123" s="44" t="s">
        <v>157</v>
      </c>
      <c r="AZ123" s="44" t="s">
        <v>283</v>
      </c>
      <c r="BA123" s="12" t="s">
        <v>265</v>
      </c>
      <c r="BC123" s="43">
        <f>AW123+AX123</f>
        <v>0</v>
      </c>
      <c r="BD123" s="43">
        <f>H123/(100-BE123)*100</f>
        <v>0</v>
      </c>
      <c r="BE123" s="43">
        <v>0</v>
      </c>
      <c r="BF123" s="43">
        <f>O123</f>
        <v>0.10250000000000001</v>
      </c>
      <c r="BH123" s="43">
        <f>G123*AO123</f>
        <v>0</v>
      </c>
      <c r="BI123" s="43">
        <f>G123*AP123</f>
        <v>0</v>
      </c>
      <c r="BJ123" s="43">
        <f>G123*H123</f>
        <v>0</v>
      </c>
      <c r="BK123" s="43"/>
      <c r="BL123" s="43">
        <v>57</v>
      </c>
      <c r="BW123" s="43" t="str">
        <f>I123</f>
        <v>21</v>
      </c>
      <c r="BX123" s="4" t="s">
        <v>160</v>
      </c>
    </row>
    <row r="124" spans="1:76" ht="14.4" x14ac:dyDescent="0.3">
      <c r="A124" s="52" t="s">
        <v>53</v>
      </c>
      <c r="B124" s="53" t="s">
        <v>262</v>
      </c>
      <c r="C124" s="53" t="s">
        <v>161</v>
      </c>
      <c r="D124" s="190" t="s">
        <v>162</v>
      </c>
      <c r="E124" s="191"/>
      <c r="F124" s="54" t="s">
        <v>4</v>
      </c>
      <c r="G124" s="54" t="s">
        <v>4</v>
      </c>
      <c r="H124" s="55" t="s">
        <v>4</v>
      </c>
      <c r="I124" s="56" t="s">
        <v>4</v>
      </c>
      <c r="J124" s="57">
        <f>SUM(J125:J131)</f>
        <v>0</v>
      </c>
      <c r="K124" s="57">
        <f>SUM(K125:K131)</f>
        <v>0</v>
      </c>
      <c r="L124" s="57">
        <f>SUM(L125:L131)</f>
        <v>0</v>
      </c>
      <c r="M124" s="57">
        <f>SUM(M125:M131)</f>
        <v>0</v>
      </c>
      <c r="N124" s="58" t="s">
        <v>53</v>
      </c>
      <c r="O124" s="57">
        <f>SUM(O125:O131)</f>
        <v>99.284699999999987</v>
      </c>
      <c r="P124" s="59" t="s">
        <v>53</v>
      </c>
      <c r="AI124" s="12" t="s">
        <v>262</v>
      </c>
      <c r="AS124" s="1">
        <f>SUM(AJ125:AJ131)</f>
        <v>0</v>
      </c>
      <c r="AT124" s="1">
        <f>SUM(AK125:AK131)</f>
        <v>0</v>
      </c>
      <c r="AU124" s="1">
        <f>SUM(AL125:AL131)</f>
        <v>0</v>
      </c>
    </row>
    <row r="125" spans="1:76" ht="14.4" x14ac:dyDescent="0.3">
      <c r="A125" s="45" t="s">
        <v>288</v>
      </c>
      <c r="B125" s="46" t="s">
        <v>262</v>
      </c>
      <c r="C125" s="46" t="s">
        <v>164</v>
      </c>
      <c r="D125" s="174" t="s">
        <v>165</v>
      </c>
      <c r="E125" s="175"/>
      <c r="F125" s="46" t="s">
        <v>73</v>
      </c>
      <c r="G125" s="47">
        <v>155</v>
      </c>
      <c r="H125" s="48">
        <v>0</v>
      </c>
      <c r="I125" s="49" t="s">
        <v>62</v>
      </c>
      <c r="J125" s="47">
        <f t="shared" ref="J125:J131" si="82">G125*AO125</f>
        <v>0</v>
      </c>
      <c r="K125" s="47">
        <f t="shared" ref="K125:K131" si="83">G125*AP125</f>
        <v>0</v>
      </c>
      <c r="L125" s="47">
        <f t="shared" ref="L125:L131" si="84">G125*H125</f>
        <v>0</v>
      </c>
      <c r="M125" s="47">
        <f t="shared" ref="M125:M131" si="85">L125*(1+BW125/100)</f>
        <v>0</v>
      </c>
      <c r="N125" s="47">
        <v>7.3899999999999993E-2</v>
      </c>
      <c r="O125" s="47">
        <f t="shared" ref="O125:O131" si="86">G125*N125</f>
        <v>11.454499999999999</v>
      </c>
      <c r="P125" s="50" t="s">
        <v>63</v>
      </c>
      <c r="Z125" s="43">
        <f t="shared" ref="Z125:Z131" si="87">IF(AQ125="5",BJ125,0)</f>
        <v>0</v>
      </c>
      <c r="AB125" s="43">
        <f t="shared" ref="AB125:AB131" si="88">IF(AQ125="1",BH125,0)</f>
        <v>0</v>
      </c>
      <c r="AC125" s="43">
        <f t="shared" ref="AC125:AC131" si="89">IF(AQ125="1",BI125,0)</f>
        <v>0</v>
      </c>
      <c r="AD125" s="43">
        <f t="shared" ref="AD125:AD131" si="90">IF(AQ125="7",BH125,0)</f>
        <v>0</v>
      </c>
      <c r="AE125" s="43">
        <f t="shared" ref="AE125:AE131" si="91">IF(AQ125="7",BI125,0)</f>
        <v>0</v>
      </c>
      <c r="AF125" s="43">
        <f t="shared" ref="AF125:AF131" si="92">IF(AQ125="2",BH125,0)</f>
        <v>0</v>
      </c>
      <c r="AG125" s="43">
        <f t="shared" ref="AG125:AG131" si="93">IF(AQ125="2",BI125,0)</f>
        <v>0</v>
      </c>
      <c r="AH125" s="43">
        <f t="shared" ref="AH125:AH131" si="94">IF(AQ125="0",BJ125,0)</f>
        <v>0</v>
      </c>
      <c r="AI125" s="12" t="s">
        <v>262</v>
      </c>
      <c r="AJ125" s="43">
        <f t="shared" ref="AJ125:AJ131" si="95">IF(AN125=0,L125,0)</f>
        <v>0</v>
      </c>
      <c r="AK125" s="43">
        <f t="shared" ref="AK125:AK131" si="96">IF(AN125=12,L125,0)</f>
        <v>0</v>
      </c>
      <c r="AL125" s="43">
        <f t="shared" ref="AL125:AL131" si="97">IF(AN125=21,L125,0)</f>
        <v>0</v>
      </c>
      <c r="AN125" s="43">
        <v>21</v>
      </c>
      <c r="AO125" s="43">
        <f>H125*0.161892285</f>
        <v>0</v>
      </c>
      <c r="AP125" s="43">
        <f>H125*(1-0.161892285)</f>
        <v>0</v>
      </c>
      <c r="AQ125" s="44" t="s">
        <v>58</v>
      </c>
      <c r="AV125" s="43">
        <f t="shared" ref="AV125:AV131" si="98">AW125+AX125</f>
        <v>0</v>
      </c>
      <c r="AW125" s="43">
        <f t="shared" ref="AW125:AW131" si="99">G125*AO125</f>
        <v>0</v>
      </c>
      <c r="AX125" s="43">
        <f t="shared" ref="AX125:AX131" si="100">G125*AP125</f>
        <v>0</v>
      </c>
      <c r="AY125" s="44" t="s">
        <v>166</v>
      </c>
      <c r="AZ125" s="44" t="s">
        <v>283</v>
      </c>
      <c r="BA125" s="12" t="s">
        <v>265</v>
      </c>
      <c r="BC125" s="43">
        <f t="shared" ref="BC125:BC131" si="101">AW125+AX125</f>
        <v>0</v>
      </c>
      <c r="BD125" s="43">
        <f t="shared" ref="BD125:BD131" si="102">H125/(100-BE125)*100</f>
        <v>0</v>
      </c>
      <c r="BE125" s="43">
        <v>0</v>
      </c>
      <c r="BF125" s="43">
        <f t="shared" ref="BF125:BF131" si="103">O125</f>
        <v>11.454499999999999</v>
      </c>
      <c r="BH125" s="43">
        <f t="shared" ref="BH125:BH131" si="104">G125*AO125</f>
        <v>0</v>
      </c>
      <c r="BI125" s="43">
        <f t="shared" ref="BI125:BI131" si="105">G125*AP125</f>
        <v>0</v>
      </c>
      <c r="BJ125" s="43">
        <f t="shared" ref="BJ125:BJ131" si="106">G125*H125</f>
        <v>0</v>
      </c>
      <c r="BK125" s="43"/>
      <c r="BL125" s="43">
        <v>59</v>
      </c>
      <c r="BW125" s="43" t="str">
        <f t="shared" ref="BW125:BW131" si="107">I125</f>
        <v>21</v>
      </c>
      <c r="BX125" s="4" t="s">
        <v>165</v>
      </c>
    </row>
    <row r="126" spans="1:76" ht="14.4" x14ac:dyDescent="0.3">
      <c r="A126" s="45" t="s">
        <v>289</v>
      </c>
      <c r="B126" s="46" t="s">
        <v>262</v>
      </c>
      <c r="C126" s="46" t="s">
        <v>174</v>
      </c>
      <c r="D126" s="174" t="s">
        <v>175</v>
      </c>
      <c r="E126" s="175"/>
      <c r="F126" s="46" t="s">
        <v>73</v>
      </c>
      <c r="G126" s="47">
        <v>270</v>
      </c>
      <c r="H126" s="48">
        <v>0</v>
      </c>
      <c r="I126" s="49" t="s">
        <v>62</v>
      </c>
      <c r="J126" s="47">
        <f t="shared" si="82"/>
        <v>0</v>
      </c>
      <c r="K126" s="47">
        <f t="shared" si="83"/>
        <v>0</v>
      </c>
      <c r="L126" s="47">
        <f t="shared" si="84"/>
        <v>0</v>
      </c>
      <c r="M126" s="47">
        <f t="shared" si="85"/>
        <v>0</v>
      </c>
      <c r="N126" s="47">
        <v>7.3899999999999993E-2</v>
      </c>
      <c r="O126" s="47">
        <f t="shared" si="86"/>
        <v>19.952999999999999</v>
      </c>
      <c r="P126" s="50" t="s">
        <v>63</v>
      </c>
      <c r="Z126" s="43">
        <f t="shared" si="87"/>
        <v>0</v>
      </c>
      <c r="AB126" s="43">
        <f t="shared" si="88"/>
        <v>0</v>
      </c>
      <c r="AC126" s="43">
        <f t="shared" si="89"/>
        <v>0</v>
      </c>
      <c r="AD126" s="43">
        <f t="shared" si="90"/>
        <v>0</v>
      </c>
      <c r="AE126" s="43">
        <f t="shared" si="91"/>
        <v>0</v>
      </c>
      <c r="AF126" s="43">
        <f t="shared" si="92"/>
        <v>0</v>
      </c>
      <c r="AG126" s="43">
        <f t="shared" si="93"/>
        <v>0</v>
      </c>
      <c r="AH126" s="43">
        <f t="shared" si="94"/>
        <v>0</v>
      </c>
      <c r="AI126" s="12" t="s">
        <v>262</v>
      </c>
      <c r="AJ126" s="43">
        <f t="shared" si="95"/>
        <v>0</v>
      </c>
      <c r="AK126" s="43">
        <f t="shared" si="96"/>
        <v>0</v>
      </c>
      <c r="AL126" s="43">
        <f t="shared" si="97"/>
        <v>0</v>
      </c>
      <c r="AN126" s="43">
        <v>21</v>
      </c>
      <c r="AO126" s="43">
        <f>H126*0.154257975</f>
        <v>0</v>
      </c>
      <c r="AP126" s="43">
        <f>H126*(1-0.154257975)</f>
        <v>0</v>
      </c>
      <c r="AQ126" s="44" t="s">
        <v>58</v>
      </c>
      <c r="AV126" s="43">
        <f t="shared" si="98"/>
        <v>0</v>
      </c>
      <c r="AW126" s="43">
        <f t="shared" si="99"/>
        <v>0</v>
      </c>
      <c r="AX126" s="43">
        <f t="shared" si="100"/>
        <v>0</v>
      </c>
      <c r="AY126" s="44" t="s">
        <v>166</v>
      </c>
      <c r="AZ126" s="44" t="s">
        <v>283</v>
      </c>
      <c r="BA126" s="12" t="s">
        <v>265</v>
      </c>
      <c r="BC126" s="43">
        <f t="shared" si="101"/>
        <v>0</v>
      </c>
      <c r="BD126" s="43">
        <f t="shared" si="102"/>
        <v>0</v>
      </c>
      <c r="BE126" s="43">
        <v>0</v>
      </c>
      <c r="BF126" s="43">
        <f t="shared" si="103"/>
        <v>19.952999999999999</v>
      </c>
      <c r="BH126" s="43">
        <f t="shared" si="104"/>
        <v>0</v>
      </c>
      <c r="BI126" s="43">
        <f t="shared" si="105"/>
        <v>0</v>
      </c>
      <c r="BJ126" s="43">
        <f t="shared" si="106"/>
        <v>0</v>
      </c>
      <c r="BK126" s="43"/>
      <c r="BL126" s="43">
        <v>59</v>
      </c>
      <c r="BW126" s="43" t="str">
        <f t="shared" si="107"/>
        <v>21</v>
      </c>
      <c r="BX126" s="4" t="s">
        <v>175</v>
      </c>
    </row>
    <row r="127" spans="1:76" ht="14.4" x14ac:dyDescent="0.3">
      <c r="A127" s="45" t="s">
        <v>290</v>
      </c>
      <c r="B127" s="46" t="s">
        <v>262</v>
      </c>
      <c r="C127" s="46" t="s">
        <v>183</v>
      </c>
      <c r="D127" s="174" t="s">
        <v>184</v>
      </c>
      <c r="E127" s="175"/>
      <c r="F127" s="46" t="s">
        <v>61</v>
      </c>
      <c r="G127" s="47">
        <v>145</v>
      </c>
      <c r="H127" s="48">
        <v>0</v>
      </c>
      <c r="I127" s="49" t="s">
        <v>62</v>
      </c>
      <c r="J127" s="47">
        <f t="shared" si="82"/>
        <v>0</v>
      </c>
      <c r="K127" s="47">
        <f t="shared" si="83"/>
        <v>0</v>
      </c>
      <c r="L127" s="47">
        <f t="shared" si="84"/>
        <v>0</v>
      </c>
      <c r="M127" s="47">
        <f t="shared" si="85"/>
        <v>0</v>
      </c>
      <c r="N127" s="47">
        <v>3.6000000000000002E-4</v>
      </c>
      <c r="O127" s="47">
        <f t="shared" si="86"/>
        <v>5.2200000000000003E-2</v>
      </c>
      <c r="P127" s="50" t="s">
        <v>63</v>
      </c>
      <c r="Z127" s="43">
        <f t="shared" si="87"/>
        <v>0</v>
      </c>
      <c r="AB127" s="43">
        <f t="shared" si="88"/>
        <v>0</v>
      </c>
      <c r="AC127" s="43">
        <f t="shared" si="89"/>
        <v>0</v>
      </c>
      <c r="AD127" s="43">
        <f t="shared" si="90"/>
        <v>0</v>
      </c>
      <c r="AE127" s="43">
        <f t="shared" si="91"/>
        <v>0</v>
      </c>
      <c r="AF127" s="43">
        <f t="shared" si="92"/>
        <v>0</v>
      </c>
      <c r="AG127" s="43">
        <f t="shared" si="93"/>
        <v>0</v>
      </c>
      <c r="AH127" s="43">
        <f t="shared" si="94"/>
        <v>0</v>
      </c>
      <c r="AI127" s="12" t="s">
        <v>262</v>
      </c>
      <c r="AJ127" s="43">
        <f t="shared" si="95"/>
        <v>0</v>
      </c>
      <c r="AK127" s="43">
        <f t="shared" si="96"/>
        <v>0</v>
      </c>
      <c r="AL127" s="43">
        <f t="shared" si="97"/>
        <v>0</v>
      </c>
      <c r="AN127" s="43">
        <v>21</v>
      </c>
      <c r="AO127" s="43">
        <f>H127*0.051456</f>
        <v>0</v>
      </c>
      <c r="AP127" s="43">
        <f>H127*(1-0.051456)</f>
        <v>0</v>
      </c>
      <c r="AQ127" s="44" t="s">
        <v>58</v>
      </c>
      <c r="AV127" s="43">
        <f t="shared" si="98"/>
        <v>0</v>
      </c>
      <c r="AW127" s="43">
        <f t="shared" si="99"/>
        <v>0</v>
      </c>
      <c r="AX127" s="43">
        <f t="shared" si="100"/>
        <v>0</v>
      </c>
      <c r="AY127" s="44" t="s">
        <v>166</v>
      </c>
      <c r="AZ127" s="44" t="s">
        <v>283</v>
      </c>
      <c r="BA127" s="12" t="s">
        <v>265</v>
      </c>
      <c r="BC127" s="43">
        <f t="shared" si="101"/>
        <v>0</v>
      </c>
      <c r="BD127" s="43">
        <f t="shared" si="102"/>
        <v>0</v>
      </c>
      <c r="BE127" s="43">
        <v>0</v>
      </c>
      <c r="BF127" s="43">
        <f t="shared" si="103"/>
        <v>5.2200000000000003E-2</v>
      </c>
      <c r="BH127" s="43">
        <f t="shared" si="104"/>
        <v>0</v>
      </c>
      <c r="BI127" s="43">
        <f t="shared" si="105"/>
        <v>0</v>
      </c>
      <c r="BJ127" s="43">
        <f t="shared" si="106"/>
        <v>0</v>
      </c>
      <c r="BK127" s="43"/>
      <c r="BL127" s="43">
        <v>59</v>
      </c>
      <c r="BW127" s="43" t="str">
        <f t="shared" si="107"/>
        <v>21</v>
      </c>
      <c r="BX127" s="4" t="s">
        <v>184</v>
      </c>
    </row>
    <row r="128" spans="1:76" ht="14.4" x14ac:dyDescent="0.3">
      <c r="A128" s="45" t="s">
        <v>291</v>
      </c>
      <c r="B128" s="46" t="s">
        <v>262</v>
      </c>
      <c r="C128" s="46" t="s">
        <v>171</v>
      </c>
      <c r="D128" s="174" t="s">
        <v>385</v>
      </c>
      <c r="E128" s="175"/>
      <c r="F128" s="46" t="s">
        <v>73</v>
      </c>
      <c r="G128" s="47">
        <v>3</v>
      </c>
      <c r="H128" s="48">
        <v>0</v>
      </c>
      <c r="I128" s="49" t="s">
        <v>62</v>
      </c>
      <c r="J128" s="47">
        <f t="shared" si="82"/>
        <v>0</v>
      </c>
      <c r="K128" s="47">
        <f t="shared" si="83"/>
        <v>0</v>
      </c>
      <c r="L128" s="47">
        <f t="shared" si="84"/>
        <v>0</v>
      </c>
      <c r="M128" s="47">
        <f t="shared" si="85"/>
        <v>0</v>
      </c>
      <c r="N128" s="47">
        <v>0.13100000000000001</v>
      </c>
      <c r="O128" s="47">
        <f t="shared" si="86"/>
        <v>0.39300000000000002</v>
      </c>
      <c r="P128" s="50" t="s">
        <v>63</v>
      </c>
      <c r="Z128" s="43">
        <f t="shared" si="87"/>
        <v>0</v>
      </c>
      <c r="AB128" s="43">
        <f t="shared" si="88"/>
        <v>0</v>
      </c>
      <c r="AC128" s="43">
        <f t="shared" si="89"/>
        <v>0</v>
      </c>
      <c r="AD128" s="43">
        <f t="shared" si="90"/>
        <v>0</v>
      </c>
      <c r="AE128" s="43">
        <f t="shared" si="91"/>
        <v>0</v>
      </c>
      <c r="AF128" s="43">
        <f t="shared" si="92"/>
        <v>0</v>
      </c>
      <c r="AG128" s="43">
        <f t="shared" si="93"/>
        <v>0</v>
      </c>
      <c r="AH128" s="43">
        <f t="shared" si="94"/>
        <v>0</v>
      </c>
      <c r="AI128" s="12" t="s">
        <v>262</v>
      </c>
      <c r="AJ128" s="43">
        <f t="shared" si="95"/>
        <v>0</v>
      </c>
      <c r="AK128" s="43">
        <f t="shared" si="96"/>
        <v>0</v>
      </c>
      <c r="AL128" s="43">
        <f t="shared" si="97"/>
        <v>0</v>
      </c>
      <c r="AN128" s="43">
        <v>21</v>
      </c>
      <c r="AO128" s="43">
        <f>H128*1</f>
        <v>0</v>
      </c>
      <c r="AP128" s="43">
        <f>H128*(1-1)</f>
        <v>0</v>
      </c>
      <c r="AQ128" s="44" t="s">
        <v>58</v>
      </c>
      <c r="AV128" s="43">
        <f t="shared" si="98"/>
        <v>0</v>
      </c>
      <c r="AW128" s="43">
        <f t="shared" si="99"/>
        <v>0</v>
      </c>
      <c r="AX128" s="43">
        <f t="shared" si="100"/>
        <v>0</v>
      </c>
      <c r="AY128" s="44" t="s">
        <v>166</v>
      </c>
      <c r="AZ128" s="44" t="s">
        <v>283</v>
      </c>
      <c r="BA128" s="12" t="s">
        <v>265</v>
      </c>
      <c r="BC128" s="43">
        <f t="shared" si="101"/>
        <v>0</v>
      </c>
      <c r="BD128" s="43">
        <f t="shared" si="102"/>
        <v>0</v>
      </c>
      <c r="BE128" s="43">
        <v>0</v>
      </c>
      <c r="BF128" s="43">
        <f t="shared" si="103"/>
        <v>0.39300000000000002</v>
      </c>
      <c r="BH128" s="43">
        <f t="shared" si="104"/>
        <v>0</v>
      </c>
      <c r="BI128" s="43">
        <f t="shared" si="105"/>
        <v>0</v>
      </c>
      <c r="BJ128" s="43">
        <f t="shared" si="106"/>
        <v>0</v>
      </c>
      <c r="BK128" s="43"/>
      <c r="BL128" s="43">
        <v>59</v>
      </c>
      <c r="BW128" s="43" t="str">
        <f t="shared" si="107"/>
        <v>21</v>
      </c>
      <c r="BX128" s="4" t="s">
        <v>172</v>
      </c>
    </row>
    <row r="129" spans="1:76" ht="14.4" x14ac:dyDescent="0.3">
      <c r="A129" s="45" t="s">
        <v>292</v>
      </c>
      <c r="B129" s="46" t="s">
        <v>262</v>
      </c>
      <c r="C129" s="46" t="s">
        <v>168</v>
      </c>
      <c r="D129" s="174" t="s">
        <v>381</v>
      </c>
      <c r="E129" s="175"/>
      <c r="F129" s="46" t="s">
        <v>73</v>
      </c>
      <c r="G129" s="47">
        <v>152</v>
      </c>
      <c r="H129" s="48">
        <v>0</v>
      </c>
      <c r="I129" s="49" t="s">
        <v>62</v>
      </c>
      <c r="J129" s="47">
        <f t="shared" si="82"/>
        <v>0</v>
      </c>
      <c r="K129" s="47">
        <f t="shared" si="83"/>
        <v>0</v>
      </c>
      <c r="L129" s="47">
        <f t="shared" si="84"/>
        <v>0</v>
      </c>
      <c r="M129" s="47">
        <f t="shared" si="85"/>
        <v>0</v>
      </c>
      <c r="N129" s="47">
        <v>0.13100000000000001</v>
      </c>
      <c r="O129" s="47">
        <f t="shared" si="86"/>
        <v>19.911999999999999</v>
      </c>
      <c r="P129" s="50" t="s">
        <v>63</v>
      </c>
      <c r="Z129" s="43">
        <f t="shared" si="87"/>
        <v>0</v>
      </c>
      <c r="AB129" s="43">
        <f t="shared" si="88"/>
        <v>0</v>
      </c>
      <c r="AC129" s="43">
        <f t="shared" si="89"/>
        <v>0</v>
      </c>
      <c r="AD129" s="43">
        <f t="shared" si="90"/>
        <v>0</v>
      </c>
      <c r="AE129" s="43">
        <f t="shared" si="91"/>
        <v>0</v>
      </c>
      <c r="AF129" s="43">
        <f t="shared" si="92"/>
        <v>0</v>
      </c>
      <c r="AG129" s="43">
        <f t="shared" si="93"/>
        <v>0</v>
      </c>
      <c r="AH129" s="43">
        <f t="shared" si="94"/>
        <v>0</v>
      </c>
      <c r="AI129" s="12" t="s">
        <v>262</v>
      </c>
      <c r="AJ129" s="43">
        <f t="shared" si="95"/>
        <v>0</v>
      </c>
      <c r="AK129" s="43">
        <f t="shared" si="96"/>
        <v>0</v>
      </c>
      <c r="AL129" s="43">
        <f t="shared" si="97"/>
        <v>0</v>
      </c>
      <c r="AN129" s="43">
        <v>21</v>
      </c>
      <c r="AO129" s="43">
        <f>H129*1</f>
        <v>0</v>
      </c>
      <c r="AP129" s="43">
        <f>H129*(1-1)</f>
        <v>0</v>
      </c>
      <c r="AQ129" s="44" t="s">
        <v>58</v>
      </c>
      <c r="AV129" s="43">
        <f t="shared" si="98"/>
        <v>0</v>
      </c>
      <c r="AW129" s="43">
        <f t="shared" si="99"/>
        <v>0</v>
      </c>
      <c r="AX129" s="43">
        <f t="shared" si="100"/>
        <v>0</v>
      </c>
      <c r="AY129" s="44" t="s">
        <v>166</v>
      </c>
      <c r="AZ129" s="44" t="s">
        <v>283</v>
      </c>
      <c r="BA129" s="12" t="s">
        <v>265</v>
      </c>
      <c r="BC129" s="43">
        <f t="shared" si="101"/>
        <v>0</v>
      </c>
      <c r="BD129" s="43">
        <f t="shared" si="102"/>
        <v>0</v>
      </c>
      <c r="BE129" s="43">
        <v>0</v>
      </c>
      <c r="BF129" s="43">
        <f t="shared" si="103"/>
        <v>19.911999999999999</v>
      </c>
      <c r="BH129" s="43">
        <f t="shared" si="104"/>
        <v>0</v>
      </c>
      <c r="BI129" s="43">
        <f t="shared" si="105"/>
        <v>0</v>
      </c>
      <c r="BJ129" s="43">
        <f t="shared" si="106"/>
        <v>0</v>
      </c>
      <c r="BK129" s="43"/>
      <c r="BL129" s="43">
        <v>59</v>
      </c>
      <c r="BW129" s="43" t="str">
        <f t="shared" si="107"/>
        <v>21</v>
      </c>
      <c r="BX129" s="4" t="s">
        <v>169</v>
      </c>
    </row>
    <row r="130" spans="1:76" ht="14.4" x14ac:dyDescent="0.3">
      <c r="A130" s="45" t="s">
        <v>293</v>
      </c>
      <c r="B130" s="46" t="s">
        <v>262</v>
      </c>
      <c r="C130" s="46" t="s">
        <v>177</v>
      </c>
      <c r="D130" s="174" t="s">
        <v>383</v>
      </c>
      <c r="E130" s="175"/>
      <c r="F130" s="46" t="s">
        <v>73</v>
      </c>
      <c r="G130" s="47">
        <v>77</v>
      </c>
      <c r="H130" s="48">
        <v>0</v>
      </c>
      <c r="I130" s="49" t="s">
        <v>62</v>
      </c>
      <c r="J130" s="47">
        <f t="shared" si="82"/>
        <v>0</v>
      </c>
      <c r="K130" s="47">
        <f t="shared" si="83"/>
        <v>0</v>
      </c>
      <c r="L130" s="47">
        <f t="shared" si="84"/>
        <v>0</v>
      </c>
      <c r="M130" s="47">
        <f t="shared" si="85"/>
        <v>0</v>
      </c>
      <c r="N130" s="47">
        <v>0.17599999999999999</v>
      </c>
      <c r="O130" s="47">
        <f t="shared" si="86"/>
        <v>13.552</v>
      </c>
      <c r="P130" s="50" t="s">
        <v>63</v>
      </c>
      <c r="Z130" s="43">
        <f t="shared" si="87"/>
        <v>0</v>
      </c>
      <c r="AB130" s="43">
        <f t="shared" si="88"/>
        <v>0</v>
      </c>
      <c r="AC130" s="43">
        <f t="shared" si="89"/>
        <v>0</v>
      </c>
      <c r="AD130" s="43">
        <f t="shared" si="90"/>
        <v>0</v>
      </c>
      <c r="AE130" s="43">
        <f t="shared" si="91"/>
        <v>0</v>
      </c>
      <c r="AF130" s="43">
        <f t="shared" si="92"/>
        <v>0</v>
      </c>
      <c r="AG130" s="43">
        <f t="shared" si="93"/>
        <v>0</v>
      </c>
      <c r="AH130" s="43">
        <f t="shared" si="94"/>
        <v>0</v>
      </c>
      <c r="AI130" s="12" t="s">
        <v>262</v>
      </c>
      <c r="AJ130" s="43">
        <f t="shared" si="95"/>
        <v>0</v>
      </c>
      <c r="AK130" s="43">
        <f t="shared" si="96"/>
        <v>0</v>
      </c>
      <c r="AL130" s="43">
        <f t="shared" si="97"/>
        <v>0</v>
      </c>
      <c r="AN130" s="43">
        <v>21</v>
      </c>
      <c r="AO130" s="43">
        <f>H130*1</f>
        <v>0</v>
      </c>
      <c r="AP130" s="43">
        <f>H130*(1-1)</f>
        <v>0</v>
      </c>
      <c r="AQ130" s="44" t="s">
        <v>58</v>
      </c>
      <c r="AV130" s="43">
        <f t="shared" si="98"/>
        <v>0</v>
      </c>
      <c r="AW130" s="43">
        <f t="shared" si="99"/>
        <v>0</v>
      </c>
      <c r="AX130" s="43">
        <f t="shared" si="100"/>
        <v>0</v>
      </c>
      <c r="AY130" s="44" t="s">
        <v>166</v>
      </c>
      <c r="AZ130" s="44" t="s">
        <v>283</v>
      </c>
      <c r="BA130" s="12" t="s">
        <v>265</v>
      </c>
      <c r="BC130" s="43">
        <f t="shared" si="101"/>
        <v>0</v>
      </c>
      <c r="BD130" s="43">
        <f t="shared" si="102"/>
        <v>0</v>
      </c>
      <c r="BE130" s="43">
        <v>0</v>
      </c>
      <c r="BF130" s="43">
        <f t="shared" si="103"/>
        <v>13.552</v>
      </c>
      <c r="BH130" s="43">
        <f t="shared" si="104"/>
        <v>0</v>
      </c>
      <c r="BI130" s="43">
        <f t="shared" si="105"/>
        <v>0</v>
      </c>
      <c r="BJ130" s="43">
        <f t="shared" si="106"/>
        <v>0</v>
      </c>
      <c r="BK130" s="43"/>
      <c r="BL130" s="43">
        <v>59</v>
      </c>
      <c r="BW130" s="43" t="str">
        <f t="shared" si="107"/>
        <v>21</v>
      </c>
      <c r="BX130" s="4" t="s">
        <v>178</v>
      </c>
    </row>
    <row r="131" spans="1:76" ht="14.4" x14ac:dyDescent="0.3">
      <c r="A131" s="45" t="s">
        <v>294</v>
      </c>
      <c r="B131" s="46" t="s">
        <v>262</v>
      </c>
      <c r="C131" s="46" t="s">
        <v>180</v>
      </c>
      <c r="D131" s="174" t="s">
        <v>384</v>
      </c>
      <c r="E131" s="175"/>
      <c r="F131" s="46" t="s">
        <v>73</v>
      </c>
      <c r="G131" s="47">
        <v>193</v>
      </c>
      <c r="H131" s="48">
        <v>0</v>
      </c>
      <c r="I131" s="49" t="s">
        <v>62</v>
      </c>
      <c r="J131" s="47">
        <f t="shared" si="82"/>
        <v>0</v>
      </c>
      <c r="K131" s="47">
        <f t="shared" si="83"/>
        <v>0</v>
      </c>
      <c r="L131" s="47">
        <f t="shared" si="84"/>
        <v>0</v>
      </c>
      <c r="M131" s="47">
        <f t="shared" si="85"/>
        <v>0</v>
      </c>
      <c r="N131" s="47">
        <v>0.17599999999999999</v>
      </c>
      <c r="O131" s="47">
        <f t="shared" si="86"/>
        <v>33.967999999999996</v>
      </c>
      <c r="P131" s="50" t="s">
        <v>63</v>
      </c>
      <c r="Z131" s="43">
        <f t="shared" si="87"/>
        <v>0</v>
      </c>
      <c r="AB131" s="43">
        <f t="shared" si="88"/>
        <v>0</v>
      </c>
      <c r="AC131" s="43">
        <f t="shared" si="89"/>
        <v>0</v>
      </c>
      <c r="AD131" s="43">
        <f t="shared" si="90"/>
        <v>0</v>
      </c>
      <c r="AE131" s="43">
        <f t="shared" si="91"/>
        <v>0</v>
      </c>
      <c r="AF131" s="43">
        <f t="shared" si="92"/>
        <v>0</v>
      </c>
      <c r="AG131" s="43">
        <f t="shared" si="93"/>
        <v>0</v>
      </c>
      <c r="AH131" s="43">
        <f t="shared" si="94"/>
        <v>0</v>
      </c>
      <c r="AI131" s="12" t="s">
        <v>262</v>
      </c>
      <c r="AJ131" s="43">
        <f t="shared" si="95"/>
        <v>0</v>
      </c>
      <c r="AK131" s="43">
        <f t="shared" si="96"/>
        <v>0</v>
      </c>
      <c r="AL131" s="43">
        <f t="shared" si="97"/>
        <v>0</v>
      </c>
      <c r="AN131" s="43">
        <v>21</v>
      </c>
      <c r="AO131" s="43">
        <f>H131*1</f>
        <v>0</v>
      </c>
      <c r="AP131" s="43">
        <f>H131*(1-1)</f>
        <v>0</v>
      </c>
      <c r="AQ131" s="44" t="s">
        <v>58</v>
      </c>
      <c r="AV131" s="43">
        <f t="shared" si="98"/>
        <v>0</v>
      </c>
      <c r="AW131" s="43">
        <f t="shared" si="99"/>
        <v>0</v>
      </c>
      <c r="AX131" s="43">
        <f t="shared" si="100"/>
        <v>0</v>
      </c>
      <c r="AY131" s="44" t="s">
        <v>166</v>
      </c>
      <c r="AZ131" s="44" t="s">
        <v>283</v>
      </c>
      <c r="BA131" s="12" t="s">
        <v>265</v>
      </c>
      <c r="BC131" s="43">
        <f t="shared" si="101"/>
        <v>0</v>
      </c>
      <c r="BD131" s="43">
        <f t="shared" si="102"/>
        <v>0</v>
      </c>
      <c r="BE131" s="43">
        <v>0</v>
      </c>
      <c r="BF131" s="43">
        <f t="shared" si="103"/>
        <v>33.967999999999996</v>
      </c>
      <c r="BH131" s="43">
        <f t="shared" si="104"/>
        <v>0</v>
      </c>
      <c r="BI131" s="43">
        <f t="shared" si="105"/>
        <v>0</v>
      </c>
      <c r="BJ131" s="43">
        <f t="shared" si="106"/>
        <v>0</v>
      </c>
      <c r="BK131" s="43"/>
      <c r="BL131" s="43">
        <v>59</v>
      </c>
      <c r="BW131" s="43" t="str">
        <f t="shared" si="107"/>
        <v>21</v>
      </c>
      <c r="BX131" s="4" t="s">
        <v>181</v>
      </c>
    </row>
    <row r="132" spans="1:76" ht="14.4" x14ac:dyDescent="0.3">
      <c r="A132" s="52" t="s">
        <v>53</v>
      </c>
      <c r="B132" s="53" t="s">
        <v>262</v>
      </c>
      <c r="C132" s="53" t="s">
        <v>185</v>
      </c>
      <c r="D132" s="190" t="s">
        <v>186</v>
      </c>
      <c r="E132" s="191"/>
      <c r="F132" s="54" t="s">
        <v>4</v>
      </c>
      <c r="G132" s="54" t="s">
        <v>4</v>
      </c>
      <c r="H132" s="55" t="s">
        <v>4</v>
      </c>
      <c r="I132" s="56" t="s">
        <v>4</v>
      </c>
      <c r="J132" s="57">
        <f>SUM(J133:J134)</f>
        <v>0</v>
      </c>
      <c r="K132" s="57">
        <f>SUM(K133:K134)</f>
        <v>0</v>
      </c>
      <c r="L132" s="57">
        <f>SUM(L133:L134)</f>
        <v>0</v>
      </c>
      <c r="M132" s="57">
        <f>SUM(M133:M134)</f>
        <v>0</v>
      </c>
      <c r="N132" s="58" t="s">
        <v>53</v>
      </c>
      <c r="O132" s="57">
        <f>SUM(O133:O134)</f>
        <v>5.7240599999999997</v>
      </c>
      <c r="P132" s="59" t="s">
        <v>53</v>
      </c>
      <c r="AI132" s="12" t="s">
        <v>262</v>
      </c>
      <c r="AS132" s="1">
        <f>SUM(AJ133:AJ134)</f>
        <v>0</v>
      </c>
      <c r="AT132" s="1">
        <f>SUM(AK133:AK134)</f>
        <v>0</v>
      </c>
      <c r="AU132" s="1">
        <f>SUM(AL133:AL134)</f>
        <v>0</v>
      </c>
    </row>
    <row r="133" spans="1:76" ht="14.4" x14ac:dyDescent="0.3">
      <c r="A133" s="45" t="s">
        <v>295</v>
      </c>
      <c r="B133" s="46" t="s">
        <v>262</v>
      </c>
      <c r="C133" s="46" t="s">
        <v>188</v>
      </c>
      <c r="D133" s="174" t="s">
        <v>189</v>
      </c>
      <c r="E133" s="175"/>
      <c r="F133" s="46" t="s">
        <v>190</v>
      </c>
      <c r="G133" s="47">
        <v>3</v>
      </c>
      <c r="H133" s="48">
        <v>0</v>
      </c>
      <c r="I133" s="49" t="s">
        <v>62</v>
      </c>
      <c r="J133" s="47">
        <f>G133*AO133</f>
        <v>0</v>
      </c>
      <c r="K133" s="47">
        <f>G133*AP133</f>
        <v>0</v>
      </c>
      <c r="L133" s="47">
        <f>G133*H133</f>
        <v>0</v>
      </c>
      <c r="M133" s="47">
        <f>L133*(1+BW133/100)</f>
        <v>0</v>
      </c>
      <c r="N133" s="47">
        <v>0.43381999999999998</v>
      </c>
      <c r="O133" s="47">
        <f>G133*N133</f>
        <v>1.3014600000000001</v>
      </c>
      <c r="P133" s="50" t="s">
        <v>63</v>
      </c>
      <c r="Z133" s="43">
        <f>IF(AQ133="5",BJ133,0)</f>
        <v>0</v>
      </c>
      <c r="AB133" s="43">
        <f>IF(AQ133="1",BH133,0)</f>
        <v>0</v>
      </c>
      <c r="AC133" s="43">
        <f>IF(AQ133="1",BI133,0)</f>
        <v>0</v>
      </c>
      <c r="AD133" s="43">
        <f>IF(AQ133="7",BH133,0)</f>
        <v>0</v>
      </c>
      <c r="AE133" s="43">
        <f>IF(AQ133="7",BI133,0)</f>
        <v>0</v>
      </c>
      <c r="AF133" s="43">
        <f>IF(AQ133="2",BH133,0)</f>
        <v>0</v>
      </c>
      <c r="AG133" s="43">
        <f>IF(AQ133="2",BI133,0)</f>
        <v>0</v>
      </c>
      <c r="AH133" s="43">
        <f>IF(AQ133="0",BJ133,0)</f>
        <v>0</v>
      </c>
      <c r="AI133" s="12" t="s">
        <v>262</v>
      </c>
      <c r="AJ133" s="43">
        <f>IF(AN133=0,L133,0)</f>
        <v>0</v>
      </c>
      <c r="AK133" s="43">
        <f>IF(AN133=12,L133,0)</f>
        <v>0</v>
      </c>
      <c r="AL133" s="43">
        <f>IF(AN133=21,L133,0)</f>
        <v>0</v>
      </c>
      <c r="AN133" s="43">
        <v>21</v>
      </c>
      <c r="AO133" s="43">
        <f>H133*0.338885802</f>
        <v>0</v>
      </c>
      <c r="AP133" s="43">
        <f>H133*(1-0.338885802)</f>
        <v>0</v>
      </c>
      <c r="AQ133" s="44" t="s">
        <v>58</v>
      </c>
      <c r="AV133" s="43">
        <f>AW133+AX133</f>
        <v>0</v>
      </c>
      <c r="AW133" s="43">
        <f>G133*AO133</f>
        <v>0</v>
      </c>
      <c r="AX133" s="43">
        <f>G133*AP133</f>
        <v>0</v>
      </c>
      <c r="AY133" s="44" t="s">
        <v>191</v>
      </c>
      <c r="AZ133" s="44" t="s">
        <v>296</v>
      </c>
      <c r="BA133" s="12" t="s">
        <v>265</v>
      </c>
      <c r="BC133" s="43">
        <f>AW133+AX133</f>
        <v>0</v>
      </c>
      <c r="BD133" s="43">
        <f>H133/(100-BE133)*100</f>
        <v>0</v>
      </c>
      <c r="BE133" s="43">
        <v>0</v>
      </c>
      <c r="BF133" s="43">
        <f>O133</f>
        <v>1.3014600000000001</v>
      </c>
      <c r="BH133" s="43">
        <f>G133*AO133</f>
        <v>0</v>
      </c>
      <c r="BI133" s="43">
        <f>G133*AP133</f>
        <v>0</v>
      </c>
      <c r="BJ133" s="43">
        <f>G133*H133</f>
        <v>0</v>
      </c>
      <c r="BK133" s="43"/>
      <c r="BL133" s="43">
        <v>89</v>
      </c>
      <c r="BW133" s="43" t="str">
        <f>I133</f>
        <v>21</v>
      </c>
      <c r="BX133" s="4" t="s">
        <v>189</v>
      </c>
    </row>
    <row r="134" spans="1:76" ht="14.4" x14ac:dyDescent="0.3">
      <c r="A134" s="45" t="s">
        <v>297</v>
      </c>
      <c r="B134" s="46" t="s">
        <v>262</v>
      </c>
      <c r="C134" s="46" t="s">
        <v>194</v>
      </c>
      <c r="D134" s="174" t="s">
        <v>195</v>
      </c>
      <c r="E134" s="175"/>
      <c r="F134" s="46" t="s">
        <v>190</v>
      </c>
      <c r="G134" s="47">
        <v>14</v>
      </c>
      <c r="H134" s="48">
        <v>0</v>
      </c>
      <c r="I134" s="49" t="s">
        <v>62</v>
      </c>
      <c r="J134" s="47">
        <f>G134*AO134</f>
        <v>0</v>
      </c>
      <c r="K134" s="47">
        <f>G134*AP134</f>
        <v>0</v>
      </c>
      <c r="L134" s="47">
        <f>G134*H134</f>
        <v>0</v>
      </c>
      <c r="M134" s="47">
        <f>L134*(1+BW134/100)</f>
        <v>0</v>
      </c>
      <c r="N134" s="47">
        <v>0.31590000000000001</v>
      </c>
      <c r="O134" s="47">
        <f>G134*N134</f>
        <v>4.4226000000000001</v>
      </c>
      <c r="P134" s="50" t="s">
        <v>63</v>
      </c>
      <c r="Z134" s="43">
        <f>IF(AQ134="5",BJ134,0)</f>
        <v>0</v>
      </c>
      <c r="AB134" s="43">
        <f>IF(AQ134="1",BH134,0)</f>
        <v>0</v>
      </c>
      <c r="AC134" s="43">
        <f>IF(AQ134="1",BI134,0)</f>
        <v>0</v>
      </c>
      <c r="AD134" s="43">
        <f>IF(AQ134="7",BH134,0)</f>
        <v>0</v>
      </c>
      <c r="AE134" s="43">
        <f>IF(AQ134="7",BI134,0)</f>
        <v>0</v>
      </c>
      <c r="AF134" s="43">
        <f>IF(AQ134="2",BH134,0)</f>
        <v>0</v>
      </c>
      <c r="AG134" s="43">
        <f>IF(AQ134="2",BI134,0)</f>
        <v>0</v>
      </c>
      <c r="AH134" s="43">
        <f>IF(AQ134="0",BJ134,0)</f>
        <v>0</v>
      </c>
      <c r="AI134" s="12" t="s">
        <v>262</v>
      </c>
      <c r="AJ134" s="43">
        <f>IF(AN134=0,L134,0)</f>
        <v>0</v>
      </c>
      <c r="AK134" s="43">
        <f>IF(AN134=12,L134,0)</f>
        <v>0</v>
      </c>
      <c r="AL134" s="43">
        <f>IF(AN134=21,L134,0)</f>
        <v>0</v>
      </c>
      <c r="AN134" s="43">
        <v>21</v>
      </c>
      <c r="AO134" s="43">
        <f>H134*0.471971363</f>
        <v>0</v>
      </c>
      <c r="AP134" s="43">
        <f>H134*(1-0.471971363)</f>
        <v>0</v>
      </c>
      <c r="AQ134" s="44" t="s">
        <v>58</v>
      </c>
      <c r="AV134" s="43">
        <f>AW134+AX134</f>
        <v>0</v>
      </c>
      <c r="AW134" s="43">
        <f>G134*AO134</f>
        <v>0</v>
      </c>
      <c r="AX134" s="43">
        <f>G134*AP134</f>
        <v>0</v>
      </c>
      <c r="AY134" s="44" t="s">
        <v>191</v>
      </c>
      <c r="AZ134" s="44" t="s">
        <v>296</v>
      </c>
      <c r="BA134" s="12" t="s">
        <v>265</v>
      </c>
      <c r="BC134" s="43">
        <f>AW134+AX134</f>
        <v>0</v>
      </c>
      <c r="BD134" s="43">
        <f>H134/(100-BE134)*100</f>
        <v>0</v>
      </c>
      <c r="BE134" s="43">
        <v>0</v>
      </c>
      <c r="BF134" s="43">
        <f>O134</f>
        <v>4.4226000000000001</v>
      </c>
      <c r="BH134" s="43">
        <f>G134*AO134</f>
        <v>0</v>
      </c>
      <c r="BI134" s="43">
        <f>G134*AP134</f>
        <v>0</v>
      </c>
      <c r="BJ134" s="43">
        <f>G134*H134</f>
        <v>0</v>
      </c>
      <c r="BK134" s="43"/>
      <c r="BL134" s="43">
        <v>89</v>
      </c>
      <c r="BW134" s="43" t="str">
        <f>I134</f>
        <v>21</v>
      </c>
      <c r="BX134" s="4" t="s">
        <v>195</v>
      </c>
    </row>
    <row r="135" spans="1:76" ht="14.4" x14ac:dyDescent="0.3">
      <c r="A135" s="52" t="s">
        <v>53</v>
      </c>
      <c r="B135" s="53" t="s">
        <v>262</v>
      </c>
      <c r="C135" s="53" t="s">
        <v>196</v>
      </c>
      <c r="D135" s="190" t="s">
        <v>197</v>
      </c>
      <c r="E135" s="191"/>
      <c r="F135" s="54" t="s">
        <v>4</v>
      </c>
      <c r="G135" s="54" t="s">
        <v>4</v>
      </c>
      <c r="H135" s="55" t="s">
        <v>4</v>
      </c>
      <c r="I135" s="56" t="s">
        <v>4</v>
      </c>
      <c r="J135" s="57">
        <f>SUM(J136:J147)</f>
        <v>0</v>
      </c>
      <c r="K135" s="57">
        <f>SUM(K136:K147)</f>
        <v>0</v>
      </c>
      <c r="L135" s="57">
        <f>SUM(L136:L147)</f>
        <v>0</v>
      </c>
      <c r="M135" s="57">
        <f>SUM(M136:M147)</f>
        <v>0</v>
      </c>
      <c r="N135" s="58" t="s">
        <v>53</v>
      </c>
      <c r="O135" s="57">
        <f>SUM(O136:O147)</f>
        <v>160.84054999999998</v>
      </c>
      <c r="P135" s="59" t="s">
        <v>53</v>
      </c>
      <c r="AI135" s="12" t="s">
        <v>262</v>
      </c>
      <c r="AS135" s="1">
        <f>SUM(AJ136:AJ147)</f>
        <v>0</v>
      </c>
      <c r="AT135" s="1">
        <f>SUM(AK136:AK147)</f>
        <v>0</v>
      </c>
      <c r="AU135" s="1">
        <f>SUM(AL136:AL147)</f>
        <v>0</v>
      </c>
    </row>
    <row r="136" spans="1:76" ht="26.4" x14ac:dyDescent="0.3">
      <c r="A136" s="45" t="s">
        <v>298</v>
      </c>
      <c r="B136" s="46" t="s">
        <v>262</v>
      </c>
      <c r="C136" s="46" t="s">
        <v>199</v>
      </c>
      <c r="D136" s="174" t="s">
        <v>200</v>
      </c>
      <c r="E136" s="175"/>
      <c r="F136" s="46" t="s">
        <v>61</v>
      </c>
      <c r="G136" s="47">
        <v>156</v>
      </c>
      <c r="H136" s="48">
        <v>0</v>
      </c>
      <c r="I136" s="49" t="s">
        <v>62</v>
      </c>
      <c r="J136" s="47">
        <f>G136*AO136</f>
        <v>0</v>
      </c>
      <c r="K136" s="47">
        <f>G136*AP136</f>
        <v>0</v>
      </c>
      <c r="L136" s="47">
        <f>G136*H136</f>
        <v>0</v>
      </c>
      <c r="M136" s="47">
        <f>L136*(1+BW136/100)</f>
        <v>0</v>
      </c>
      <c r="N136" s="47">
        <v>0.19520000000000001</v>
      </c>
      <c r="O136" s="47">
        <f>G136*N136</f>
        <v>30.451200000000004</v>
      </c>
      <c r="P136" s="50" t="s">
        <v>63</v>
      </c>
      <c r="Z136" s="43">
        <f>IF(AQ136="5",BJ136,0)</f>
        <v>0</v>
      </c>
      <c r="AB136" s="43">
        <f>IF(AQ136="1",BH136,0)</f>
        <v>0</v>
      </c>
      <c r="AC136" s="43">
        <f>IF(AQ136="1",BI136,0)</f>
        <v>0</v>
      </c>
      <c r="AD136" s="43">
        <f>IF(AQ136="7",BH136,0)</f>
        <v>0</v>
      </c>
      <c r="AE136" s="43">
        <f>IF(AQ136="7",BI136,0)</f>
        <v>0</v>
      </c>
      <c r="AF136" s="43">
        <f>IF(AQ136="2",BH136,0)</f>
        <v>0</v>
      </c>
      <c r="AG136" s="43">
        <f>IF(AQ136="2",BI136,0)</f>
        <v>0</v>
      </c>
      <c r="AH136" s="43">
        <f>IF(AQ136="0",BJ136,0)</f>
        <v>0</v>
      </c>
      <c r="AI136" s="12" t="s">
        <v>262</v>
      </c>
      <c r="AJ136" s="43">
        <f>IF(AN136=0,L136,0)</f>
        <v>0</v>
      </c>
      <c r="AK136" s="43">
        <f>IF(AN136=12,L136,0)</f>
        <v>0</v>
      </c>
      <c r="AL136" s="43">
        <f>IF(AN136=21,L136,0)</f>
        <v>0</v>
      </c>
      <c r="AN136" s="43">
        <v>21</v>
      </c>
      <c r="AO136" s="43">
        <f>H136*0.709524648</f>
        <v>0</v>
      </c>
      <c r="AP136" s="43">
        <f>H136*(1-0.709524648)</f>
        <v>0</v>
      </c>
      <c r="AQ136" s="44" t="s">
        <v>58</v>
      </c>
      <c r="AV136" s="43">
        <f>AW136+AX136</f>
        <v>0</v>
      </c>
      <c r="AW136" s="43">
        <f>G136*AO136</f>
        <v>0</v>
      </c>
      <c r="AX136" s="43">
        <f>G136*AP136</f>
        <v>0</v>
      </c>
      <c r="AY136" s="44" t="s">
        <v>201</v>
      </c>
      <c r="AZ136" s="44" t="s">
        <v>299</v>
      </c>
      <c r="BA136" s="12" t="s">
        <v>265</v>
      </c>
      <c r="BC136" s="43">
        <f>AW136+AX136</f>
        <v>0</v>
      </c>
      <c r="BD136" s="43">
        <f>H136/(100-BE136)*100</f>
        <v>0</v>
      </c>
      <c r="BE136" s="43">
        <v>0</v>
      </c>
      <c r="BF136" s="43">
        <f>O136</f>
        <v>30.451200000000004</v>
      </c>
      <c r="BH136" s="43">
        <f>G136*AO136</f>
        <v>0</v>
      </c>
      <c r="BI136" s="43">
        <f>G136*AP136</f>
        <v>0</v>
      </c>
      <c r="BJ136" s="43">
        <f>G136*H136</f>
        <v>0</v>
      </c>
      <c r="BK136" s="43"/>
      <c r="BL136" s="43">
        <v>91</v>
      </c>
      <c r="BW136" s="43" t="str">
        <f>I136</f>
        <v>21</v>
      </c>
      <c r="BX136" s="4" t="s">
        <v>200</v>
      </c>
    </row>
    <row r="137" spans="1:76" ht="13.5" customHeight="1" x14ac:dyDescent="0.3">
      <c r="A137" s="51"/>
      <c r="D137" s="176" t="s">
        <v>203</v>
      </c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8"/>
    </row>
    <row r="138" spans="1:76" ht="26.4" x14ac:dyDescent="0.3">
      <c r="A138" s="37" t="s">
        <v>300</v>
      </c>
      <c r="B138" s="38" t="s">
        <v>262</v>
      </c>
      <c r="C138" s="38" t="s">
        <v>205</v>
      </c>
      <c r="D138" s="172" t="s">
        <v>200</v>
      </c>
      <c r="E138" s="173"/>
      <c r="F138" s="38" t="s">
        <v>61</v>
      </c>
      <c r="G138" s="39">
        <v>68</v>
      </c>
      <c r="H138" s="40">
        <v>0</v>
      </c>
      <c r="I138" s="41" t="s">
        <v>62</v>
      </c>
      <c r="J138" s="39">
        <f>G138*AO138</f>
        <v>0</v>
      </c>
      <c r="K138" s="39">
        <f>G138*AP138</f>
        <v>0</v>
      </c>
      <c r="L138" s="39">
        <f>G138*H138</f>
        <v>0</v>
      </c>
      <c r="M138" s="39">
        <f>L138*(1+BW138/100)</f>
        <v>0</v>
      </c>
      <c r="N138" s="39">
        <v>0.21115999999999999</v>
      </c>
      <c r="O138" s="39">
        <f>G138*N138</f>
        <v>14.358879999999999</v>
      </c>
      <c r="P138" s="42" t="s">
        <v>63</v>
      </c>
      <c r="Z138" s="43">
        <f>IF(AQ138="5",BJ138,0)</f>
        <v>0</v>
      </c>
      <c r="AB138" s="43">
        <f>IF(AQ138="1",BH138,0)</f>
        <v>0</v>
      </c>
      <c r="AC138" s="43">
        <f>IF(AQ138="1",BI138,0)</f>
        <v>0</v>
      </c>
      <c r="AD138" s="43">
        <f>IF(AQ138="7",BH138,0)</f>
        <v>0</v>
      </c>
      <c r="AE138" s="43">
        <f>IF(AQ138="7",BI138,0)</f>
        <v>0</v>
      </c>
      <c r="AF138" s="43">
        <f>IF(AQ138="2",BH138,0)</f>
        <v>0</v>
      </c>
      <c r="AG138" s="43">
        <f>IF(AQ138="2",BI138,0)</f>
        <v>0</v>
      </c>
      <c r="AH138" s="43">
        <f>IF(AQ138="0",BJ138,0)</f>
        <v>0</v>
      </c>
      <c r="AI138" s="12" t="s">
        <v>262</v>
      </c>
      <c r="AJ138" s="43">
        <f>IF(AN138=0,L138,0)</f>
        <v>0</v>
      </c>
      <c r="AK138" s="43">
        <f>IF(AN138=12,L138,0)</f>
        <v>0</v>
      </c>
      <c r="AL138" s="43">
        <f>IF(AN138=21,L138,0)</f>
        <v>0</v>
      </c>
      <c r="AN138" s="43">
        <v>21</v>
      </c>
      <c r="AO138" s="43">
        <f>H138*0.81647386</f>
        <v>0</v>
      </c>
      <c r="AP138" s="43">
        <f>H138*(1-0.81647386)</f>
        <v>0</v>
      </c>
      <c r="AQ138" s="44" t="s">
        <v>58</v>
      </c>
      <c r="AV138" s="43">
        <f>AW138+AX138</f>
        <v>0</v>
      </c>
      <c r="AW138" s="43">
        <f>G138*AO138</f>
        <v>0</v>
      </c>
      <c r="AX138" s="43">
        <f>G138*AP138</f>
        <v>0</v>
      </c>
      <c r="AY138" s="44" t="s">
        <v>201</v>
      </c>
      <c r="AZ138" s="44" t="s">
        <v>299</v>
      </c>
      <c r="BA138" s="12" t="s">
        <v>265</v>
      </c>
      <c r="BC138" s="43">
        <f>AW138+AX138</f>
        <v>0</v>
      </c>
      <c r="BD138" s="43">
        <f>H138/(100-BE138)*100</f>
        <v>0</v>
      </c>
      <c r="BE138" s="43">
        <v>0</v>
      </c>
      <c r="BF138" s="43">
        <f>O138</f>
        <v>14.358879999999999</v>
      </c>
      <c r="BH138" s="43">
        <f>G138*AO138</f>
        <v>0</v>
      </c>
      <c r="BI138" s="43">
        <f>G138*AP138</f>
        <v>0</v>
      </c>
      <c r="BJ138" s="43">
        <f>G138*H138</f>
        <v>0</v>
      </c>
      <c r="BK138" s="43"/>
      <c r="BL138" s="43">
        <v>91</v>
      </c>
      <c r="BW138" s="43" t="str">
        <f>I138</f>
        <v>21</v>
      </c>
      <c r="BX138" s="4" t="s">
        <v>200</v>
      </c>
    </row>
    <row r="139" spans="1:76" ht="13.5" customHeight="1" x14ac:dyDescent="0.3">
      <c r="A139" s="51"/>
      <c r="D139" s="176" t="s">
        <v>206</v>
      </c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8"/>
    </row>
    <row r="140" spans="1:76" ht="26.4" x14ac:dyDescent="0.3">
      <c r="A140" s="37" t="s">
        <v>301</v>
      </c>
      <c r="B140" s="38" t="s">
        <v>262</v>
      </c>
      <c r="C140" s="38" t="s">
        <v>208</v>
      </c>
      <c r="D140" s="172" t="s">
        <v>200</v>
      </c>
      <c r="E140" s="173"/>
      <c r="F140" s="38" t="s">
        <v>61</v>
      </c>
      <c r="G140" s="39">
        <v>115</v>
      </c>
      <c r="H140" s="40">
        <v>0</v>
      </c>
      <c r="I140" s="41" t="s">
        <v>62</v>
      </c>
      <c r="J140" s="39">
        <f>G140*AO140</f>
        <v>0</v>
      </c>
      <c r="K140" s="39">
        <f>G140*AP140</f>
        <v>0</v>
      </c>
      <c r="L140" s="39">
        <f>G140*H140</f>
        <v>0</v>
      </c>
      <c r="M140" s="39">
        <f>L140*(1+BW140/100)</f>
        <v>0</v>
      </c>
      <c r="N140" s="39">
        <v>0.26940999999999998</v>
      </c>
      <c r="O140" s="39">
        <f>G140*N140</f>
        <v>30.982149999999997</v>
      </c>
      <c r="P140" s="42" t="s">
        <v>63</v>
      </c>
      <c r="Z140" s="43">
        <f>IF(AQ140="5",BJ140,0)</f>
        <v>0</v>
      </c>
      <c r="AB140" s="43">
        <f>IF(AQ140="1",BH140,0)</f>
        <v>0</v>
      </c>
      <c r="AC140" s="43">
        <f>IF(AQ140="1",BI140,0)</f>
        <v>0</v>
      </c>
      <c r="AD140" s="43">
        <f>IF(AQ140="7",BH140,0)</f>
        <v>0</v>
      </c>
      <c r="AE140" s="43">
        <f>IF(AQ140="7",BI140,0)</f>
        <v>0</v>
      </c>
      <c r="AF140" s="43">
        <f>IF(AQ140="2",BH140,0)</f>
        <v>0</v>
      </c>
      <c r="AG140" s="43">
        <f>IF(AQ140="2",BI140,0)</f>
        <v>0</v>
      </c>
      <c r="AH140" s="43">
        <f>IF(AQ140="0",BJ140,0)</f>
        <v>0</v>
      </c>
      <c r="AI140" s="12" t="s">
        <v>262</v>
      </c>
      <c r="AJ140" s="43">
        <f>IF(AN140=0,L140,0)</f>
        <v>0</v>
      </c>
      <c r="AK140" s="43">
        <f>IF(AN140=12,L140,0)</f>
        <v>0</v>
      </c>
      <c r="AL140" s="43">
        <f>IF(AN140=21,L140,0)</f>
        <v>0</v>
      </c>
      <c r="AN140" s="43">
        <v>21</v>
      </c>
      <c r="AO140" s="43">
        <f>H140*0.755931953</f>
        <v>0</v>
      </c>
      <c r="AP140" s="43">
        <f>H140*(1-0.755931953)</f>
        <v>0</v>
      </c>
      <c r="AQ140" s="44" t="s">
        <v>58</v>
      </c>
      <c r="AV140" s="43">
        <f>AW140+AX140</f>
        <v>0</v>
      </c>
      <c r="AW140" s="43">
        <f>G140*AO140</f>
        <v>0</v>
      </c>
      <c r="AX140" s="43">
        <f>G140*AP140</f>
        <v>0</v>
      </c>
      <c r="AY140" s="44" t="s">
        <v>201</v>
      </c>
      <c r="AZ140" s="44" t="s">
        <v>299</v>
      </c>
      <c r="BA140" s="12" t="s">
        <v>265</v>
      </c>
      <c r="BC140" s="43">
        <f>AW140+AX140</f>
        <v>0</v>
      </c>
      <c r="BD140" s="43">
        <f>H140/(100-BE140)*100</f>
        <v>0</v>
      </c>
      <c r="BE140" s="43">
        <v>0</v>
      </c>
      <c r="BF140" s="43">
        <f>O140</f>
        <v>30.982149999999997</v>
      </c>
      <c r="BH140" s="43">
        <f>G140*AO140</f>
        <v>0</v>
      </c>
      <c r="BI140" s="43">
        <f>G140*AP140</f>
        <v>0</v>
      </c>
      <c r="BJ140" s="43">
        <f>G140*H140</f>
        <v>0</v>
      </c>
      <c r="BK140" s="43"/>
      <c r="BL140" s="43">
        <v>91</v>
      </c>
      <c r="BW140" s="43" t="str">
        <f>I140</f>
        <v>21</v>
      </c>
      <c r="BX140" s="4" t="s">
        <v>200</v>
      </c>
    </row>
    <row r="141" spans="1:76" ht="13.5" customHeight="1" x14ac:dyDescent="0.3">
      <c r="A141" s="51"/>
      <c r="D141" s="176" t="s">
        <v>209</v>
      </c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78"/>
    </row>
    <row r="142" spans="1:76" ht="26.4" x14ac:dyDescent="0.3">
      <c r="A142" s="37" t="s">
        <v>302</v>
      </c>
      <c r="B142" s="38" t="s">
        <v>262</v>
      </c>
      <c r="C142" s="38" t="s">
        <v>211</v>
      </c>
      <c r="D142" s="172" t="s">
        <v>200</v>
      </c>
      <c r="E142" s="173"/>
      <c r="F142" s="38" t="s">
        <v>61</v>
      </c>
      <c r="G142" s="39">
        <v>339</v>
      </c>
      <c r="H142" s="40">
        <v>0</v>
      </c>
      <c r="I142" s="41" t="s">
        <v>62</v>
      </c>
      <c r="J142" s="39">
        <f>G142*AO142</f>
        <v>0</v>
      </c>
      <c r="K142" s="39">
        <f>G142*AP142</f>
        <v>0</v>
      </c>
      <c r="L142" s="39">
        <f>G142*H142</f>
        <v>0</v>
      </c>
      <c r="M142" s="39">
        <f>L142*(1+BW142/100)</f>
        <v>0</v>
      </c>
      <c r="N142" s="39">
        <v>0.24657999999999999</v>
      </c>
      <c r="O142" s="39">
        <f>G142*N142</f>
        <v>83.590620000000001</v>
      </c>
      <c r="P142" s="42" t="s">
        <v>63</v>
      </c>
      <c r="Z142" s="43">
        <f>IF(AQ142="5",BJ142,0)</f>
        <v>0</v>
      </c>
      <c r="AB142" s="43">
        <f>IF(AQ142="1",BH142,0)</f>
        <v>0</v>
      </c>
      <c r="AC142" s="43">
        <f>IF(AQ142="1",BI142,0)</f>
        <v>0</v>
      </c>
      <c r="AD142" s="43">
        <f>IF(AQ142="7",BH142,0)</f>
        <v>0</v>
      </c>
      <c r="AE142" s="43">
        <f>IF(AQ142="7",BI142,0)</f>
        <v>0</v>
      </c>
      <c r="AF142" s="43">
        <f>IF(AQ142="2",BH142,0)</f>
        <v>0</v>
      </c>
      <c r="AG142" s="43">
        <f>IF(AQ142="2",BI142,0)</f>
        <v>0</v>
      </c>
      <c r="AH142" s="43">
        <f>IF(AQ142="0",BJ142,0)</f>
        <v>0</v>
      </c>
      <c r="AI142" s="12" t="s">
        <v>262</v>
      </c>
      <c r="AJ142" s="43">
        <f>IF(AN142=0,L142,0)</f>
        <v>0</v>
      </c>
      <c r="AK142" s="43">
        <f>IF(AN142=12,L142,0)</f>
        <v>0</v>
      </c>
      <c r="AL142" s="43">
        <f>IF(AN142=21,L142,0)</f>
        <v>0</v>
      </c>
      <c r="AN142" s="43">
        <v>21</v>
      </c>
      <c r="AO142" s="43">
        <f>H142*0.738111111</f>
        <v>0</v>
      </c>
      <c r="AP142" s="43">
        <f>H142*(1-0.738111111)</f>
        <v>0</v>
      </c>
      <c r="AQ142" s="44" t="s">
        <v>58</v>
      </c>
      <c r="AV142" s="43">
        <f>AW142+AX142</f>
        <v>0</v>
      </c>
      <c r="AW142" s="43">
        <f>G142*AO142</f>
        <v>0</v>
      </c>
      <c r="AX142" s="43">
        <f>G142*AP142</f>
        <v>0</v>
      </c>
      <c r="AY142" s="44" t="s">
        <v>201</v>
      </c>
      <c r="AZ142" s="44" t="s">
        <v>299</v>
      </c>
      <c r="BA142" s="12" t="s">
        <v>265</v>
      </c>
      <c r="BC142" s="43">
        <f>AW142+AX142</f>
        <v>0</v>
      </c>
      <c r="BD142" s="43">
        <f>H142/(100-BE142)*100</f>
        <v>0</v>
      </c>
      <c r="BE142" s="43">
        <v>0</v>
      </c>
      <c r="BF142" s="43">
        <f>O142</f>
        <v>83.590620000000001</v>
      </c>
      <c r="BH142" s="43">
        <f>G142*AO142</f>
        <v>0</v>
      </c>
      <c r="BI142" s="43">
        <f>G142*AP142</f>
        <v>0</v>
      </c>
      <c r="BJ142" s="43">
        <f>G142*H142</f>
        <v>0</v>
      </c>
      <c r="BK142" s="43"/>
      <c r="BL142" s="43">
        <v>91</v>
      </c>
      <c r="BW142" s="43" t="str">
        <f>I142</f>
        <v>21</v>
      </c>
      <c r="BX142" s="4" t="s">
        <v>200</v>
      </c>
    </row>
    <row r="143" spans="1:76" ht="13.5" customHeight="1" x14ac:dyDescent="0.3">
      <c r="A143" s="51"/>
      <c r="D143" s="176" t="s">
        <v>212</v>
      </c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8"/>
    </row>
    <row r="144" spans="1:76" ht="14.4" x14ac:dyDescent="0.3">
      <c r="A144" s="37" t="s">
        <v>185</v>
      </c>
      <c r="B144" s="38" t="s">
        <v>262</v>
      </c>
      <c r="C144" s="38" t="s">
        <v>214</v>
      </c>
      <c r="D144" s="172" t="s">
        <v>215</v>
      </c>
      <c r="E144" s="173"/>
      <c r="F144" s="38" t="s">
        <v>61</v>
      </c>
      <c r="G144" s="39">
        <v>339</v>
      </c>
      <c r="H144" s="40">
        <v>0</v>
      </c>
      <c r="I144" s="41" t="s">
        <v>62</v>
      </c>
      <c r="J144" s="39">
        <f>G144*AO144</f>
        <v>0</v>
      </c>
      <c r="K144" s="39">
        <f>G144*AP144</f>
        <v>0</v>
      </c>
      <c r="L144" s="39">
        <f>G144*H144</f>
        <v>0</v>
      </c>
      <c r="M144" s="39">
        <f>L144*(1+BW144/100)</f>
        <v>0</v>
      </c>
      <c r="N144" s="39">
        <v>0</v>
      </c>
      <c r="O144" s="39">
        <f>G144*N144</f>
        <v>0</v>
      </c>
      <c r="P144" s="42" t="s">
        <v>63</v>
      </c>
      <c r="Z144" s="43">
        <f>IF(AQ144="5",BJ144,0)</f>
        <v>0</v>
      </c>
      <c r="AB144" s="43">
        <f>IF(AQ144="1",BH144,0)</f>
        <v>0</v>
      </c>
      <c r="AC144" s="43">
        <f>IF(AQ144="1",BI144,0)</f>
        <v>0</v>
      </c>
      <c r="AD144" s="43">
        <f>IF(AQ144="7",BH144,0)</f>
        <v>0</v>
      </c>
      <c r="AE144" s="43">
        <f>IF(AQ144="7",BI144,0)</f>
        <v>0</v>
      </c>
      <c r="AF144" s="43">
        <f>IF(AQ144="2",BH144,0)</f>
        <v>0</v>
      </c>
      <c r="AG144" s="43">
        <f>IF(AQ144="2",BI144,0)</f>
        <v>0</v>
      </c>
      <c r="AH144" s="43">
        <f>IF(AQ144="0",BJ144,0)</f>
        <v>0</v>
      </c>
      <c r="AI144" s="12" t="s">
        <v>262</v>
      </c>
      <c r="AJ144" s="43">
        <f>IF(AN144=0,L144,0)</f>
        <v>0</v>
      </c>
      <c r="AK144" s="43">
        <f>IF(AN144=12,L144,0)</f>
        <v>0</v>
      </c>
      <c r="AL144" s="43">
        <f>IF(AN144=21,L144,0)</f>
        <v>0</v>
      </c>
      <c r="AN144" s="43">
        <v>21</v>
      </c>
      <c r="AO144" s="43">
        <f>H144*0.556102708</f>
        <v>0</v>
      </c>
      <c r="AP144" s="43">
        <f>H144*(1-0.556102708)</f>
        <v>0</v>
      </c>
      <c r="AQ144" s="44" t="s">
        <v>58</v>
      </c>
      <c r="AV144" s="43">
        <f>AW144+AX144</f>
        <v>0</v>
      </c>
      <c r="AW144" s="43">
        <f>G144*AO144</f>
        <v>0</v>
      </c>
      <c r="AX144" s="43">
        <f>G144*AP144</f>
        <v>0</v>
      </c>
      <c r="AY144" s="44" t="s">
        <v>201</v>
      </c>
      <c r="AZ144" s="44" t="s">
        <v>299</v>
      </c>
      <c r="BA144" s="12" t="s">
        <v>265</v>
      </c>
      <c r="BC144" s="43">
        <f>AW144+AX144</f>
        <v>0</v>
      </c>
      <c r="BD144" s="43">
        <f>H144/(100-BE144)*100</f>
        <v>0</v>
      </c>
      <c r="BE144" s="43">
        <v>0</v>
      </c>
      <c r="BF144" s="43">
        <f>O144</f>
        <v>0</v>
      </c>
      <c r="BH144" s="43">
        <f>G144*AO144</f>
        <v>0</v>
      </c>
      <c r="BI144" s="43">
        <f>G144*AP144</f>
        <v>0</v>
      </c>
      <c r="BJ144" s="43">
        <f>G144*H144</f>
        <v>0</v>
      </c>
      <c r="BK144" s="43"/>
      <c r="BL144" s="43">
        <v>91</v>
      </c>
      <c r="BW144" s="43" t="str">
        <f>I144</f>
        <v>21</v>
      </c>
      <c r="BX144" s="4" t="s">
        <v>215</v>
      </c>
    </row>
    <row r="145" spans="1:76" ht="14.4" x14ac:dyDescent="0.3">
      <c r="A145" s="45" t="s">
        <v>303</v>
      </c>
      <c r="B145" s="46" t="s">
        <v>262</v>
      </c>
      <c r="C145" s="46" t="s">
        <v>217</v>
      </c>
      <c r="D145" s="174" t="s">
        <v>218</v>
      </c>
      <c r="E145" s="175"/>
      <c r="F145" s="46" t="s">
        <v>61</v>
      </c>
      <c r="G145" s="47">
        <v>339</v>
      </c>
      <c r="H145" s="48">
        <v>0</v>
      </c>
      <c r="I145" s="49" t="s">
        <v>62</v>
      </c>
      <c r="J145" s="47">
        <f>G145*AO145</f>
        <v>0</v>
      </c>
      <c r="K145" s="47">
        <f>G145*AP145</f>
        <v>0</v>
      </c>
      <c r="L145" s="47">
        <f>G145*H145</f>
        <v>0</v>
      </c>
      <c r="M145" s="47">
        <f>L145*(1+BW145/100)</f>
        <v>0</v>
      </c>
      <c r="N145" s="47">
        <v>0</v>
      </c>
      <c r="O145" s="47">
        <f>G145*N145</f>
        <v>0</v>
      </c>
      <c r="P145" s="50" t="s">
        <v>63</v>
      </c>
      <c r="Z145" s="43">
        <f>IF(AQ145="5",BJ145,0)</f>
        <v>0</v>
      </c>
      <c r="AB145" s="43">
        <f>IF(AQ145="1",BH145,0)</f>
        <v>0</v>
      </c>
      <c r="AC145" s="43">
        <f>IF(AQ145="1",BI145,0)</f>
        <v>0</v>
      </c>
      <c r="AD145" s="43">
        <f>IF(AQ145="7",BH145,0)</f>
        <v>0</v>
      </c>
      <c r="AE145" s="43">
        <f>IF(AQ145="7",BI145,0)</f>
        <v>0</v>
      </c>
      <c r="AF145" s="43">
        <f>IF(AQ145="2",BH145,0)</f>
        <v>0</v>
      </c>
      <c r="AG145" s="43">
        <f>IF(AQ145="2",BI145,0)</f>
        <v>0</v>
      </c>
      <c r="AH145" s="43">
        <f>IF(AQ145="0",BJ145,0)</f>
        <v>0</v>
      </c>
      <c r="AI145" s="12" t="s">
        <v>262</v>
      </c>
      <c r="AJ145" s="43">
        <f>IF(AN145=0,L145,0)</f>
        <v>0</v>
      </c>
      <c r="AK145" s="43">
        <f>IF(AN145=12,L145,0)</f>
        <v>0</v>
      </c>
      <c r="AL145" s="43">
        <f>IF(AN145=21,L145,0)</f>
        <v>0</v>
      </c>
      <c r="AN145" s="43">
        <v>21</v>
      </c>
      <c r="AO145" s="43">
        <f>H145*0</f>
        <v>0</v>
      </c>
      <c r="AP145" s="43">
        <f>H145*(1-0)</f>
        <v>0</v>
      </c>
      <c r="AQ145" s="44" t="s">
        <v>58</v>
      </c>
      <c r="AV145" s="43">
        <f>AW145+AX145</f>
        <v>0</v>
      </c>
      <c r="AW145" s="43">
        <f>G145*AO145</f>
        <v>0</v>
      </c>
      <c r="AX145" s="43">
        <f>G145*AP145</f>
        <v>0</v>
      </c>
      <c r="AY145" s="44" t="s">
        <v>201</v>
      </c>
      <c r="AZ145" s="44" t="s">
        <v>299</v>
      </c>
      <c r="BA145" s="12" t="s">
        <v>265</v>
      </c>
      <c r="BC145" s="43">
        <f>AW145+AX145</f>
        <v>0</v>
      </c>
      <c r="BD145" s="43">
        <f>H145/(100-BE145)*100</f>
        <v>0</v>
      </c>
      <c r="BE145" s="43">
        <v>0</v>
      </c>
      <c r="BF145" s="43">
        <f>O145</f>
        <v>0</v>
      </c>
      <c r="BH145" s="43">
        <f>G145*AO145</f>
        <v>0</v>
      </c>
      <c r="BI145" s="43">
        <f>G145*AP145</f>
        <v>0</v>
      </c>
      <c r="BJ145" s="43">
        <f>G145*H145</f>
        <v>0</v>
      </c>
      <c r="BK145" s="43"/>
      <c r="BL145" s="43">
        <v>91</v>
      </c>
      <c r="BW145" s="43" t="str">
        <f>I145</f>
        <v>21</v>
      </c>
      <c r="BX145" s="4" t="s">
        <v>218</v>
      </c>
    </row>
    <row r="146" spans="1:76" ht="14.4" x14ac:dyDescent="0.3">
      <c r="A146" s="45" t="s">
        <v>196</v>
      </c>
      <c r="B146" s="46" t="s">
        <v>262</v>
      </c>
      <c r="C146" s="46" t="s">
        <v>220</v>
      </c>
      <c r="D146" s="174" t="s">
        <v>221</v>
      </c>
      <c r="E146" s="175"/>
      <c r="F146" s="46" t="s">
        <v>61</v>
      </c>
      <c r="G146" s="47">
        <v>339</v>
      </c>
      <c r="H146" s="48">
        <v>0</v>
      </c>
      <c r="I146" s="49" t="s">
        <v>62</v>
      </c>
      <c r="J146" s="47">
        <f>G146*AO146</f>
        <v>0</v>
      </c>
      <c r="K146" s="47">
        <f>G146*AP146</f>
        <v>0</v>
      </c>
      <c r="L146" s="47">
        <f>G146*H146</f>
        <v>0</v>
      </c>
      <c r="M146" s="47">
        <f>L146*(1+BW146/100)</f>
        <v>0</v>
      </c>
      <c r="N146" s="47">
        <v>4.3E-3</v>
      </c>
      <c r="O146" s="47">
        <f>G146*N146</f>
        <v>1.4577</v>
      </c>
      <c r="P146" s="50" t="s">
        <v>63</v>
      </c>
      <c r="Z146" s="43">
        <f>IF(AQ146="5",BJ146,0)</f>
        <v>0</v>
      </c>
      <c r="AB146" s="43">
        <f>IF(AQ146="1",BH146,0)</f>
        <v>0</v>
      </c>
      <c r="AC146" s="43">
        <f>IF(AQ146="1",BI146,0)</f>
        <v>0</v>
      </c>
      <c r="AD146" s="43">
        <f>IF(AQ146="7",BH146,0)</f>
        <v>0</v>
      </c>
      <c r="AE146" s="43">
        <f>IF(AQ146="7",BI146,0)</f>
        <v>0</v>
      </c>
      <c r="AF146" s="43">
        <f>IF(AQ146="2",BH146,0)</f>
        <v>0</v>
      </c>
      <c r="AG146" s="43">
        <f>IF(AQ146="2",BI146,0)</f>
        <v>0</v>
      </c>
      <c r="AH146" s="43">
        <f>IF(AQ146="0",BJ146,0)</f>
        <v>0</v>
      </c>
      <c r="AI146" s="12" t="s">
        <v>262</v>
      </c>
      <c r="AJ146" s="43">
        <f>IF(AN146=0,L146,0)</f>
        <v>0</v>
      </c>
      <c r="AK146" s="43">
        <f>IF(AN146=12,L146,0)</f>
        <v>0</v>
      </c>
      <c r="AL146" s="43">
        <f>IF(AN146=21,L146,0)</f>
        <v>0</v>
      </c>
      <c r="AN146" s="43">
        <v>21</v>
      </c>
      <c r="AO146" s="43">
        <f>H146*0.536150442</f>
        <v>0</v>
      </c>
      <c r="AP146" s="43">
        <f>H146*(1-0.536150442)</f>
        <v>0</v>
      </c>
      <c r="AQ146" s="44" t="s">
        <v>58</v>
      </c>
      <c r="AV146" s="43">
        <f>AW146+AX146</f>
        <v>0</v>
      </c>
      <c r="AW146" s="43">
        <f>G146*AO146</f>
        <v>0</v>
      </c>
      <c r="AX146" s="43">
        <f>G146*AP146</f>
        <v>0</v>
      </c>
      <c r="AY146" s="44" t="s">
        <v>201</v>
      </c>
      <c r="AZ146" s="44" t="s">
        <v>299</v>
      </c>
      <c r="BA146" s="12" t="s">
        <v>265</v>
      </c>
      <c r="BC146" s="43">
        <f>AW146+AX146</f>
        <v>0</v>
      </c>
      <c r="BD146" s="43">
        <f>H146/(100-BE146)*100</f>
        <v>0</v>
      </c>
      <c r="BE146" s="43">
        <v>0</v>
      </c>
      <c r="BF146" s="43">
        <f>O146</f>
        <v>1.4577</v>
      </c>
      <c r="BH146" s="43">
        <f>G146*AO146</f>
        <v>0</v>
      </c>
      <c r="BI146" s="43">
        <f>G146*AP146</f>
        <v>0</v>
      </c>
      <c r="BJ146" s="43">
        <f>G146*H146</f>
        <v>0</v>
      </c>
      <c r="BK146" s="43"/>
      <c r="BL146" s="43">
        <v>91</v>
      </c>
      <c r="BW146" s="43" t="str">
        <f>I146</f>
        <v>21</v>
      </c>
      <c r="BX146" s="4" t="s">
        <v>221</v>
      </c>
    </row>
    <row r="147" spans="1:76" ht="14.4" x14ac:dyDescent="0.3">
      <c r="A147" s="45" t="s">
        <v>304</v>
      </c>
      <c r="B147" s="46" t="s">
        <v>262</v>
      </c>
      <c r="C147" s="46" t="s">
        <v>223</v>
      </c>
      <c r="D147" s="174" t="s">
        <v>224</v>
      </c>
      <c r="E147" s="175"/>
      <c r="F147" s="46" t="s">
        <v>84</v>
      </c>
      <c r="G147" s="47">
        <v>583.77331000000004</v>
      </c>
      <c r="H147" s="48">
        <v>0</v>
      </c>
      <c r="I147" s="49" t="s">
        <v>62</v>
      </c>
      <c r="J147" s="47">
        <f>G147*AO147</f>
        <v>0</v>
      </c>
      <c r="K147" s="47">
        <f>G147*AP147</f>
        <v>0</v>
      </c>
      <c r="L147" s="47">
        <f>G147*H147</f>
        <v>0</v>
      </c>
      <c r="M147" s="47">
        <f>L147*(1+BW147/100)</f>
        <v>0</v>
      </c>
      <c r="N147" s="47">
        <v>0</v>
      </c>
      <c r="O147" s="47">
        <f>G147*N147</f>
        <v>0</v>
      </c>
      <c r="P147" s="50" t="s">
        <v>63</v>
      </c>
      <c r="Z147" s="43">
        <f>IF(AQ147="5",BJ147,0)</f>
        <v>0</v>
      </c>
      <c r="AB147" s="43">
        <f>IF(AQ147="1",BH147,0)</f>
        <v>0</v>
      </c>
      <c r="AC147" s="43">
        <f>IF(AQ147="1",BI147,0)</f>
        <v>0</v>
      </c>
      <c r="AD147" s="43">
        <f>IF(AQ147="7",BH147,0)</f>
        <v>0</v>
      </c>
      <c r="AE147" s="43">
        <f>IF(AQ147="7",BI147,0)</f>
        <v>0</v>
      </c>
      <c r="AF147" s="43">
        <f>IF(AQ147="2",BH147,0)</f>
        <v>0</v>
      </c>
      <c r="AG147" s="43">
        <f>IF(AQ147="2",BI147,0)</f>
        <v>0</v>
      </c>
      <c r="AH147" s="43">
        <f>IF(AQ147="0",BJ147,0)</f>
        <v>0</v>
      </c>
      <c r="AI147" s="12" t="s">
        <v>262</v>
      </c>
      <c r="AJ147" s="43">
        <f>IF(AN147=0,L147,0)</f>
        <v>0</v>
      </c>
      <c r="AK147" s="43">
        <f>IF(AN147=12,L147,0)</f>
        <v>0</v>
      </c>
      <c r="AL147" s="43">
        <f>IF(AN147=21,L147,0)</f>
        <v>0</v>
      </c>
      <c r="AN147" s="43">
        <v>21</v>
      </c>
      <c r="AO147" s="43">
        <f>H147*0</f>
        <v>0</v>
      </c>
      <c r="AP147" s="43">
        <f>H147*(1-0)</f>
        <v>0</v>
      </c>
      <c r="AQ147" s="44" t="s">
        <v>78</v>
      </c>
      <c r="AV147" s="43">
        <f>AW147+AX147</f>
        <v>0</v>
      </c>
      <c r="AW147" s="43">
        <f>G147*AO147</f>
        <v>0</v>
      </c>
      <c r="AX147" s="43">
        <f>G147*AP147</f>
        <v>0</v>
      </c>
      <c r="AY147" s="44" t="s">
        <v>201</v>
      </c>
      <c r="AZ147" s="44" t="s">
        <v>299</v>
      </c>
      <c r="BA147" s="12" t="s">
        <v>265</v>
      </c>
      <c r="BC147" s="43">
        <f>AW147+AX147</f>
        <v>0</v>
      </c>
      <c r="BD147" s="43">
        <f>H147/(100-BE147)*100</f>
        <v>0</v>
      </c>
      <c r="BE147" s="43">
        <v>0</v>
      </c>
      <c r="BF147" s="43">
        <f>O147</f>
        <v>0</v>
      </c>
      <c r="BH147" s="43">
        <f>G147*AO147</f>
        <v>0</v>
      </c>
      <c r="BI147" s="43">
        <f>G147*AP147</f>
        <v>0</v>
      </c>
      <c r="BJ147" s="43">
        <f>G147*H147</f>
        <v>0</v>
      </c>
      <c r="BK147" s="43"/>
      <c r="BL147" s="43">
        <v>91</v>
      </c>
      <c r="BW147" s="43" t="str">
        <f>I147</f>
        <v>21</v>
      </c>
      <c r="BX147" s="4" t="s">
        <v>224</v>
      </c>
    </row>
    <row r="148" spans="1:76" ht="14.4" x14ac:dyDescent="0.3">
      <c r="A148" s="52" t="s">
        <v>53</v>
      </c>
      <c r="B148" s="53" t="s">
        <v>262</v>
      </c>
      <c r="C148" s="53" t="s">
        <v>225</v>
      </c>
      <c r="D148" s="190" t="s">
        <v>226</v>
      </c>
      <c r="E148" s="191"/>
      <c r="F148" s="54" t="s">
        <v>4</v>
      </c>
      <c r="G148" s="54" t="s">
        <v>4</v>
      </c>
      <c r="H148" s="55" t="s">
        <v>4</v>
      </c>
      <c r="I148" s="56" t="s">
        <v>4</v>
      </c>
      <c r="J148" s="57">
        <f>J149+J153+J157</f>
        <v>0</v>
      </c>
      <c r="K148" s="57">
        <f>K149+K153+K157</f>
        <v>0</v>
      </c>
      <c r="L148" s="57">
        <f>L149+L153+L157</f>
        <v>0</v>
      </c>
      <c r="M148" s="57">
        <f>M149+M153+M157</f>
        <v>0</v>
      </c>
      <c r="N148" s="58" t="s">
        <v>53</v>
      </c>
      <c r="O148" s="57">
        <f>O149+O153+O157</f>
        <v>0</v>
      </c>
      <c r="P148" s="59" t="s">
        <v>53</v>
      </c>
      <c r="AI148" s="12" t="s">
        <v>262</v>
      </c>
    </row>
    <row r="149" spans="1:76" ht="14.4" x14ac:dyDescent="0.3">
      <c r="A149" s="52" t="s">
        <v>53</v>
      </c>
      <c r="B149" s="53" t="s">
        <v>262</v>
      </c>
      <c r="C149" s="53" t="s">
        <v>227</v>
      </c>
      <c r="D149" s="190" t="s">
        <v>228</v>
      </c>
      <c r="E149" s="191"/>
      <c r="F149" s="54" t="s">
        <v>4</v>
      </c>
      <c r="G149" s="54" t="s">
        <v>4</v>
      </c>
      <c r="H149" s="55" t="s">
        <v>4</v>
      </c>
      <c r="I149" s="56" t="s">
        <v>4</v>
      </c>
      <c r="J149" s="57">
        <f>SUM(J150:J152)</f>
        <v>0</v>
      </c>
      <c r="K149" s="57">
        <f>SUM(K150:K152)</f>
        <v>0</v>
      </c>
      <c r="L149" s="57">
        <f>SUM(L150:L152)</f>
        <v>0</v>
      </c>
      <c r="M149" s="57">
        <f>SUM(M150:M152)</f>
        <v>0</v>
      </c>
      <c r="N149" s="58" t="s">
        <v>53</v>
      </c>
      <c r="O149" s="57">
        <f>SUM(O150:O152)</f>
        <v>0</v>
      </c>
      <c r="P149" s="59" t="s">
        <v>53</v>
      </c>
      <c r="AI149" s="12" t="s">
        <v>262</v>
      </c>
      <c r="AS149" s="1">
        <f>SUM(AJ150:AJ152)</f>
        <v>0</v>
      </c>
      <c r="AT149" s="1">
        <f>SUM(AK150:AK152)</f>
        <v>0</v>
      </c>
      <c r="AU149" s="1">
        <f>SUM(AL150:AL152)</f>
        <v>0</v>
      </c>
    </row>
    <row r="150" spans="1:76" ht="14.4" x14ac:dyDescent="0.3">
      <c r="A150" s="45" t="s">
        <v>305</v>
      </c>
      <c r="B150" s="46" t="s">
        <v>262</v>
      </c>
      <c r="C150" s="46" t="s">
        <v>230</v>
      </c>
      <c r="D150" s="174" t="s">
        <v>231</v>
      </c>
      <c r="E150" s="175"/>
      <c r="F150" s="46" t="s">
        <v>232</v>
      </c>
      <c r="G150" s="47">
        <v>1</v>
      </c>
      <c r="H150" s="48">
        <v>0</v>
      </c>
      <c r="I150" s="49" t="s">
        <v>62</v>
      </c>
      <c r="J150" s="47">
        <f>G150*AO150</f>
        <v>0</v>
      </c>
      <c r="K150" s="47">
        <f>G150*AP150</f>
        <v>0</v>
      </c>
      <c r="L150" s="47">
        <f>G150*H150</f>
        <v>0</v>
      </c>
      <c r="M150" s="47">
        <f>L150*(1+BW150/100)</f>
        <v>0</v>
      </c>
      <c r="N150" s="47">
        <v>0</v>
      </c>
      <c r="O150" s="47">
        <f>G150*N150</f>
        <v>0</v>
      </c>
      <c r="P150" s="50" t="s">
        <v>63</v>
      </c>
      <c r="Z150" s="43">
        <f>IF(AQ150="5",BJ150,0)</f>
        <v>0</v>
      </c>
      <c r="AB150" s="43">
        <f>IF(AQ150="1",BH150,0)</f>
        <v>0</v>
      </c>
      <c r="AC150" s="43">
        <f>IF(AQ150="1",BI150,0)</f>
        <v>0</v>
      </c>
      <c r="AD150" s="43">
        <f>IF(AQ150="7",BH150,0)</f>
        <v>0</v>
      </c>
      <c r="AE150" s="43">
        <f>IF(AQ150="7",BI150,0)</f>
        <v>0</v>
      </c>
      <c r="AF150" s="43">
        <f>IF(AQ150="2",BH150,0)</f>
        <v>0</v>
      </c>
      <c r="AG150" s="43">
        <f>IF(AQ150="2",BI150,0)</f>
        <v>0</v>
      </c>
      <c r="AH150" s="43">
        <f>IF(AQ150="0",BJ150,0)</f>
        <v>0</v>
      </c>
      <c r="AI150" s="12" t="s">
        <v>262</v>
      </c>
      <c r="AJ150" s="43">
        <f>IF(AN150=0,L150,0)</f>
        <v>0</v>
      </c>
      <c r="AK150" s="43">
        <f>IF(AN150=12,L150,0)</f>
        <v>0</v>
      </c>
      <c r="AL150" s="43">
        <f>IF(AN150=21,L150,0)</f>
        <v>0</v>
      </c>
      <c r="AN150" s="43">
        <v>21</v>
      </c>
      <c r="AO150" s="43">
        <f>H150*0</f>
        <v>0</v>
      </c>
      <c r="AP150" s="43">
        <f>H150*(1-0)</f>
        <v>0</v>
      </c>
      <c r="AQ150" s="44" t="s">
        <v>233</v>
      </c>
      <c r="AV150" s="43">
        <f>AW150+AX150</f>
        <v>0</v>
      </c>
      <c r="AW150" s="43">
        <f>G150*AO150</f>
        <v>0</v>
      </c>
      <c r="AX150" s="43">
        <f>G150*AP150</f>
        <v>0</v>
      </c>
      <c r="AY150" s="44" t="s">
        <v>234</v>
      </c>
      <c r="AZ150" s="44" t="s">
        <v>306</v>
      </c>
      <c r="BA150" s="12" t="s">
        <v>265</v>
      </c>
      <c r="BC150" s="43">
        <f>AW150+AX150</f>
        <v>0</v>
      </c>
      <c r="BD150" s="43">
        <f>H150/(100-BE150)*100</f>
        <v>0</v>
      </c>
      <c r="BE150" s="43">
        <v>0</v>
      </c>
      <c r="BF150" s="43">
        <f>O150</f>
        <v>0</v>
      </c>
      <c r="BH150" s="43">
        <f>G150*AO150</f>
        <v>0</v>
      </c>
      <c r="BI150" s="43">
        <f>G150*AP150</f>
        <v>0</v>
      </c>
      <c r="BJ150" s="43">
        <f>G150*H150</f>
        <v>0</v>
      </c>
      <c r="BK150" s="43"/>
      <c r="BL150" s="43"/>
      <c r="BM150" s="43">
        <f>G150*H150</f>
        <v>0</v>
      </c>
      <c r="BW150" s="43" t="str">
        <f>I150</f>
        <v>21</v>
      </c>
      <c r="BX150" s="4" t="s">
        <v>231</v>
      </c>
    </row>
    <row r="151" spans="1:76" ht="14.4" x14ac:dyDescent="0.3">
      <c r="A151" s="45" t="s">
        <v>307</v>
      </c>
      <c r="B151" s="46" t="s">
        <v>262</v>
      </c>
      <c r="C151" s="46" t="s">
        <v>237</v>
      </c>
      <c r="D151" s="174" t="s">
        <v>238</v>
      </c>
      <c r="E151" s="175"/>
      <c r="F151" s="46" t="s">
        <v>232</v>
      </c>
      <c r="G151" s="47">
        <v>1</v>
      </c>
      <c r="H151" s="48">
        <v>0</v>
      </c>
      <c r="I151" s="49" t="s">
        <v>62</v>
      </c>
      <c r="J151" s="47">
        <f>G151*AO151</f>
        <v>0</v>
      </c>
      <c r="K151" s="47">
        <f>G151*AP151</f>
        <v>0</v>
      </c>
      <c r="L151" s="47">
        <f>G151*H151</f>
        <v>0</v>
      </c>
      <c r="M151" s="47">
        <f>L151*(1+BW151/100)</f>
        <v>0</v>
      </c>
      <c r="N151" s="47">
        <v>0</v>
      </c>
      <c r="O151" s="47">
        <f>G151*N151</f>
        <v>0</v>
      </c>
      <c r="P151" s="50" t="s">
        <v>63</v>
      </c>
      <c r="Z151" s="43">
        <f>IF(AQ151="5",BJ151,0)</f>
        <v>0</v>
      </c>
      <c r="AB151" s="43">
        <f>IF(AQ151="1",BH151,0)</f>
        <v>0</v>
      </c>
      <c r="AC151" s="43">
        <f>IF(AQ151="1",BI151,0)</f>
        <v>0</v>
      </c>
      <c r="AD151" s="43">
        <f>IF(AQ151="7",BH151,0)</f>
        <v>0</v>
      </c>
      <c r="AE151" s="43">
        <f>IF(AQ151="7",BI151,0)</f>
        <v>0</v>
      </c>
      <c r="AF151" s="43">
        <f>IF(AQ151="2",BH151,0)</f>
        <v>0</v>
      </c>
      <c r="AG151" s="43">
        <f>IF(AQ151="2",BI151,0)</f>
        <v>0</v>
      </c>
      <c r="AH151" s="43">
        <f>IF(AQ151="0",BJ151,0)</f>
        <v>0</v>
      </c>
      <c r="AI151" s="12" t="s">
        <v>262</v>
      </c>
      <c r="AJ151" s="43">
        <f>IF(AN151=0,L151,0)</f>
        <v>0</v>
      </c>
      <c r="AK151" s="43">
        <f>IF(AN151=12,L151,0)</f>
        <v>0</v>
      </c>
      <c r="AL151" s="43">
        <f>IF(AN151=21,L151,0)</f>
        <v>0</v>
      </c>
      <c r="AN151" s="43">
        <v>21</v>
      </c>
      <c r="AO151" s="43">
        <f>H151*0</f>
        <v>0</v>
      </c>
      <c r="AP151" s="43">
        <f>H151*(1-0)</f>
        <v>0</v>
      </c>
      <c r="AQ151" s="44" t="s">
        <v>233</v>
      </c>
      <c r="AV151" s="43">
        <f>AW151+AX151</f>
        <v>0</v>
      </c>
      <c r="AW151" s="43">
        <f>G151*AO151</f>
        <v>0</v>
      </c>
      <c r="AX151" s="43">
        <f>G151*AP151</f>
        <v>0</v>
      </c>
      <c r="AY151" s="44" t="s">
        <v>234</v>
      </c>
      <c r="AZ151" s="44" t="s">
        <v>306</v>
      </c>
      <c r="BA151" s="12" t="s">
        <v>265</v>
      </c>
      <c r="BC151" s="43">
        <f>AW151+AX151</f>
        <v>0</v>
      </c>
      <c r="BD151" s="43">
        <f>H151/(100-BE151)*100</f>
        <v>0</v>
      </c>
      <c r="BE151" s="43">
        <v>0</v>
      </c>
      <c r="BF151" s="43">
        <f>O151</f>
        <v>0</v>
      </c>
      <c r="BH151" s="43">
        <f>G151*AO151</f>
        <v>0</v>
      </c>
      <c r="BI151" s="43">
        <f>G151*AP151</f>
        <v>0</v>
      </c>
      <c r="BJ151" s="43">
        <f>G151*H151</f>
        <v>0</v>
      </c>
      <c r="BK151" s="43"/>
      <c r="BL151" s="43"/>
      <c r="BM151" s="43">
        <f>G151*H151</f>
        <v>0</v>
      </c>
      <c r="BW151" s="43" t="str">
        <f>I151</f>
        <v>21</v>
      </c>
      <c r="BX151" s="4" t="s">
        <v>238</v>
      </c>
    </row>
    <row r="152" spans="1:76" ht="14.4" x14ac:dyDescent="0.3">
      <c r="A152" s="45" t="s">
        <v>308</v>
      </c>
      <c r="B152" s="46" t="s">
        <v>262</v>
      </c>
      <c r="C152" s="46" t="s">
        <v>240</v>
      </c>
      <c r="D152" s="174" t="s">
        <v>241</v>
      </c>
      <c r="E152" s="175"/>
      <c r="F152" s="46" t="s">
        <v>232</v>
      </c>
      <c r="G152" s="47">
        <v>1</v>
      </c>
      <c r="H152" s="48">
        <v>0</v>
      </c>
      <c r="I152" s="49" t="s">
        <v>62</v>
      </c>
      <c r="J152" s="47">
        <f>G152*AO152</f>
        <v>0</v>
      </c>
      <c r="K152" s="47">
        <f>G152*AP152</f>
        <v>0</v>
      </c>
      <c r="L152" s="47">
        <f>G152*H152</f>
        <v>0</v>
      </c>
      <c r="M152" s="47">
        <f>L152*(1+BW152/100)</f>
        <v>0</v>
      </c>
      <c r="N152" s="47">
        <v>0</v>
      </c>
      <c r="O152" s="47">
        <f>G152*N152</f>
        <v>0</v>
      </c>
      <c r="P152" s="50" t="s">
        <v>63</v>
      </c>
      <c r="Z152" s="43">
        <f>IF(AQ152="5",BJ152,0)</f>
        <v>0</v>
      </c>
      <c r="AB152" s="43">
        <f>IF(AQ152="1",BH152,0)</f>
        <v>0</v>
      </c>
      <c r="AC152" s="43">
        <f>IF(AQ152="1",BI152,0)</f>
        <v>0</v>
      </c>
      <c r="AD152" s="43">
        <f>IF(AQ152="7",BH152,0)</f>
        <v>0</v>
      </c>
      <c r="AE152" s="43">
        <f>IF(AQ152="7",BI152,0)</f>
        <v>0</v>
      </c>
      <c r="AF152" s="43">
        <f>IF(AQ152="2",BH152,0)</f>
        <v>0</v>
      </c>
      <c r="AG152" s="43">
        <f>IF(AQ152="2",BI152,0)</f>
        <v>0</v>
      </c>
      <c r="AH152" s="43">
        <f>IF(AQ152="0",BJ152,0)</f>
        <v>0</v>
      </c>
      <c r="AI152" s="12" t="s">
        <v>262</v>
      </c>
      <c r="AJ152" s="43">
        <f>IF(AN152=0,L152,0)</f>
        <v>0</v>
      </c>
      <c r="AK152" s="43">
        <f>IF(AN152=12,L152,0)</f>
        <v>0</v>
      </c>
      <c r="AL152" s="43">
        <f>IF(AN152=21,L152,0)</f>
        <v>0</v>
      </c>
      <c r="AN152" s="43">
        <v>21</v>
      </c>
      <c r="AO152" s="43">
        <f>H152*0</f>
        <v>0</v>
      </c>
      <c r="AP152" s="43">
        <f>H152*(1-0)</f>
        <v>0</v>
      </c>
      <c r="AQ152" s="44" t="s">
        <v>233</v>
      </c>
      <c r="AV152" s="43">
        <f>AW152+AX152</f>
        <v>0</v>
      </c>
      <c r="AW152" s="43">
        <f>G152*AO152</f>
        <v>0</v>
      </c>
      <c r="AX152" s="43">
        <f>G152*AP152</f>
        <v>0</v>
      </c>
      <c r="AY152" s="44" t="s">
        <v>234</v>
      </c>
      <c r="AZ152" s="44" t="s">
        <v>306</v>
      </c>
      <c r="BA152" s="12" t="s">
        <v>265</v>
      </c>
      <c r="BC152" s="43">
        <f>AW152+AX152</f>
        <v>0</v>
      </c>
      <c r="BD152" s="43">
        <f>H152/(100-BE152)*100</f>
        <v>0</v>
      </c>
      <c r="BE152" s="43">
        <v>0</v>
      </c>
      <c r="BF152" s="43">
        <f>O152</f>
        <v>0</v>
      </c>
      <c r="BH152" s="43">
        <f>G152*AO152</f>
        <v>0</v>
      </c>
      <c r="BI152" s="43">
        <f>G152*AP152</f>
        <v>0</v>
      </c>
      <c r="BJ152" s="43">
        <f>G152*H152</f>
        <v>0</v>
      </c>
      <c r="BK152" s="43"/>
      <c r="BL152" s="43"/>
      <c r="BM152" s="43">
        <f>G152*H152</f>
        <v>0</v>
      </c>
      <c r="BW152" s="43" t="str">
        <f>I152</f>
        <v>21</v>
      </c>
      <c r="BX152" s="4" t="s">
        <v>241</v>
      </c>
    </row>
    <row r="153" spans="1:76" ht="14.4" x14ac:dyDescent="0.3">
      <c r="A153" s="52" t="s">
        <v>53</v>
      </c>
      <c r="B153" s="53" t="s">
        <v>262</v>
      </c>
      <c r="C153" s="53" t="s">
        <v>242</v>
      </c>
      <c r="D153" s="190" t="s">
        <v>243</v>
      </c>
      <c r="E153" s="191"/>
      <c r="F153" s="54" t="s">
        <v>4</v>
      </c>
      <c r="G153" s="54" t="s">
        <v>4</v>
      </c>
      <c r="H153" s="55" t="s">
        <v>4</v>
      </c>
      <c r="I153" s="56" t="s">
        <v>4</v>
      </c>
      <c r="J153" s="57">
        <f>SUM(J154:J156)</f>
        <v>0</v>
      </c>
      <c r="K153" s="57">
        <f>SUM(K154:K156)</f>
        <v>0</v>
      </c>
      <c r="L153" s="57">
        <f>SUM(L154:L156)</f>
        <v>0</v>
      </c>
      <c r="M153" s="57">
        <f>SUM(M154:M156)</f>
        <v>0</v>
      </c>
      <c r="N153" s="58" t="s">
        <v>53</v>
      </c>
      <c r="O153" s="57">
        <f>SUM(O154:O156)</f>
        <v>0</v>
      </c>
      <c r="P153" s="59" t="s">
        <v>53</v>
      </c>
      <c r="AI153" s="12" t="s">
        <v>262</v>
      </c>
      <c r="AS153" s="1">
        <f>SUM(AJ154:AJ156)</f>
        <v>0</v>
      </c>
      <c r="AT153" s="1">
        <f>SUM(AK154:AK156)</f>
        <v>0</v>
      </c>
      <c r="AU153" s="1">
        <f>SUM(AL154:AL156)</f>
        <v>0</v>
      </c>
    </row>
    <row r="154" spans="1:76" ht="14.4" x14ac:dyDescent="0.3">
      <c r="A154" s="45" t="s">
        <v>309</v>
      </c>
      <c r="B154" s="46" t="s">
        <v>262</v>
      </c>
      <c r="C154" s="46" t="s">
        <v>245</v>
      </c>
      <c r="D154" s="174" t="s">
        <v>243</v>
      </c>
      <c r="E154" s="175"/>
      <c r="F154" s="46" t="s">
        <v>232</v>
      </c>
      <c r="G154" s="47">
        <v>1</v>
      </c>
      <c r="H154" s="48">
        <v>0</v>
      </c>
      <c r="I154" s="49" t="s">
        <v>62</v>
      </c>
      <c r="J154" s="47">
        <f>G154*AO154</f>
        <v>0</v>
      </c>
      <c r="K154" s="47">
        <f>G154*AP154</f>
        <v>0</v>
      </c>
      <c r="L154" s="47">
        <f>G154*H154</f>
        <v>0</v>
      </c>
      <c r="M154" s="47">
        <f>L154*(1+BW154/100)</f>
        <v>0</v>
      </c>
      <c r="N154" s="47">
        <v>0</v>
      </c>
      <c r="O154" s="47">
        <f>G154*N154</f>
        <v>0</v>
      </c>
      <c r="P154" s="50" t="s">
        <v>63</v>
      </c>
      <c r="Z154" s="43">
        <f>IF(AQ154="5",BJ154,0)</f>
        <v>0</v>
      </c>
      <c r="AB154" s="43">
        <f>IF(AQ154="1",BH154,0)</f>
        <v>0</v>
      </c>
      <c r="AC154" s="43">
        <f>IF(AQ154="1",BI154,0)</f>
        <v>0</v>
      </c>
      <c r="AD154" s="43">
        <f>IF(AQ154="7",BH154,0)</f>
        <v>0</v>
      </c>
      <c r="AE154" s="43">
        <f>IF(AQ154="7",BI154,0)</f>
        <v>0</v>
      </c>
      <c r="AF154" s="43">
        <f>IF(AQ154="2",BH154,0)</f>
        <v>0</v>
      </c>
      <c r="AG154" s="43">
        <f>IF(AQ154="2",BI154,0)</f>
        <v>0</v>
      </c>
      <c r="AH154" s="43">
        <f>IF(AQ154="0",BJ154,0)</f>
        <v>0</v>
      </c>
      <c r="AI154" s="12" t="s">
        <v>262</v>
      </c>
      <c r="AJ154" s="43">
        <f>IF(AN154=0,L154,0)</f>
        <v>0</v>
      </c>
      <c r="AK154" s="43">
        <f>IF(AN154=12,L154,0)</f>
        <v>0</v>
      </c>
      <c r="AL154" s="43">
        <f>IF(AN154=21,L154,0)</f>
        <v>0</v>
      </c>
      <c r="AN154" s="43">
        <v>21</v>
      </c>
      <c r="AO154" s="43">
        <f>H154*0</f>
        <v>0</v>
      </c>
      <c r="AP154" s="43">
        <f>H154*(1-0)</f>
        <v>0</v>
      </c>
      <c r="AQ154" s="44" t="s">
        <v>233</v>
      </c>
      <c r="AV154" s="43">
        <f>AW154+AX154</f>
        <v>0</v>
      </c>
      <c r="AW154" s="43">
        <f>G154*AO154</f>
        <v>0</v>
      </c>
      <c r="AX154" s="43">
        <f>G154*AP154</f>
        <v>0</v>
      </c>
      <c r="AY154" s="44" t="s">
        <v>246</v>
      </c>
      <c r="AZ154" s="44" t="s">
        <v>306</v>
      </c>
      <c r="BA154" s="12" t="s">
        <v>265</v>
      </c>
      <c r="BC154" s="43">
        <f>AW154+AX154</f>
        <v>0</v>
      </c>
      <c r="BD154" s="43">
        <f>H154/(100-BE154)*100</f>
        <v>0</v>
      </c>
      <c r="BE154" s="43">
        <v>0</v>
      </c>
      <c r="BF154" s="43">
        <f>O154</f>
        <v>0</v>
      </c>
      <c r="BH154" s="43">
        <f>G154*AO154</f>
        <v>0</v>
      </c>
      <c r="BI154" s="43">
        <f>G154*AP154</f>
        <v>0</v>
      </c>
      <c r="BJ154" s="43">
        <f>G154*H154</f>
        <v>0</v>
      </c>
      <c r="BK154" s="43"/>
      <c r="BL154" s="43"/>
      <c r="BO154" s="43">
        <f>G154*H154</f>
        <v>0</v>
      </c>
      <c r="BW154" s="43" t="str">
        <f>I154</f>
        <v>21</v>
      </c>
      <c r="BX154" s="4" t="s">
        <v>243</v>
      </c>
    </row>
    <row r="155" spans="1:76" ht="14.4" x14ac:dyDescent="0.3">
      <c r="A155" s="45" t="s">
        <v>310</v>
      </c>
      <c r="B155" s="46" t="s">
        <v>262</v>
      </c>
      <c r="C155" s="46" t="s">
        <v>248</v>
      </c>
      <c r="D155" s="174" t="s">
        <v>249</v>
      </c>
      <c r="E155" s="175"/>
      <c r="F155" s="46" t="s">
        <v>232</v>
      </c>
      <c r="G155" s="47">
        <v>1</v>
      </c>
      <c r="H155" s="48">
        <v>0</v>
      </c>
      <c r="I155" s="49" t="s">
        <v>62</v>
      </c>
      <c r="J155" s="47">
        <f>G155*AO155</f>
        <v>0</v>
      </c>
      <c r="K155" s="47">
        <f>G155*AP155</f>
        <v>0</v>
      </c>
      <c r="L155" s="47">
        <f>G155*H155</f>
        <v>0</v>
      </c>
      <c r="M155" s="47">
        <f>L155*(1+BW155/100)</f>
        <v>0</v>
      </c>
      <c r="N155" s="47">
        <v>0</v>
      </c>
      <c r="O155" s="47">
        <f>G155*N155</f>
        <v>0</v>
      </c>
      <c r="P155" s="50" t="s">
        <v>63</v>
      </c>
      <c r="Z155" s="43">
        <f>IF(AQ155="5",BJ155,0)</f>
        <v>0</v>
      </c>
      <c r="AB155" s="43">
        <f>IF(AQ155="1",BH155,0)</f>
        <v>0</v>
      </c>
      <c r="AC155" s="43">
        <f>IF(AQ155="1",BI155,0)</f>
        <v>0</v>
      </c>
      <c r="AD155" s="43">
        <f>IF(AQ155="7",BH155,0)</f>
        <v>0</v>
      </c>
      <c r="AE155" s="43">
        <f>IF(AQ155="7",BI155,0)</f>
        <v>0</v>
      </c>
      <c r="AF155" s="43">
        <f>IF(AQ155="2",BH155,0)</f>
        <v>0</v>
      </c>
      <c r="AG155" s="43">
        <f>IF(AQ155="2",BI155,0)</f>
        <v>0</v>
      </c>
      <c r="AH155" s="43">
        <f>IF(AQ155="0",BJ155,0)</f>
        <v>0</v>
      </c>
      <c r="AI155" s="12" t="s">
        <v>262</v>
      </c>
      <c r="AJ155" s="43">
        <f>IF(AN155=0,L155,0)</f>
        <v>0</v>
      </c>
      <c r="AK155" s="43">
        <f>IF(AN155=12,L155,0)</f>
        <v>0</v>
      </c>
      <c r="AL155" s="43">
        <f>IF(AN155=21,L155,0)</f>
        <v>0</v>
      </c>
      <c r="AN155" s="43">
        <v>21</v>
      </c>
      <c r="AO155" s="43">
        <f>H155*0</f>
        <v>0</v>
      </c>
      <c r="AP155" s="43">
        <f>H155*(1-0)</f>
        <v>0</v>
      </c>
      <c r="AQ155" s="44" t="s">
        <v>233</v>
      </c>
      <c r="AV155" s="43">
        <f>AW155+AX155</f>
        <v>0</v>
      </c>
      <c r="AW155" s="43">
        <f>G155*AO155</f>
        <v>0</v>
      </c>
      <c r="AX155" s="43">
        <f>G155*AP155</f>
        <v>0</v>
      </c>
      <c r="AY155" s="44" t="s">
        <v>246</v>
      </c>
      <c r="AZ155" s="44" t="s">
        <v>306</v>
      </c>
      <c r="BA155" s="12" t="s">
        <v>265</v>
      </c>
      <c r="BC155" s="43">
        <f>AW155+AX155</f>
        <v>0</v>
      </c>
      <c r="BD155" s="43">
        <f>H155/(100-BE155)*100</f>
        <v>0</v>
      </c>
      <c r="BE155" s="43">
        <v>0</v>
      </c>
      <c r="BF155" s="43">
        <f>O155</f>
        <v>0</v>
      </c>
      <c r="BH155" s="43">
        <f>G155*AO155</f>
        <v>0</v>
      </c>
      <c r="BI155" s="43">
        <f>G155*AP155</f>
        <v>0</v>
      </c>
      <c r="BJ155" s="43">
        <f>G155*H155</f>
        <v>0</v>
      </c>
      <c r="BK155" s="43"/>
      <c r="BL155" s="43"/>
      <c r="BO155" s="43">
        <f>G155*H155</f>
        <v>0</v>
      </c>
      <c r="BW155" s="43" t="str">
        <f>I155</f>
        <v>21</v>
      </c>
      <c r="BX155" s="4" t="s">
        <v>249</v>
      </c>
    </row>
    <row r="156" spans="1:76" ht="14.4" x14ac:dyDescent="0.3">
      <c r="A156" s="45" t="s">
        <v>311</v>
      </c>
      <c r="B156" s="46" t="s">
        <v>262</v>
      </c>
      <c r="C156" s="46" t="s">
        <v>251</v>
      </c>
      <c r="D156" s="174" t="s">
        <v>252</v>
      </c>
      <c r="E156" s="175"/>
      <c r="F156" s="46" t="s">
        <v>232</v>
      </c>
      <c r="G156" s="47">
        <v>1</v>
      </c>
      <c r="H156" s="48">
        <v>0</v>
      </c>
      <c r="I156" s="49" t="s">
        <v>62</v>
      </c>
      <c r="J156" s="47">
        <f>G156*AO156</f>
        <v>0</v>
      </c>
      <c r="K156" s="47">
        <f>G156*AP156</f>
        <v>0</v>
      </c>
      <c r="L156" s="47">
        <f>G156*H156</f>
        <v>0</v>
      </c>
      <c r="M156" s="47">
        <f>L156*(1+BW156/100)</f>
        <v>0</v>
      </c>
      <c r="N156" s="47">
        <v>0</v>
      </c>
      <c r="O156" s="47">
        <f>G156*N156</f>
        <v>0</v>
      </c>
      <c r="P156" s="50" t="s">
        <v>63</v>
      </c>
      <c r="Z156" s="43">
        <f>IF(AQ156="5",BJ156,0)</f>
        <v>0</v>
      </c>
      <c r="AB156" s="43">
        <f>IF(AQ156="1",BH156,0)</f>
        <v>0</v>
      </c>
      <c r="AC156" s="43">
        <f>IF(AQ156="1",BI156,0)</f>
        <v>0</v>
      </c>
      <c r="AD156" s="43">
        <f>IF(AQ156="7",BH156,0)</f>
        <v>0</v>
      </c>
      <c r="AE156" s="43">
        <f>IF(AQ156="7",BI156,0)</f>
        <v>0</v>
      </c>
      <c r="AF156" s="43">
        <f>IF(AQ156="2",BH156,0)</f>
        <v>0</v>
      </c>
      <c r="AG156" s="43">
        <f>IF(AQ156="2",BI156,0)</f>
        <v>0</v>
      </c>
      <c r="AH156" s="43">
        <f>IF(AQ156="0",BJ156,0)</f>
        <v>0</v>
      </c>
      <c r="AI156" s="12" t="s">
        <v>262</v>
      </c>
      <c r="AJ156" s="43">
        <f>IF(AN156=0,L156,0)</f>
        <v>0</v>
      </c>
      <c r="AK156" s="43">
        <f>IF(AN156=12,L156,0)</f>
        <v>0</v>
      </c>
      <c r="AL156" s="43">
        <f>IF(AN156=21,L156,0)</f>
        <v>0</v>
      </c>
      <c r="AN156" s="43">
        <v>21</v>
      </c>
      <c r="AO156" s="43">
        <f>H156*0</f>
        <v>0</v>
      </c>
      <c r="AP156" s="43">
        <f>H156*(1-0)</f>
        <v>0</v>
      </c>
      <c r="AQ156" s="44" t="s">
        <v>233</v>
      </c>
      <c r="AV156" s="43">
        <f>AW156+AX156</f>
        <v>0</v>
      </c>
      <c r="AW156" s="43">
        <f>G156*AO156</f>
        <v>0</v>
      </c>
      <c r="AX156" s="43">
        <f>G156*AP156</f>
        <v>0</v>
      </c>
      <c r="AY156" s="44" t="s">
        <v>246</v>
      </c>
      <c r="AZ156" s="44" t="s">
        <v>306</v>
      </c>
      <c r="BA156" s="12" t="s">
        <v>265</v>
      </c>
      <c r="BC156" s="43">
        <f>AW156+AX156</f>
        <v>0</v>
      </c>
      <c r="BD156" s="43">
        <f>H156/(100-BE156)*100</f>
        <v>0</v>
      </c>
      <c r="BE156" s="43">
        <v>0</v>
      </c>
      <c r="BF156" s="43">
        <f>O156</f>
        <v>0</v>
      </c>
      <c r="BH156" s="43">
        <f>G156*AO156</f>
        <v>0</v>
      </c>
      <c r="BI156" s="43">
        <f>G156*AP156</f>
        <v>0</v>
      </c>
      <c r="BJ156" s="43">
        <f>G156*H156</f>
        <v>0</v>
      </c>
      <c r="BK156" s="43"/>
      <c r="BL156" s="43"/>
      <c r="BO156" s="43">
        <f>G156*H156</f>
        <v>0</v>
      </c>
      <c r="BW156" s="43" t="str">
        <f>I156</f>
        <v>21</v>
      </c>
      <c r="BX156" s="4" t="s">
        <v>252</v>
      </c>
    </row>
    <row r="157" spans="1:76" ht="14.4" x14ac:dyDescent="0.3">
      <c r="A157" s="52" t="s">
        <v>53</v>
      </c>
      <c r="B157" s="53" t="s">
        <v>262</v>
      </c>
      <c r="C157" s="53" t="s">
        <v>253</v>
      </c>
      <c r="D157" s="190" t="s">
        <v>254</v>
      </c>
      <c r="E157" s="191"/>
      <c r="F157" s="54" t="s">
        <v>4</v>
      </c>
      <c r="G157" s="54" t="s">
        <v>4</v>
      </c>
      <c r="H157" s="55" t="s">
        <v>4</v>
      </c>
      <c r="I157" s="56" t="s">
        <v>4</v>
      </c>
      <c r="J157" s="57">
        <f>SUM(J158:J159)</f>
        <v>0</v>
      </c>
      <c r="K157" s="57">
        <f>SUM(K158:K159)</f>
        <v>0</v>
      </c>
      <c r="L157" s="57">
        <f>SUM(L158:L159)</f>
        <v>0</v>
      </c>
      <c r="M157" s="57">
        <f>SUM(M158:M159)</f>
        <v>0</v>
      </c>
      <c r="N157" s="58" t="s">
        <v>53</v>
      </c>
      <c r="O157" s="57">
        <f>SUM(O158:O159)</f>
        <v>0</v>
      </c>
      <c r="P157" s="59" t="s">
        <v>53</v>
      </c>
      <c r="AI157" s="12" t="s">
        <v>262</v>
      </c>
      <c r="AS157" s="1">
        <f>SUM(AJ158:AJ159)</f>
        <v>0</v>
      </c>
      <c r="AT157" s="1">
        <f>SUM(AK158:AK159)</f>
        <v>0</v>
      </c>
      <c r="AU157" s="1">
        <f>SUM(AL158:AL159)</f>
        <v>0</v>
      </c>
    </row>
    <row r="158" spans="1:76" ht="14.4" x14ac:dyDescent="0.3">
      <c r="A158" s="45" t="s">
        <v>233</v>
      </c>
      <c r="B158" s="46" t="s">
        <v>262</v>
      </c>
      <c r="C158" s="46" t="s">
        <v>256</v>
      </c>
      <c r="D158" s="174" t="s">
        <v>257</v>
      </c>
      <c r="E158" s="175"/>
      <c r="F158" s="46" t="s">
        <v>232</v>
      </c>
      <c r="G158" s="47">
        <v>1</v>
      </c>
      <c r="H158" s="48">
        <v>0</v>
      </c>
      <c r="I158" s="49" t="s">
        <v>62</v>
      </c>
      <c r="J158" s="47">
        <f>G158*AO158</f>
        <v>0</v>
      </c>
      <c r="K158" s="47">
        <f>G158*AP158</f>
        <v>0</v>
      </c>
      <c r="L158" s="47">
        <f>G158*H158</f>
        <v>0</v>
      </c>
      <c r="M158" s="47">
        <f>L158*(1+BW158/100)</f>
        <v>0</v>
      </c>
      <c r="N158" s="47">
        <v>0</v>
      </c>
      <c r="O158" s="47">
        <f>G158*N158</f>
        <v>0</v>
      </c>
      <c r="P158" s="50" t="s">
        <v>63</v>
      </c>
      <c r="Z158" s="43">
        <f>IF(AQ158="5",BJ158,0)</f>
        <v>0</v>
      </c>
      <c r="AB158" s="43">
        <f>IF(AQ158="1",BH158,0)</f>
        <v>0</v>
      </c>
      <c r="AC158" s="43">
        <f>IF(AQ158="1",BI158,0)</f>
        <v>0</v>
      </c>
      <c r="AD158" s="43">
        <f>IF(AQ158="7",BH158,0)</f>
        <v>0</v>
      </c>
      <c r="AE158" s="43">
        <f>IF(AQ158="7",BI158,0)</f>
        <v>0</v>
      </c>
      <c r="AF158" s="43">
        <f>IF(AQ158="2",BH158,0)</f>
        <v>0</v>
      </c>
      <c r="AG158" s="43">
        <f>IF(AQ158="2",BI158,0)</f>
        <v>0</v>
      </c>
      <c r="AH158" s="43">
        <f>IF(AQ158="0",BJ158,0)</f>
        <v>0</v>
      </c>
      <c r="AI158" s="12" t="s">
        <v>262</v>
      </c>
      <c r="AJ158" s="43">
        <f>IF(AN158=0,L158,0)</f>
        <v>0</v>
      </c>
      <c r="AK158" s="43">
        <f>IF(AN158=12,L158,0)</f>
        <v>0</v>
      </c>
      <c r="AL158" s="43">
        <f>IF(AN158=21,L158,0)</f>
        <v>0</v>
      </c>
      <c r="AN158" s="43">
        <v>21</v>
      </c>
      <c r="AO158" s="43">
        <f>H158*0</f>
        <v>0</v>
      </c>
      <c r="AP158" s="43">
        <f>H158*(1-0)</f>
        <v>0</v>
      </c>
      <c r="AQ158" s="44" t="s">
        <v>233</v>
      </c>
      <c r="AV158" s="43">
        <f>AW158+AX158</f>
        <v>0</v>
      </c>
      <c r="AW158" s="43">
        <f>G158*AO158</f>
        <v>0</v>
      </c>
      <c r="AX158" s="43">
        <f>G158*AP158</f>
        <v>0</v>
      </c>
      <c r="AY158" s="44" t="s">
        <v>258</v>
      </c>
      <c r="AZ158" s="44" t="s">
        <v>306</v>
      </c>
      <c r="BA158" s="12" t="s">
        <v>265</v>
      </c>
      <c r="BC158" s="43">
        <f>AW158+AX158</f>
        <v>0</v>
      </c>
      <c r="BD158" s="43">
        <f>H158/(100-BE158)*100</f>
        <v>0</v>
      </c>
      <c r="BE158" s="43">
        <v>0</v>
      </c>
      <c r="BF158" s="43">
        <f>O158</f>
        <v>0</v>
      </c>
      <c r="BH158" s="43">
        <f>G158*AO158</f>
        <v>0</v>
      </c>
      <c r="BI158" s="43">
        <f>G158*AP158</f>
        <v>0</v>
      </c>
      <c r="BJ158" s="43">
        <f>G158*H158</f>
        <v>0</v>
      </c>
      <c r="BK158" s="43"/>
      <c r="BL158" s="43"/>
      <c r="BS158" s="43">
        <f>G158*H158</f>
        <v>0</v>
      </c>
      <c r="BW158" s="43" t="str">
        <f>I158</f>
        <v>21</v>
      </c>
      <c r="BX158" s="4" t="s">
        <v>257</v>
      </c>
    </row>
    <row r="159" spans="1:76" ht="14.4" x14ac:dyDescent="0.3">
      <c r="A159" s="68" t="s">
        <v>312</v>
      </c>
      <c r="B159" s="69" t="s">
        <v>262</v>
      </c>
      <c r="C159" s="69" t="s">
        <v>260</v>
      </c>
      <c r="D159" s="194" t="s">
        <v>261</v>
      </c>
      <c r="E159" s="195"/>
      <c r="F159" s="69" t="s">
        <v>232</v>
      </c>
      <c r="G159" s="70">
        <v>1</v>
      </c>
      <c r="H159" s="71">
        <v>0</v>
      </c>
      <c r="I159" s="72" t="s">
        <v>62</v>
      </c>
      <c r="J159" s="70">
        <f>G159*AO159</f>
        <v>0</v>
      </c>
      <c r="K159" s="70">
        <f>G159*AP159</f>
        <v>0</v>
      </c>
      <c r="L159" s="70">
        <f>G159*H159</f>
        <v>0</v>
      </c>
      <c r="M159" s="70">
        <f>L159*(1+BW159/100)</f>
        <v>0</v>
      </c>
      <c r="N159" s="70">
        <v>0</v>
      </c>
      <c r="O159" s="70">
        <f>G159*N159</f>
        <v>0</v>
      </c>
      <c r="P159" s="73" t="s">
        <v>63</v>
      </c>
      <c r="Z159" s="43">
        <f>IF(AQ159="5",BJ159,0)</f>
        <v>0</v>
      </c>
      <c r="AB159" s="43">
        <f>IF(AQ159="1",BH159,0)</f>
        <v>0</v>
      </c>
      <c r="AC159" s="43">
        <f>IF(AQ159="1",BI159,0)</f>
        <v>0</v>
      </c>
      <c r="AD159" s="43">
        <f>IF(AQ159="7",BH159,0)</f>
        <v>0</v>
      </c>
      <c r="AE159" s="43">
        <f>IF(AQ159="7",BI159,0)</f>
        <v>0</v>
      </c>
      <c r="AF159" s="43">
        <f>IF(AQ159="2",BH159,0)</f>
        <v>0</v>
      </c>
      <c r="AG159" s="43">
        <f>IF(AQ159="2",BI159,0)</f>
        <v>0</v>
      </c>
      <c r="AH159" s="43">
        <f>IF(AQ159="0",BJ159,0)</f>
        <v>0</v>
      </c>
      <c r="AI159" s="12" t="s">
        <v>262</v>
      </c>
      <c r="AJ159" s="43">
        <f>IF(AN159=0,L159,0)</f>
        <v>0</v>
      </c>
      <c r="AK159" s="43">
        <f>IF(AN159=12,L159,0)</f>
        <v>0</v>
      </c>
      <c r="AL159" s="43">
        <f>IF(AN159=21,L159,0)</f>
        <v>0</v>
      </c>
      <c r="AN159" s="43">
        <v>21</v>
      </c>
      <c r="AO159" s="43">
        <f>H159*0</f>
        <v>0</v>
      </c>
      <c r="AP159" s="43">
        <f>H159*(1-0)</f>
        <v>0</v>
      </c>
      <c r="AQ159" s="44" t="s">
        <v>233</v>
      </c>
      <c r="AV159" s="43">
        <f>AW159+AX159</f>
        <v>0</v>
      </c>
      <c r="AW159" s="43">
        <f>G159*AO159</f>
        <v>0</v>
      </c>
      <c r="AX159" s="43">
        <f>G159*AP159</f>
        <v>0</v>
      </c>
      <c r="AY159" s="44" t="s">
        <v>258</v>
      </c>
      <c r="AZ159" s="44" t="s">
        <v>306</v>
      </c>
      <c r="BA159" s="12" t="s">
        <v>265</v>
      </c>
      <c r="BC159" s="43">
        <f>AW159+AX159</f>
        <v>0</v>
      </c>
      <c r="BD159" s="43">
        <f>H159/(100-BE159)*100</f>
        <v>0</v>
      </c>
      <c r="BE159" s="43">
        <v>0</v>
      </c>
      <c r="BF159" s="43">
        <f>O159</f>
        <v>0</v>
      </c>
      <c r="BH159" s="43">
        <f>G159*AO159</f>
        <v>0</v>
      </c>
      <c r="BI159" s="43">
        <f>G159*AP159</f>
        <v>0</v>
      </c>
      <c r="BJ159" s="43">
        <f>G159*H159</f>
        <v>0</v>
      </c>
      <c r="BK159" s="43"/>
      <c r="BL159" s="43"/>
      <c r="BS159" s="43">
        <f>G159*H159</f>
        <v>0</v>
      </c>
      <c r="BW159" s="43" t="str">
        <f>I159</f>
        <v>21</v>
      </c>
      <c r="BX159" s="4" t="s">
        <v>261</v>
      </c>
    </row>
    <row r="160" spans="1:76" ht="14.4" x14ac:dyDescent="0.3">
      <c r="J160" s="196" t="s">
        <v>313</v>
      </c>
      <c r="K160" s="196"/>
      <c r="L160" s="74">
        <f>L13+L29+L32+L34+L36+L40+L42+L47+L50+L58+L61+L75+L79+L83+L87+L103+L106+L108+L110+L114+L116+L121+L124+L132+L135+L149+L153+L157</f>
        <v>0</v>
      </c>
      <c r="M160" s="74">
        <f>M13+M29+M32+M34+M36+M40+M42+M47+M50+M58+M61+M75+M79+M83+M87+M103+M106+M108+M110+M114+M116+M121+M124+M132+M135+M149+M153+M157</f>
        <v>0</v>
      </c>
    </row>
    <row r="161" spans="1:16" ht="14.4" x14ac:dyDescent="0.3">
      <c r="A161" s="75" t="s">
        <v>314</v>
      </c>
    </row>
    <row r="162" spans="1:16" ht="12.75" customHeight="1" x14ac:dyDescent="0.3">
      <c r="A162" s="123" t="s">
        <v>53</v>
      </c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</row>
  </sheetData>
  <mergeCells count="179">
    <mergeCell ref="D159:E159"/>
    <mergeCell ref="J160:K160"/>
    <mergeCell ref="A162:P162"/>
    <mergeCell ref="D154:E154"/>
    <mergeCell ref="D155:E155"/>
    <mergeCell ref="D156:E156"/>
    <mergeCell ref="D157:E157"/>
    <mergeCell ref="D158:E158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  <mergeCell ref="D139:P139"/>
    <mergeCell ref="D140:E140"/>
    <mergeCell ref="D141:P141"/>
    <mergeCell ref="D142:E142"/>
    <mergeCell ref="D143:P143"/>
    <mergeCell ref="D134:E134"/>
    <mergeCell ref="D135:E135"/>
    <mergeCell ref="D136:E136"/>
    <mergeCell ref="D137:P137"/>
    <mergeCell ref="D138:E13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P118"/>
    <mergeCell ref="D109:E109"/>
    <mergeCell ref="D110:E110"/>
    <mergeCell ref="D111:E111"/>
    <mergeCell ref="D112:E112"/>
    <mergeCell ref="D113:P113"/>
    <mergeCell ref="D104:E104"/>
    <mergeCell ref="D105:E105"/>
    <mergeCell ref="D106:E106"/>
    <mergeCell ref="D107:E107"/>
    <mergeCell ref="D108:E108"/>
    <mergeCell ref="D99:E99"/>
    <mergeCell ref="D100:E100"/>
    <mergeCell ref="D101:E101"/>
    <mergeCell ref="D102:E102"/>
    <mergeCell ref="D103:E103"/>
    <mergeCell ref="D94:E94"/>
    <mergeCell ref="D95:E95"/>
    <mergeCell ref="D96:P96"/>
    <mergeCell ref="D97:E97"/>
    <mergeCell ref="D98:E98"/>
    <mergeCell ref="D89:E89"/>
    <mergeCell ref="D90:E90"/>
    <mergeCell ref="D91:P91"/>
    <mergeCell ref="D92:E92"/>
    <mergeCell ref="D93:E93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P69"/>
    <mergeCell ref="D70:E70"/>
    <mergeCell ref="D71:E71"/>
    <mergeCell ref="D72:E72"/>
    <mergeCell ref="D73:E73"/>
    <mergeCell ref="D64:E64"/>
    <mergeCell ref="D65:P65"/>
    <mergeCell ref="D66:E66"/>
    <mergeCell ref="D67:P67"/>
    <mergeCell ref="D68:E68"/>
    <mergeCell ref="D59:E59"/>
    <mergeCell ref="D60:E60"/>
    <mergeCell ref="D61:E61"/>
    <mergeCell ref="D62:E62"/>
    <mergeCell ref="D63:P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P44"/>
    <mergeCell ref="D45:E45"/>
    <mergeCell ref="D46:E46"/>
    <mergeCell ref="D47:E47"/>
    <mergeCell ref="D48:E48"/>
    <mergeCell ref="D39:P39"/>
    <mergeCell ref="D40:E40"/>
    <mergeCell ref="D41:E41"/>
    <mergeCell ref="D42:E42"/>
    <mergeCell ref="D43:E43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6:E26"/>
    <mergeCell ref="D27:E27"/>
    <mergeCell ref="D28:E28"/>
    <mergeCell ref="D19:E19"/>
    <mergeCell ref="D20:E20"/>
    <mergeCell ref="D21:E21"/>
    <mergeCell ref="D22:P22"/>
    <mergeCell ref="D23:E23"/>
    <mergeCell ref="D34:E34"/>
    <mergeCell ref="D17:P17"/>
    <mergeCell ref="D18:E18"/>
    <mergeCell ref="D11:E11"/>
    <mergeCell ref="J10:L10"/>
    <mergeCell ref="N10:O10"/>
    <mergeCell ref="D12:E12"/>
    <mergeCell ref="D13:E13"/>
    <mergeCell ref="D24:E24"/>
    <mergeCell ref="D25:E25"/>
    <mergeCell ref="D10:E10"/>
    <mergeCell ref="C8:D9"/>
    <mergeCell ref="F2:G3"/>
    <mergeCell ref="F4:G5"/>
    <mergeCell ref="F6:G7"/>
    <mergeCell ref="F8:G9"/>
    <mergeCell ref="D14:E14"/>
    <mergeCell ref="D15:E15"/>
    <mergeCell ref="D16:E16"/>
    <mergeCell ref="A1:P1"/>
    <mergeCell ref="A2:B3"/>
    <mergeCell ref="A4:B5"/>
    <mergeCell ref="A6:B7"/>
    <mergeCell ref="A8:B9"/>
    <mergeCell ref="E2:E3"/>
    <mergeCell ref="E4:E5"/>
    <mergeCell ref="E6:E7"/>
    <mergeCell ref="E8:E9"/>
    <mergeCell ref="H2:H3"/>
    <mergeCell ref="H4:H5"/>
    <mergeCell ref="H6:H7"/>
    <mergeCell ref="H8:H9"/>
    <mergeCell ref="C2:D3"/>
    <mergeCell ref="C4:D5"/>
    <mergeCell ref="C6:D7"/>
    <mergeCell ref="I2:P3"/>
    <mergeCell ref="I4:P5"/>
    <mergeCell ref="I6:P7"/>
    <mergeCell ref="I8:P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3"/>
  <sheetViews>
    <sheetView zoomScale="80" zoomScaleNormal="80" workbookViewId="0">
      <pane ySplit="11" topLeftCell="A21" activePane="bottomLeft" state="frozen"/>
      <selection pane="bottomLeft" activeCell="G8" sqref="G8:G9"/>
    </sheetView>
  </sheetViews>
  <sheetFormatPr defaultColWidth="12.109375" defaultRowHeight="15" customHeight="1" x14ac:dyDescent="0.3"/>
  <cols>
    <col min="1" max="2" width="8.5546875" customWidth="1"/>
    <col min="3" max="3" width="71.44140625" customWidth="1"/>
    <col min="4" max="6" width="27.88671875" customWidth="1"/>
    <col min="7" max="7" width="37.109375" customWidth="1"/>
    <col min="8" max="9" width="0" hidden="1" customWidth="1"/>
  </cols>
  <sheetData>
    <row r="1" spans="1:9" ht="54.75" customHeight="1" x14ac:dyDescent="0.3">
      <c r="A1" s="116" t="s">
        <v>315</v>
      </c>
      <c r="B1" s="116"/>
      <c r="C1" s="116"/>
      <c r="D1" s="116"/>
      <c r="E1" s="116"/>
      <c r="F1" s="116"/>
      <c r="G1" s="116"/>
    </row>
    <row r="2" spans="1:9" ht="14.4" x14ac:dyDescent="0.3">
      <c r="A2" s="117" t="s">
        <v>1</v>
      </c>
      <c r="B2" s="118"/>
      <c r="C2" s="127" t="str">
        <f>'Stavební rozpočet'!C2</f>
        <v>REKONSTRUKCE CHODNÍKU UL. NOVÁ OBLEKOVICKÁ - ZNOJMO</v>
      </c>
      <c r="D2" s="118" t="s">
        <v>3</v>
      </c>
      <c r="E2" s="118" t="s">
        <v>4</v>
      </c>
      <c r="F2" s="122" t="s">
        <v>5</v>
      </c>
      <c r="G2" s="197" t="str">
        <f>'Stavební rozpočet'!I2</f>
        <v> </v>
      </c>
    </row>
    <row r="3" spans="1:9" ht="15" customHeight="1" x14ac:dyDescent="0.3">
      <c r="A3" s="119"/>
      <c r="B3" s="120"/>
      <c r="C3" s="129"/>
      <c r="D3" s="120"/>
      <c r="E3" s="120"/>
      <c r="F3" s="120"/>
      <c r="G3" s="125"/>
    </row>
    <row r="4" spans="1:9" ht="14.4" x14ac:dyDescent="0.3">
      <c r="A4" s="121" t="s">
        <v>7</v>
      </c>
      <c r="B4" s="120"/>
      <c r="C4" s="123" t="str">
        <f>'Stavební rozpočet'!C4</f>
        <v>Pěší komunikace _oprava povrchu</v>
      </c>
      <c r="D4" s="120" t="s">
        <v>9</v>
      </c>
      <c r="E4" s="120" t="s">
        <v>10</v>
      </c>
      <c r="F4" s="123" t="s">
        <v>11</v>
      </c>
      <c r="G4" s="131" t="str">
        <f>'Stavební rozpočet'!I4</f>
        <v> </v>
      </c>
    </row>
    <row r="5" spans="1:9" ht="15" customHeight="1" x14ac:dyDescent="0.3">
      <c r="A5" s="119"/>
      <c r="B5" s="120"/>
      <c r="C5" s="120"/>
      <c r="D5" s="120"/>
      <c r="E5" s="120"/>
      <c r="F5" s="120"/>
      <c r="G5" s="125"/>
    </row>
    <row r="6" spans="1:9" ht="14.4" x14ac:dyDescent="0.3">
      <c r="A6" s="121" t="s">
        <v>12</v>
      </c>
      <c r="B6" s="120"/>
      <c r="C6" s="123" t="str">
        <f>'Stavební rozpočet'!C6</f>
        <v>Znojmo</v>
      </c>
      <c r="D6" s="120" t="s">
        <v>14</v>
      </c>
      <c r="E6" s="120" t="s">
        <v>4</v>
      </c>
      <c r="F6" s="123" t="s">
        <v>15</v>
      </c>
      <c r="G6" s="131" t="str">
        <f>'Stavební rozpočet'!I6</f>
        <v> </v>
      </c>
    </row>
    <row r="7" spans="1:9" ht="15" customHeight="1" x14ac:dyDescent="0.3">
      <c r="A7" s="119"/>
      <c r="B7" s="120"/>
      <c r="C7" s="120"/>
      <c r="D7" s="120"/>
      <c r="E7" s="120"/>
      <c r="F7" s="120"/>
      <c r="G7" s="125"/>
    </row>
    <row r="8" spans="1:9" ht="14.4" x14ac:dyDescent="0.3">
      <c r="A8" s="121" t="s">
        <v>18</v>
      </c>
      <c r="B8" s="120"/>
      <c r="C8" s="123" t="str">
        <f>'Stavební rozpočet'!I8</f>
        <v> </v>
      </c>
      <c r="D8" s="120" t="s">
        <v>17</v>
      </c>
      <c r="E8" s="120" t="s">
        <v>10</v>
      </c>
      <c r="F8" s="120" t="s">
        <v>17</v>
      </c>
      <c r="G8" s="131" t="str">
        <f>'Stavební rozpočet'!F8</f>
        <v>05.03.2026</v>
      </c>
    </row>
    <row r="9" spans="1:9" ht="14.4" x14ac:dyDescent="0.3">
      <c r="A9" s="167"/>
      <c r="B9" s="168"/>
      <c r="C9" s="168"/>
      <c r="D9" s="168"/>
      <c r="E9" s="168"/>
      <c r="F9" s="168"/>
      <c r="G9" s="169"/>
    </row>
    <row r="10" spans="1:9" ht="14.4" x14ac:dyDescent="0.3">
      <c r="A10" s="76" t="s">
        <v>20</v>
      </c>
      <c r="B10" s="77" t="s">
        <v>21</v>
      </c>
      <c r="C10" s="78" t="s">
        <v>22</v>
      </c>
      <c r="D10" s="79" t="s">
        <v>316</v>
      </c>
      <c r="E10" s="79" t="s">
        <v>317</v>
      </c>
      <c r="F10" s="79" t="s">
        <v>318</v>
      </c>
      <c r="G10" s="80" t="s">
        <v>319</v>
      </c>
    </row>
    <row r="11" spans="1:9" ht="14.4" x14ac:dyDescent="0.3">
      <c r="A11" s="81" t="s">
        <v>54</v>
      </c>
      <c r="B11" s="82" t="s">
        <v>53</v>
      </c>
      <c r="C11" s="82" t="s">
        <v>55</v>
      </c>
      <c r="D11" s="83">
        <f>'Stavební rozpočet'!J12</f>
        <v>0</v>
      </c>
      <c r="E11" s="83">
        <f>'Stavební rozpočet'!K12</f>
        <v>0</v>
      </c>
      <c r="F11" s="83">
        <f>'Stavební rozpočet'!L12</f>
        <v>0</v>
      </c>
      <c r="G11" s="84">
        <f>'Stavební rozpočet'!O12</f>
        <v>2001.1628699999999</v>
      </c>
      <c r="H11" s="85" t="s">
        <v>320</v>
      </c>
      <c r="I11" s="43">
        <f t="shared" ref="I11:I42" si="0">IF(H11="F",0,F11)</f>
        <v>0</v>
      </c>
    </row>
    <row r="12" spans="1:9" ht="14.4" x14ac:dyDescent="0.3">
      <c r="A12" s="2" t="s">
        <v>54</v>
      </c>
      <c r="B12" s="3" t="s">
        <v>56</v>
      </c>
      <c r="C12" s="3" t="s">
        <v>57</v>
      </c>
      <c r="D12" s="43">
        <f>'Stavební rozpočet'!J13</f>
        <v>0</v>
      </c>
      <c r="E12" s="43">
        <f>'Stavební rozpočet'!K13</f>
        <v>0</v>
      </c>
      <c r="F12" s="43">
        <f>'Stavební rozpočet'!L13</f>
        <v>0</v>
      </c>
      <c r="G12" s="86">
        <f>'Stavební rozpočet'!O13</f>
        <v>925.44349999999997</v>
      </c>
      <c r="H12" s="85" t="s">
        <v>321</v>
      </c>
      <c r="I12" s="43">
        <f t="shared" si="0"/>
        <v>0</v>
      </c>
    </row>
    <row r="13" spans="1:9" ht="14.4" x14ac:dyDescent="0.3">
      <c r="A13" s="2" t="s">
        <v>54</v>
      </c>
      <c r="B13" s="3" t="s">
        <v>101</v>
      </c>
      <c r="C13" s="3" t="s">
        <v>107</v>
      </c>
      <c r="D13" s="43">
        <f>'Stavební rozpočet'!J29</f>
        <v>0</v>
      </c>
      <c r="E13" s="43">
        <f>'Stavební rozpočet'!K29</f>
        <v>0</v>
      </c>
      <c r="F13" s="43">
        <f>'Stavební rozpočet'!L29</f>
        <v>0</v>
      </c>
      <c r="G13" s="86">
        <f>'Stavební rozpočet'!O29</f>
        <v>0</v>
      </c>
      <c r="H13" s="85" t="s">
        <v>321</v>
      </c>
      <c r="I13" s="43">
        <f t="shared" si="0"/>
        <v>0</v>
      </c>
    </row>
    <row r="14" spans="1:9" ht="14.4" x14ac:dyDescent="0.3">
      <c r="A14" s="2" t="s">
        <v>54</v>
      </c>
      <c r="B14" s="3" t="s">
        <v>115</v>
      </c>
      <c r="C14" s="3" t="s">
        <v>116</v>
      </c>
      <c r="D14" s="43">
        <f>'Stavební rozpočet'!J32</f>
        <v>0</v>
      </c>
      <c r="E14" s="43">
        <f>'Stavební rozpočet'!K32</f>
        <v>0</v>
      </c>
      <c r="F14" s="43">
        <f>'Stavební rozpočet'!L32</f>
        <v>0</v>
      </c>
      <c r="G14" s="86">
        <f>'Stavební rozpočet'!O32</f>
        <v>0</v>
      </c>
      <c r="H14" s="85" t="s">
        <v>321</v>
      </c>
      <c r="I14" s="43">
        <f t="shared" si="0"/>
        <v>0</v>
      </c>
    </row>
    <row r="15" spans="1:9" ht="14.4" x14ac:dyDescent="0.3">
      <c r="A15" s="2" t="s">
        <v>54</v>
      </c>
      <c r="B15" s="3" t="s">
        <v>120</v>
      </c>
      <c r="C15" s="3" t="s">
        <v>121</v>
      </c>
      <c r="D15" s="43">
        <f>'Stavební rozpočet'!J34</f>
        <v>0</v>
      </c>
      <c r="E15" s="43">
        <f>'Stavební rozpočet'!K34</f>
        <v>0</v>
      </c>
      <c r="F15" s="43">
        <f>'Stavební rozpočet'!L34</f>
        <v>0</v>
      </c>
      <c r="G15" s="86">
        <f>'Stavební rozpočet'!O34</f>
        <v>0</v>
      </c>
      <c r="H15" s="85" t="s">
        <v>321</v>
      </c>
      <c r="I15" s="43">
        <f t="shared" si="0"/>
        <v>0</v>
      </c>
    </row>
    <row r="16" spans="1:9" ht="14.4" x14ac:dyDescent="0.3">
      <c r="A16" s="2" t="s">
        <v>54</v>
      </c>
      <c r="B16" s="3" t="s">
        <v>125</v>
      </c>
      <c r="C16" s="3" t="s">
        <v>126</v>
      </c>
      <c r="D16" s="43">
        <f>'Stavební rozpočet'!J36</f>
        <v>0</v>
      </c>
      <c r="E16" s="43">
        <f>'Stavební rozpočet'!K36</f>
        <v>0</v>
      </c>
      <c r="F16" s="43">
        <f>'Stavební rozpočet'!L36</f>
        <v>0</v>
      </c>
      <c r="G16" s="86">
        <f>'Stavební rozpočet'!O36</f>
        <v>1.5E-3</v>
      </c>
      <c r="H16" s="85" t="s">
        <v>321</v>
      </c>
      <c r="I16" s="43">
        <f t="shared" si="0"/>
        <v>0</v>
      </c>
    </row>
    <row r="17" spans="1:9" ht="14.4" x14ac:dyDescent="0.3">
      <c r="A17" s="2" t="s">
        <v>54</v>
      </c>
      <c r="B17" s="3" t="s">
        <v>130</v>
      </c>
      <c r="C17" s="3" t="s">
        <v>134</v>
      </c>
      <c r="D17" s="43">
        <f>'Stavební rozpočet'!J40</f>
        <v>0</v>
      </c>
      <c r="E17" s="43">
        <f>'Stavební rozpočet'!K40</f>
        <v>0</v>
      </c>
      <c r="F17" s="43">
        <f>'Stavební rozpočet'!L40</f>
        <v>0</v>
      </c>
      <c r="G17" s="86">
        <f>'Stavební rozpočet'!O40</f>
        <v>0</v>
      </c>
      <c r="H17" s="85" t="s">
        <v>321</v>
      </c>
      <c r="I17" s="43">
        <f t="shared" si="0"/>
        <v>0</v>
      </c>
    </row>
    <row r="18" spans="1:9" ht="14.4" x14ac:dyDescent="0.3">
      <c r="A18" s="2" t="s">
        <v>54</v>
      </c>
      <c r="B18" s="3" t="s">
        <v>139</v>
      </c>
      <c r="C18" s="3" t="s">
        <v>140</v>
      </c>
      <c r="D18" s="43">
        <f>'Stavební rozpočet'!J42</f>
        <v>0</v>
      </c>
      <c r="E18" s="43">
        <f>'Stavební rozpočet'!K42</f>
        <v>0</v>
      </c>
      <c r="F18" s="43">
        <f>'Stavební rozpočet'!L42</f>
        <v>0</v>
      </c>
      <c r="G18" s="86">
        <f>'Stavební rozpočet'!O42</f>
        <v>580.31299999999999</v>
      </c>
      <c r="H18" s="85" t="s">
        <v>321</v>
      </c>
      <c r="I18" s="43">
        <f t="shared" si="0"/>
        <v>0</v>
      </c>
    </row>
    <row r="19" spans="1:9" ht="14.4" x14ac:dyDescent="0.3">
      <c r="A19" s="2" t="s">
        <v>54</v>
      </c>
      <c r="B19" s="3" t="s">
        <v>152</v>
      </c>
      <c r="C19" s="3" t="s">
        <v>153</v>
      </c>
      <c r="D19" s="43">
        <f>'Stavební rozpočet'!J47</f>
        <v>0</v>
      </c>
      <c r="E19" s="43">
        <f>'Stavební rozpočet'!K47</f>
        <v>0</v>
      </c>
      <c r="F19" s="43">
        <f>'Stavební rozpočet'!L47</f>
        <v>0</v>
      </c>
      <c r="G19" s="86">
        <f>'Stavební rozpočet'!O47</f>
        <v>29.601320000000001</v>
      </c>
      <c r="H19" s="85" t="s">
        <v>321</v>
      </c>
      <c r="I19" s="43">
        <f t="shared" si="0"/>
        <v>0</v>
      </c>
    </row>
    <row r="20" spans="1:9" ht="14.4" x14ac:dyDescent="0.3">
      <c r="A20" s="2" t="s">
        <v>54</v>
      </c>
      <c r="B20" s="3" t="s">
        <v>161</v>
      </c>
      <c r="C20" s="3" t="s">
        <v>162</v>
      </c>
      <c r="D20" s="43">
        <f>'Stavební rozpočet'!J50</f>
        <v>0</v>
      </c>
      <c r="E20" s="43">
        <f>'Stavební rozpočet'!K50</f>
        <v>0</v>
      </c>
      <c r="F20" s="43">
        <f>'Stavební rozpočet'!L50</f>
        <v>0</v>
      </c>
      <c r="G20" s="86">
        <f>'Stavební rozpočet'!O50</f>
        <v>217.80654000000004</v>
      </c>
      <c r="H20" s="85" t="s">
        <v>321</v>
      </c>
      <c r="I20" s="43">
        <f t="shared" si="0"/>
        <v>0</v>
      </c>
    </row>
    <row r="21" spans="1:9" ht="14.4" x14ac:dyDescent="0.3">
      <c r="A21" s="2" t="s">
        <v>54</v>
      </c>
      <c r="B21" s="3" t="s">
        <v>185</v>
      </c>
      <c r="C21" s="3" t="s">
        <v>186</v>
      </c>
      <c r="D21" s="43">
        <f>'Stavební rozpočet'!J58</f>
        <v>0</v>
      </c>
      <c r="E21" s="43">
        <f>'Stavební rozpočet'!K58</f>
        <v>0</v>
      </c>
      <c r="F21" s="43">
        <f>'Stavební rozpočet'!L58</f>
        <v>0</v>
      </c>
      <c r="G21" s="86">
        <f>'Stavební rozpočet'!O58</f>
        <v>20.567019999999999</v>
      </c>
      <c r="H21" s="85" t="s">
        <v>321</v>
      </c>
      <c r="I21" s="43">
        <f t="shared" si="0"/>
        <v>0</v>
      </c>
    </row>
    <row r="22" spans="1:9" ht="14.4" x14ac:dyDescent="0.3">
      <c r="A22" s="2" t="s">
        <v>54</v>
      </c>
      <c r="B22" s="3" t="s">
        <v>196</v>
      </c>
      <c r="C22" s="3" t="s">
        <v>197</v>
      </c>
      <c r="D22" s="43">
        <f>'Stavební rozpočet'!J61</f>
        <v>0</v>
      </c>
      <c r="E22" s="43">
        <f>'Stavební rozpočet'!K61</f>
        <v>0</v>
      </c>
      <c r="F22" s="43">
        <f>'Stavební rozpočet'!L61</f>
        <v>0</v>
      </c>
      <c r="G22" s="86">
        <f>'Stavební rozpočet'!O61</f>
        <v>227.42999</v>
      </c>
      <c r="H22" s="85" t="s">
        <v>321</v>
      </c>
      <c r="I22" s="43">
        <f t="shared" si="0"/>
        <v>0</v>
      </c>
    </row>
    <row r="23" spans="1:9" ht="14.4" x14ac:dyDescent="0.3">
      <c r="A23" s="2" t="s">
        <v>54</v>
      </c>
      <c r="B23" s="3" t="s">
        <v>225</v>
      </c>
      <c r="C23" s="3" t="s">
        <v>226</v>
      </c>
      <c r="D23" s="43">
        <f>'Stavební rozpočet'!J74</f>
        <v>0</v>
      </c>
      <c r="E23" s="43">
        <f>'Stavební rozpočet'!K74</f>
        <v>0</v>
      </c>
      <c r="F23" s="43">
        <f>'Stavební rozpočet'!L74</f>
        <v>0</v>
      </c>
      <c r="G23" s="86">
        <f>'Stavební rozpočet'!O74</f>
        <v>0</v>
      </c>
      <c r="H23" s="85" t="s">
        <v>320</v>
      </c>
      <c r="I23" s="43">
        <f t="shared" si="0"/>
        <v>0</v>
      </c>
    </row>
    <row r="24" spans="1:9" ht="14.4" x14ac:dyDescent="0.3">
      <c r="A24" s="2" t="s">
        <v>54</v>
      </c>
      <c r="B24" s="3" t="s">
        <v>227</v>
      </c>
      <c r="C24" s="3" t="s">
        <v>228</v>
      </c>
      <c r="D24" s="43">
        <f>'Stavební rozpočet'!J75</f>
        <v>0</v>
      </c>
      <c r="E24" s="43">
        <f>'Stavební rozpočet'!K75</f>
        <v>0</v>
      </c>
      <c r="F24" s="43">
        <f>'Stavební rozpočet'!L75</f>
        <v>0</v>
      </c>
      <c r="G24" s="86">
        <f>'Stavební rozpočet'!O75</f>
        <v>0</v>
      </c>
      <c r="H24" s="85" t="s">
        <v>321</v>
      </c>
      <c r="I24" s="43">
        <f t="shared" si="0"/>
        <v>0</v>
      </c>
    </row>
    <row r="25" spans="1:9" ht="14.4" x14ac:dyDescent="0.3">
      <c r="A25" s="2" t="s">
        <v>54</v>
      </c>
      <c r="B25" s="3" t="s">
        <v>242</v>
      </c>
      <c r="C25" s="3" t="s">
        <v>243</v>
      </c>
      <c r="D25" s="43">
        <f>'Stavební rozpočet'!J79</f>
        <v>0</v>
      </c>
      <c r="E25" s="43">
        <f>'Stavební rozpočet'!K79</f>
        <v>0</v>
      </c>
      <c r="F25" s="43">
        <f>'Stavební rozpočet'!L79</f>
        <v>0</v>
      </c>
      <c r="G25" s="86">
        <f>'Stavební rozpočet'!O79</f>
        <v>0</v>
      </c>
      <c r="H25" s="85" t="s">
        <v>321</v>
      </c>
      <c r="I25" s="43">
        <f t="shared" si="0"/>
        <v>0</v>
      </c>
    </row>
    <row r="26" spans="1:9" ht="14.4" x14ac:dyDescent="0.3">
      <c r="A26" s="2" t="s">
        <v>54</v>
      </c>
      <c r="B26" s="3" t="s">
        <v>253</v>
      </c>
      <c r="C26" s="3" t="s">
        <v>254</v>
      </c>
      <c r="D26" s="43">
        <f>'Stavební rozpočet'!J83</f>
        <v>0</v>
      </c>
      <c r="E26" s="43">
        <f>'Stavební rozpočet'!K83</f>
        <v>0</v>
      </c>
      <c r="F26" s="43">
        <f>'Stavební rozpočet'!L83</f>
        <v>0</v>
      </c>
      <c r="G26" s="86">
        <f>'Stavební rozpočet'!O83</f>
        <v>0</v>
      </c>
      <c r="H26" s="85" t="s">
        <v>321</v>
      </c>
      <c r="I26" s="43">
        <f t="shared" si="0"/>
        <v>0</v>
      </c>
    </row>
    <row r="27" spans="1:9" ht="14.4" x14ac:dyDescent="0.3">
      <c r="A27" s="2" t="s">
        <v>262</v>
      </c>
      <c r="B27" s="3" t="s">
        <v>53</v>
      </c>
      <c r="C27" s="3" t="s">
        <v>55</v>
      </c>
      <c r="D27" s="43">
        <f>'Stavební rozpočet'!J86</f>
        <v>0</v>
      </c>
      <c r="E27" s="43">
        <f>'Stavební rozpočet'!K86</f>
        <v>0</v>
      </c>
      <c r="F27" s="43">
        <f>'Stavební rozpočet'!L86</f>
        <v>0</v>
      </c>
      <c r="G27" s="86">
        <f>'Stavební rozpočet'!O86</f>
        <v>1136.8747099999998</v>
      </c>
      <c r="H27" s="85" t="s">
        <v>320</v>
      </c>
      <c r="I27" s="43">
        <f t="shared" si="0"/>
        <v>0</v>
      </c>
    </row>
    <row r="28" spans="1:9" ht="14.4" x14ac:dyDescent="0.3">
      <c r="A28" s="2" t="s">
        <v>262</v>
      </c>
      <c r="B28" s="3" t="s">
        <v>56</v>
      </c>
      <c r="C28" s="3" t="s">
        <v>57</v>
      </c>
      <c r="D28" s="43">
        <f>'Stavební rozpočet'!J87</f>
        <v>0</v>
      </c>
      <c r="E28" s="43">
        <f>'Stavební rozpočet'!K87</f>
        <v>0</v>
      </c>
      <c r="F28" s="43">
        <f>'Stavební rozpočet'!L87</f>
        <v>0</v>
      </c>
      <c r="G28" s="86">
        <f>'Stavební rozpočet'!O87</f>
        <v>553.10050000000001</v>
      </c>
      <c r="H28" s="85" t="s">
        <v>321</v>
      </c>
      <c r="I28" s="43">
        <f t="shared" si="0"/>
        <v>0</v>
      </c>
    </row>
    <row r="29" spans="1:9" ht="14.4" x14ac:dyDescent="0.3">
      <c r="A29" s="2" t="s">
        <v>262</v>
      </c>
      <c r="B29" s="3" t="s">
        <v>101</v>
      </c>
      <c r="C29" s="3" t="s">
        <v>107</v>
      </c>
      <c r="D29" s="43">
        <f>'Stavební rozpočet'!J103</f>
        <v>0</v>
      </c>
      <c r="E29" s="43">
        <f>'Stavební rozpočet'!K103</f>
        <v>0</v>
      </c>
      <c r="F29" s="43">
        <f>'Stavební rozpočet'!L103</f>
        <v>0</v>
      </c>
      <c r="G29" s="86">
        <f>'Stavební rozpočet'!O103</f>
        <v>0</v>
      </c>
      <c r="H29" s="85" t="s">
        <v>321</v>
      </c>
      <c r="I29" s="43">
        <f t="shared" si="0"/>
        <v>0</v>
      </c>
    </row>
    <row r="30" spans="1:9" ht="14.4" x14ac:dyDescent="0.3">
      <c r="A30" s="2" t="s">
        <v>262</v>
      </c>
      <c r="B30" s="3" t="s">
        <v>115</v>
      </c>
      <c r="C30" s="3" t="s">
        <v>116</v>
      </c>
      <c r="D30" s="43">
        <f>'Stavební rozpočet'!J106</f>
        <v>0</v>
      </c>
      <c r="E30" s="43">
        <f>'Stavební rozpočet'!K106</f>
        <v>0</v>
      </c>
      <c r="F30" s="43">
        <f>'Stavební rozpočet'!L106</f>
        <v>0</v>
      </c>
      <c r="G30" s="86">
        <f>'Stavební rozpočet'!O106</f>
        <v>0</v>
      </c>
      <c r="H30" s="85" t="s">
        <v>321</v>
      </c>
      <c r="I30" s="43">
        <f t="shared" si="0"/>
        <v>0</v>
      </c>
    </row>
    <row r="31" spans="1:9" ht="14.4" x14ac:dyDescent="0.3">
      <c r="A31" s="2" t="s">
        <v>262</v>
      </c>
      <c r="B31" s="3" t="s">
        <v>120</v>
      </c>
      <c r="C31" s="3" t="s">
        <v>121</v>
      </c>
      <c r="D31" s="43">
        <f>'Stavební rozpočet'!J108</f>
        <v>0</v>
      </c>
      <c r="E31" s="43">
        <f>'Stavební rozpočet'!K108</f>
        <v>0</v>
      </c>
      <c r="F31" s="43">
        <f>'Stavební rozpočet'!L108</f>
        <v>0</v>
      </c>
      <c r="G31" s="86">
        <f>'Stavební rozpočet'!O108</f>
        <v>0</v>
      </c>
      <c r="H31" s="85" t="s">
        <v>321</v>
      </c>
      <c r="I31" s="43">
        <f t="shared" si="0"/>
        <v>0</v>
      </c>
    </row>
    <row r="32" spans="1:9" ht="14.4" x14ac:dyDescent="0.3">
      <c r="A32" s="2" t="s">
        <v>262</v>
      </c>
      <c r="B32" s="3" t="s">
        <v>125</v>
      </c>
      <c r="C32" s="3" t="s">
        <v>126</v>
      </c>
      <c r="D32" s="43">
        <f>'Stavební rozpočet'!J110</f>
        <v>0</v>
      </c>
      <c r="E32" s="43">
        <f>'Stavební rozpočet'!K110</f>
        <v>0</v>
      </c>
      <c r="F32" s="43">
        <f>'Stavební rozpočet'!L110</f>
        <v>0</v>
      </c>
      <c r="G32" s="86">
        <f>'Stavební rozpočet'!O110</f>
        <v>8.9999999999999998E-4</v>
      </c>
      <c r="H32" s="85" t="s">
        <v>321</v>
      </c>
      <c r="I32" s="43">
        <f t="shared" si="0"/>
        <v>0</v>
      </c>
    </row>
    <row r="33" spans="1:9" ht="14.4" x14ac:dyDescent="0.3">
      <c r="A33" s="2" t="s">
        <v>262</v>
      </c>
      <c r="B33" s="3" t="s">
        <v>130</v>
      </c>
      <c r="C33" s="3" t="s">
        <v>134</v>
      </c>
      <c r="D33" s="43">
        <f>'Stavební rozpočet'!J114</f>
        <v>0</v>
      </c>
      <c r="E33" s="43">
        <f>'Stavební rozpočet'!K114</f>
        <v>0</v>
      </c>
      <c r="F33" s="43">
        <f>'Stavební rozpočet'!L114</f>
        <v>0</v>
      </c>
      <c r="G33" s="86">
        <f>'Stavební rozpočet'!O114</f>
        <v>0</v>
      </c>
      <c r="H33" s="85" t="s">
        <v>321</v>
      </c>
      <c r="I33" s="43">
        <f t="shared" si="0"/>
        <v>0</v>
      </c>
    </row>
    <row r="34" spans="1:9" ht="14.4" x14ac:dyDescent="0.3">
      <c r="A34" s="2" t="s">
        <v>262</v>
      </c>
      <c r="B34" s="3" t="s">
        <v>139</v>
      </c>
      <c r="C34" s="3" t="s">
        <v>140</v>
      </c>
      <c r="D34" s="43">
        <f>'Stavební rozpočet'!J116</f>
        <v>0</v>
      </c>
      <c r="E34" s="43">
        <f>'Stavební rozpočet'!K116</f>
        <v>0</v>
      </c>
      <c r="F34" s="43">
        <f>'Stavební rozpočet'!L116</f>
        <v>0</v>
      </c>
      <c r="G34" s="86">
        <f>'Stavební rozpočet'!O116</f>
        <v>296.55685</v>
      </c>
      <c r="H34" s="85" t="s">
        <v>321</v>
      </c>
      <c r="I34" s="43">
        <f t="shared" si="0"/>
        <v>0</v>
      </c>
    </row>
    <row r="35" spans="1:9" ht="14.4" x14ac:dyDescent="0.3">
      <c r="A35" s="2" t="s">
        <v>262</v>
      </c>
      <c r="B35" s="3" t="s">
        <v>152</v>
      </c>
      <c r="C35" s="3" t="s">
        <v>153</v>
      </c>
      <c r="D35" s="43">
        <f>'Stavební rozpočet'!J121</f>
        <v>0</v>
      </c>
      <c r="E35" s="43">
        <f>'Stavební rozpočet'!K121</f>
        <v>0</v>
      </c>
      <c r="F35" s="43">
        <f>'Stavební rozpočet'!L121</f>
        <v>0</v>
      </c>
      <c r="G35" s="86">
        <f>'Stavební rozpočet'!O121</f>
        <v>21.367149999999999</v>
      </c>
      <c r="H35" s="85" t="s">
        <v>321</v>
      </c>
      <c r="I35" s="43">
        <f t="shared" si="0"/>
        <v>0</v>
      </c>
    </row>
    <row r="36" spans="1:9" ht="14.4" x14ac:dyDescent="0.3">
      <c r="A36" s="2" t="s">
        <v>262</v>
      </c>
      <c r="B36" s="3" t="s">
        <v>161</v>
      </c>
      <c r="C36" s="3" t="s">
        <v>162</v>
      </c>
      <c r="D36" s="43">
        <f>'Stavební rozpočet'!J124</f>
        <v>0</v>
      </c>
      <c r="E36" s="43">
        <f>'Stavební rozpočet'!K124</f>
        <v>0</v>
      </c>
      <c r="F36" s="43">
        <f>'Stavební rozpočet'!L124</f>
        <v>0</v>
      </c>
      <c r="G36" s="86">
        <f>'Stavební rozpočet'!O124</f>
        <v>99.284699999999987</v>
      </c>
      <c r="H36" s="85" t="s">
        <v>321</v>
      </c>
      <c r="I36" s="43">
        <f t="shared" si="0"/>
        <v>0</v>
      </c>
    </row>
    <row r="37" spans="1:9" ht="14.4" x14ac:dyDescent="0.3">
      <c r="A37" s="2" t="s">
        <v>262</v>
      </c>
      <c r="B37" s="3" t="s">
        <v>185</v>
      </c>
      <c r="C37" s="3" t="s">
        <v>186</v>
      </c>
      <c r="D37" s="43">
        <f>'Stavební rozpočet'!J132</f>
        <v>0</v>
      </c>
      <c r="E37" s="43">
        <f>'Stavební rozpočet'!K132</f>
        <v>0</v>
      </c>
      <c r="F37" s="43">
        <f>'Stavební rozpočet'!L132</f>
        <v>0</v>
      </c>
      <c r="G37" s="86">
        <f>'Stavební rozpočet'!O132</f>
        <v>5.7240599999999997</v>
      </c>
      <c r="H37" s="85" t="s">
        <v>321</v>
      </c>
      <c r="I37" s="43">
        <f t="shared" si="0"/>
        <v>0</v>
      </c>
    </row>
    <row r="38" spans="1:9" ht="14.4" x14ac:dyDescent="0.3">
      <c r="A38" s="2" t="s">
        <v>262</v>
      </c>
      <c r="B38" s="3" t="s">
        <v>196</v>
      </c>
      <c r="C38" s="3" t="s">
        <v>197</v>
      </c>
      <c r="D38" s="43">
        <f>'Stavební rozpočet'!J135</f>
        <v>0</v>
      </c>
      <c r="E38" s="43">
        <f>'Stavební rozpočet'!K135</f>
        <v>0</v>
      </c>
      <c r="F38" s="43">
        <f>'Stavební rozpočet'!L135</f>
        <v>0</v>
      </c>
      <c r="G38" s="86">
        <f>'Stavební rozpočet'!O135</f>
        <v>160.84054999999998</v>
      </c>
      <c r="H38" s="85" t="s">
        <v>321</v>
      </c>
      <c r="I38" s="43">
        <f t="shared" si="0"/>
        <v>0</v>
      </c>
    </row>
    <row r="39" spans="1:9" ht="14.4" x14ac:dyDescent="0.3">
      <c r="A39" s="2" t="s">
        <v>262</v>
      </c>
      <c r="B39" s="3" t="s">
        <v>225</v>
      </c>
      <c r="C39" s="3" t="s">
        <v>226</v>
      </c>
      <c r="D39" s="43">
        <f>'Stavební rozpočet'!J148</f>
        <v>0</v>
      </c>
      <c r="E39" s="43">
        <f>'Stavební rozpočet'!K148</f>
        <v>0</v>
      </c>
      <c r="F39" s="43">
        <f>'Stavební rozpočet'!L148</f>
        <v>0</v>
      </c>
      <c r="G39" s="86">
        <f>'Stavební rozpočet'!O148</f>
        <v>0</v>
      </c>
      <c r="H39" s="85" t="s">
        <v>320</v>
      </c>
      <c r="I39" s="43">
        <f t="shared" si="0"/>
        <v>0</v>
      </c>
    </row>
    <row r="40" spans="1:9" ht="14.4" x14ac:dyDescent="0.3">
      <c r="A40" s="2" t="s">
        <v>262</v>
      </c>
      <c r="B40" s="3" t="s">
        <v>227</v>
      </c>
      <c r="C40" s="3" t="s">
        <v>228</v>
      </c>
      <c r="D40" s="43">
        <f>'Stavební rozpočet'!J149</f>
        <v>0</v>
      </c>
      <c r="E40" s="43">
        <f>'Stavební rozpočet'!K149</f>
        <v>0</v>
      </c>
      <c r="F40" s="43">
        <f>'Stavební rozpočet'!L149</f>
        <v>0</v>
      </c>
      <c r="G40" s="86">
        <f>'Stavební rozpočet'!O149</f>
        <v>0</v>
      </c>
      <c r="H40" s="85" t="s">
        <v>321</v>
      </c>
      <c r="I40" s="43">
        <f t="shared" si="0"/>
        <v>0</v>
      </c>
    </row>
    <row r="41" spans="1:9" ht="14.4" x14ac:dyDescent="0.3">
      <c r="A41" s="2" t="s">
        <v>262</v>
      </c>
      <c r="B41" s="3" t="s">
        <v>242</v>
      </c>
      <c r="C41" s="3" t="s">
        <v>243</v>
      </c>
      <c r="D41" s="43">
        <f>'Stavební rozpočet'!J153</f>
        <v>0</v>
      </c>
      <c r="E41" s="43">
        <f>'Stavební rozpočet'!K153</f>
        <v>0</v>
      </c>
      <c r="F41" s="43">
        <f>'Stavební rozpočet'!L153</f>
        <v>0</v>
      </c>
      <c r="G41" s="86">
        <f>'Stavební rozpočet'!O153</f>
        <v>0</v>
      </c>
      <c r="H41" s="85" t="s">
        <v>321</v>
      </c>
      <c r="I41" s="43">
        <f t="shared" si="0"/>
        <v>0</v>
      </c>
    </row>
    <row r="42" spans="1:9" ht="14.4" x14ac:dyDescent="0.3">
      <c r="A42" s="87" t="s">
        <v>262</v>
      </c>
      <c r="B42" s="88" t="s">
        <v>253</v>
      </c>
      <c r="C42" s="88" t="s">
        <v>254</v>
      </c>
      <c r="D42" s="89">
        <f>'Stavební rozpočet'!J157</f>
        <v>0</v>
      </c>
      <c r="E42" s="89">
        <f>'Stavební rozpočet'!K157</f>
        <v>0</v>
      </c>
      <c r="F42" s="89">
        <f>'Stavební rozpočet'!L157</f>
        <v>0</v>
      </c>
      <c r="G42" s="90">
        <f>'Stavební rozpočet'!O157</f>
        <v>0</v>
      </c>
      <c r="H42" s="85" t="s">
        <v>321</v>
      </c>
      <c r="I42" s="43">
        <f t="shared" si="0"/>
        <v>0</v>
      </c>
    </row>
    <row r="43" spans="1:9" ht="14.4" x14ac:dyDescent="0.3">
      <c r="E43" s="91" t="s">
        <v>313</v>
      </c>
      <c r="F43" s="92">
        <f>SUM(I11:I42)</f>
        <v>0</v>
      </c>
    </row>
  </sheetData>
  <mergeCells count="25">
    <mergeCell ref="G2:G3"/>
    <mergeCell ref="G4:G5"/>
    <mergeCell ref="G6:G7"/>
    <mergeCell ref="G8:G9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zoomScale="80" zoomScaleNormal="80" workbookViewId="0">
      <selection activeCell="A37" sqref="A37:I37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7.109375" customWidth="1"/>
    <col min="4" max="4" width="10" customWidth="1"/>
    <col min="5" max="5" width="14" customWidth="1"/>
    <col min="6" max="6" width="27.109375" customWidth="1"/>
    <col min="7" max="7" width="9.109375" customWidth="1"/>
    <col min="8" max="8" width="12.88671875" customWidth="1"/>
    <col min="9" max="9" width="27.109375" customWidth="1"/>
  </cols>
  <sheetData>
    <row r="1" spans="1:9" ht="54.75" customHeight="1" x14ac:dyDescent="0.3">
      <c r="A1" s="115" t="s">
        <v>322</v>
      </c>
      <c r="B1" s="116"/>
      <c r="C1" s="116"/>
      <c r="D1" s="116"/>
      <c r="E1" s="116"/>
      <c r="F1" s="116"/>
      <c r="G1" s="116"/>
      <c r="H1" s="116"/>
      <c r="I1" s="116"/>
    </row>
    <row r="2" spans="1:9" ht="14.4" x14ac:dyDescent="0.3">
      <c r="A2" s="117" t="s">
        <v>1</v>
      </c>
      <c r="B2" s="118"/>
      <c r="C2" s="127" t="str">
        <f>'Stavební rozpočet'!C2</f>
        <v>REKONSTRUKCE CHODNÍKU UL. NOVÁ OBLEKOVICKÁ - ZNOJMO</v>
      </c>
      <c r="D2" s="128"/>
      <c r="E2" s="122" t="s">
        <v>5</v>
      </c>
      <c r="F2" s="122" t="str">
        <f>'Stavební rozpočet'!I2</f>
        <v> </v>
      </c>
      <c r="G2" s="118"/>
      <c r="H2" s="122" t="s">
        <v>323</v>
      </c>
      <c r="I2" s="124" t="s">
        <v>53</v>
      </c>
    </row>
    <row r="3" spans="1:9" ht="15" customHeight="1" x14ac:dyDescent="0.3">
      <c r="A3" s="119"/>
      <c r="B3" s="120"/>
      <c r="C3" s="129"/>
      <c r="D3" s="129"/>
      <c r="E3" s="120"/>
      <c r="F3" s="120"/>
      <c r="G3" s="120"/>
      <c r="H3" s="120"/>
      <c r="I3" s="125"/>
    </row>
    <row r="4" spans="1:9" ht="14.4" x14ac:dyDescent="0.3">
      <c r="A4" s="121" t="s">
        <v>7</v>
      </c>
      <c r="B4" s="120"/>
      <c r="C4" s="123" t="str">
        <f>'Stavební rozpočet'!C4</f>
        <v>Pěší komunikace _oprava povrchu</v>
      </c>
      <c r="D4" s="120"/>
      <c r="E4" s="123" t="s">
        <v>11</v>
      </c>
      <c r="F4" s="123" t="str">
        <f>'Stavební rozpočet'!I4</f>
        <v> </v>
      </c>
      <c r="G4" s="120"/>
      <c r="H4" s="123" t="s">
        <v>323</v>
      </c>
      <c r="I4" s="125" t="s">
        <v>53</v>
      </c>
    </row>
    <row r="5" spans="1:9" ht="15" customHeight="1" x14ac:dyDescent="0.3">
      <c r="A5" s="119"/>
      <c r="B5" s="120"/>
      <c r="C5" s="120"/>
      <c r="D5" s="120"/>
      <c r="E5" s="120"/>
      <c r="F5" s="120"/>
      <c r="G5" s="120"/>
      <c r="H5" s="120"/>
      <c r="I5" s="125"/>
    </row>
    <row r="6" spans="1:9" ht="14.4" x14ac:dyDescent="0.3">
      <c r="A6" s="121" t="s">
        <v>12</v>
      </c>
      <c r="B6" s="120"/>
      <c r="C6" s="123" t="str">
        <f>'Stavební rozpočet'!C6</f>
        <v>Znojmo</v>
      </c>
      <c r="D6" s="120"/>
      <c r="E6" s="123" t="s">
        <v>15</v>
      </c>
      <c r="F6" s="123" t="str">
        <f>'Stavební rozpočet'!I6</f>
        <v> </v>
      </c>
      <c r="G6" s="120"/>
      <c r="H6" s="123" t="s">
        <v>323</v>
      </c>
      <c r="I6" s="125" t="s">
        <v>53</v>
      </c>
    </row>
    <row r="7" spans="1:9" ht="15" customHeight="1" x14ac:dyDescent="0.3">
      <c r="A7" s="119"/>
      <c r="B7" s="120"/>
      <c r="C7" s="120"/>
      <c r="D7" s="120"/>
      <c r="E7" s="120"/>
      <c r="F7" s="120"/>
      <c r="G7" s="120"/>
      <c r="H7" s="120"/>
      <c r="I7" s="125"/>
    </row>
    <row r="8" spans="1:9" ht="14.4" x14ac:dyDescent="0.3">
      <c r="A8" s="121" t="s">
        <v>9</v>
      </c>
      <c r="B8" s="120"/>
      <c r="C8" s="123" t="str">
        <f>'Stavební rozpočet'!F4</f>
        <v>05.03.2026</v>
      </c>
      <c r="D8" s="120"/>
      <c r="E8" s="123" t="s">
        <v>14</v>
      </c>
      <c r="F8" s="123" t="str">
        <f>'Stavební rozpočet'!F6</f>
        <v xml:space="preserve"> </v>
      </c>
      <c r="G8" s="120"/>
      <c r="H8" s="120" t="s">
        <v>324</v>
      </c>
      <c r="I8" s="126">
        <v>100</v>
      </c>
    </row>
    <row r="9" spans="1:9" ht="14.4" x14ac:dyDescent="0.3">
      <c r="A9" s="119"/>
      <c r="B9" s="120"/>
      <c r="C9" s="120"/>
      <c r="D9" s="120"/>
      <c r="E9" s="120"/>
      <c r="F9" s="120"/>
      <c r="G9" s="120"/>
      <c r="H9" s="120"/>
      <c r="I9" s="125"/>
    </row>
    <row r="10" spans="1:9" ht="14.4" x14ac:dyDescent="0.3">
      <c r="A10" s="121" t="s">
        <v>16</v>
      </c>
      <c r="B10" s="120"/>
      <c r="C10" s="123" t="str">
        <f>'Stavební rozpočet'!C8</f>
        <v xml:space="preserve"> </v>
      </c>
      <c r="D10" s="120"/>
      <c r="E10" s="123" t="s">
        <v>18</v>
      </c>
      <c r="F10" s="123" t="str">
        <f>'Stavební rozpočet'!I8</f>
        <v> </v>
      </c>
      <c r="G10" s="120"/>
      <c r="H10" s="120" t="s">
        <v>325</v>
      </c>
      <c r="I10" s="131" t="str">
        <f>'Stavební rozpočet'!F8</f>
        <v>05.03.2026</v>
      </c>
    </row>
    <row r="11" spans="1:9" ht="14.4" x14ac:dyDescent="0.3">
      <c r="A11" s="136"/>
      <c r="B11" s="130"/>
      <c r="C11" s="130"/>
      <c r="D11" s="130"/>
      <c r="E11" s="130"/>
      <c r="F11" s="130"/>
      <c r="G11" s="130"/>
      <c r="H11" s="130"/>
      <c r="I11" s="132"/>
    </row>
    <row r="12" spans="1:9" ht="22.8" x14ac:dyDescent="0.3">
      <c r="A12" s="133" t="s">
        <v>326</v>
      </c>
      <c r="B12" s="133"/>
      <c r="C12" s="133"/>
      <c r="D12" s="133"/>
      <c r="E12" s="133"/>
      <c r="F12" s="133"/>
      <c r="G12" s="133"/>
      <c r="H12" s="133"/>
      <c r="I12" s="133"/>
    </row>
    <row r="13" spans="1:9" ht="26.25" customHeight="1" x14ac:dyDescent="0.3">
      <c r="A13" s="93" t="s">
        <v>327</v>
      </c>
      <c r="B13" s="134" t="s">
        <v>328</v>
      </c>
      <c r="C13" s="135"/>
      <c r="D13" s="94" t="s">
        <v>329</v>
      </c>
      <c r="E13" s="134" t="s">
        <v>330</v>
      </c>
      <c r="F13" s="135"/>
      <c r="G13" s="94" t="s">
        <v>331</v>
      </c>
      <c r="H13" s="134" t="s">
        <v>332</v>
      </c>
      <c r="I13" s="135"/>
    </row>
    <row r="14" spans="1:9" ht="15.6" x14ac:dyDescent="0.3">
      <c r="A14" s="95" t="s">
        <v>333</v>
      </c>
      <c r="B14" s="96" t="s">
        <v>334</v>
      </c>
      <c r="C14" s="97">
        <f>SUM('Stavební rozpočet'!AB12:AB159)</f>
        <v>0</v>
      </c>
      <c r="D14" s="143" t="s">
        <v>335</v>
      </c>
      <c r="E14" s="144"/>
      <c r="F14" s="97">
        <f>VORN!I15</f>
        <v>0</v>
      </c>
      <c r="G14" s="143" t="s">
        <v>243</v>
      </c>
      <c r="H14" s="144"/>
      <c r="I14" s="98">
        <f>VORN!I21</f>
        <v>0</v>
      </c>
    </row>
    <row r="15" spans="1:9" ht="15.6" x14ac:dyDescent="0.3">
      <c r="A15" s="99" t="s">
        <v>53</v>
      </c>
      <c r="B15" s="96" t="s">
        <v>36</v>
      </c>
      <c r="C15" s="97">
        <f>SUM('Stavební rozpočet'!AC12:AC159)</f>
        <v>0</v>
      </c>
      <c r="D15" s="143" t="s">
        <v>336</v>
      </c>
      <c r="E15" s="144"/>
      <c r="F15" s="97">
        <f>VORN!I16</f>
        <v>0</v>
      </c>
      <c r="G15" s="143" t="s">
        <v>337</v>
      </c>
      <c r="H15" s="144"/>
      <c r="I15" s="98">
        <f>VORN!I22</f>
        <v>0</v>
      </c>
    </row>
    <row r="16" spans="1:9" ht="15.6" x14ac:dyDescent="0.3">
      <c r="A16" s="95" t="s">
        <v>338</v>
      </c>
      <c r="B16" s="96" t="s">
        <v>334</v>
      </c>
      <c r="C16" s="97">
        <f>SUM('Stavební rozpočet'!AD12:AD159)</f>
        <v>0</v>
      </c>
      <c r="D16" s="143" t="s">
        <v>339</v>
      </c>
      <c r="E16" s="144"/>
      <c r="F16" s="97">
        <f>VORN!I17</f>
        <v>0</v>
      </c>
      <c r="G16" s="143" t="s">
        <v>340</v>
      </c>
      <c r="H16" s="144"/>
      <c r="I16" s="98">
        <f>VORN!I23</f>
        <v>0</v>
      </c>
    </row>
    <row r="17" spans="1:9" ht="15.6" x14ac:dyDescent="0.3">
      <c r="A17" s="99" t="s">
        <v>53</v>
      </c>
      <c r="B17" s="96" t="s">
        <v>36</v>
      </c>
      <c r="C17" s="97">
        <f>SUM('Stavební rozpočet'!AE12:AE159)</f>
        <v>0</v>
      </c>
      <c r="D17" s="143" t="s">
        <v>53</v>
      </c>
      <c r="E17" s="144"/>
      <c r="F17" s="98" t="s">
        <v>53</v>
      </c>
      <c r="G17" s="143" t="s">
        <v>254</v>
      </c>
      <c r="H17" s="144"/>
      <c r="I17" s="98">
        <f>VORN!I24</f>
        <v>0</v>
      </c>
    </row>
    <row r="18" spans="1:9" ht="15.6" x14ac:dyDescent="0.3">
      <c r="A18" s="95" t="s">
        <v>341</v>
      </c>
      <c r="B18" s="96" t="s">
        <v>334</v>
      </c>
      <c r="C18" s="97">
        <f>SUM('Stavební rozpočet'!AF12:AF159)</f>
        <v>0</v>
      </c>
      <c r="D18" s="143" t="s">
        <v>53</v>
      </c>
      <c r="E18" s="144"/>
      <c r="F18" s="98" t="s">
        <v>53</v>
      </c>
      <c r="G18" s="143" t="s">
        <v>342</v>
      </c>
      <c r="H18" s="144"/>
      <c r="I18" s="98">
        <f>VORN!I25</f>
        <v>0</v>
      </c>
    </row>
    <row r="19" spans="1:9" ht="15.6" x14ac:dyDescent="0.3">
      <c r="A19" s="99" t="s">
        <v>53</v>
      </c>
      <c r="B19" s="96" t="s">
        <v>36</v>
      </c>
      <c r="C19" s="97">
        <f>SUM('Stavební rozpočet'!AG12:AG159)</f>
        <v>0</v>
      </c>
      <c r="D19" s="143" t="s">
        <v>53</v>
      </c>
      <c r="E19" s="144"/>
      <c r="F19" s="98" t="s">
        <v>53</v>
      </c>
      <c r="G19" s="143" t="s">
        <v>343</v>
      </c>
      <c r="H19" s="144"/>
      <c r="I19" s="98">
        <f>VORN!I26</f>
        <v>0</v>
      </c>
    </row>
    <row r="20" spans="1:9" ht="15.6" x14ac:dyDescent="0.3">
      <c r="A20" s="137" t="s">
        <v>344</v>
      </c>
      <c r="B20" s="138"/>
      <c r="C20" s="97">
        <f>SUM('Stavební rozpočet'!AH12:AH159)</f>
        <v>0</v>
      </c>
      <c r="D20" s="143" t="s">
        <v>53</v>
      </c>
      <c r="E20" s="144"/>
      <c r="F20" s="98" t="s">
        <v>53</v>
      </c>
      <c r="G20" s="143" t="s">
        <v>53</v>
      </c>
      <c r="H20" s="144"/>
      <c r="I20" s="98" t="s">
        <v>53</v>
      </c>
    </row>
    <row r="21" spans="1:9" ht="15.6" x14ac:dyDescent="0.3">
      <c r="A21" s="139" t="s">
        <v>345</v>
      </c>
      <c r="B21" s="140"/>
      <c r="C21" s="100">
        <f>SUM('Stavební rozpočet'!Z12:Z159)</f>
        <v>0</v>
      </c>
      <c r="D21" s="145" t="s">
        <v>53</v>
      </c>
      <c r="E21" s="146"/>
      <c r="F21" s="101" t="s">
        <v>53</v>
      </c>
      <c r="G21" s="145" t="s">
        <v>53</v>
      </c>
      <c r="H21" s="146"/>
      <c r="I21" s="101" t="s">
        <v>53</v>
      </c>
    </row>
    <row r="22" spans="1:9" ht="16.5" customHeight="1" x14ac:dyDescent="0.3">
      <c r="A22" s="141" t="s">
        <v>346</v>
      </c>
      <c r="B22" s="142"/>
      <c r="C22" s="102">
        <f>SUM(C14:C21)</f>
        <v>0</v>
      </c>
      <c r="D22" s="147" t="s">
        <v>347</v>
      </c>
      <c r="E22" s="142"/>
      <c r="F22" s="102">
        <f>SUM(F14:F21)</f>
        <v>0</v>
      </c>
      <c r="G22" s="147" t="s">
        <v>348</v>
      </c>
      <c r="H22" s="142"/>
      <c r="I22" s="102">
        <f>SUM(I14:I21)</f>
        <v>0</v>
      </c>
    </row>
    <row r="23" spans="1:9" ht="15.6" x14ac:dyDescent="0.3">
      <c r="D23" s="137" t="s">
        <v>349</v>
      </c>
      <c r="E23" s="138"/>
      <c r="F23" s="103">
        <v>0</v>
      </c>
      <c r="G23" s="148" t="s">
        <v>350</v>
      </c>
      <c r="H23" s="138"/>
      <c r="I23" s="97">
        <v>0</v>
      </c>
    </row>
    <row r="24" spans="1:9" ht="15.6" x14ac:dyDescent="0.3">
      <c r="G24" s="137" t="s">
        <v>351</v>
      </c>
      <c r="H24" s="138"/>
      <c r="I24" s="100">
        <f>vorn_sum</f>
        <v>0</v>
      </c>
    </row>
    <row r="25" spans="1:9" ht="15.6" x14ac:dyDescent="0.3">
      <c r="G25" s="137" t="s">
        <v>352</v>
      </c>
      <c r="H25" s="138"/>
      <c r="I25" s="102">
        <v>0</v>
      </c>
    </row>
    <row r="27" spans="1:9" ht="15.6" x14ac:dyDescent="0.3">
      <c r="A27" s="149" t="s">
        <v>353</v>
      </c>
      <c r="B27" s="150"/>
      <c r="C27" s="104">
        <f>SUM('Stavební rozpočet'!AJ12:AJ159)</f>
        <v>0</v>
      </c>
    </row>
    <row r="28" spans="1:9" ht="15.6" x14ac:dyDescent="0.3">
      <c r="A28" s="151" t="s">
        <v>354</v>
      </c>
      <c r="B28" s="152"/>
      <c r="C28" s="105">
        <f>SUM('Stavební rozpočet'!AK12:AK159)</f>
        <v>0</v>
      </c>
      <c r="D28" s="153" t="s">
        <v>355</v>
      </c>
      <c r="E28" s="150"/>
      <c r="F28" s="104">
        <f>ROUND(C28*(12/100),2)</f>
        <v>0</v>
      </c>
      <c r="G28" s="153" t="s">
        <v>356</v>
      </c>
      <c r="H28" s="150"/>
      <c r="I28" s="104">
        <f>SUM(C27:C29)</f>
        <v>0</v>
      </c>
    </row>
    <row r="29" spans="1:9" ht="15.6" x14ac:dyDescent="0.3">
      <c r="A29" s="151" t="s">
        <v>357</v>
      </c>
      <c r="B29" s="152"/>
      <c r="C29" s="105">
        <f>SUM('Stavební rozpočet'!AL12:AL159)</f>
        <v>0</v>
      </c>
      <c r="D29" s="154" t="s">
        <v>358</v>
      </c>
      <c r="E29" s="152"/>
      <c r="F29" s="105">
        <f>ROUND(C29*(21/100),2)</f>
        <v>0</v>
      </c>
      <c r="G29" s="154" t="s">
        <v>359</v>
      </c>
      <c r="H29" s="152"/>
      <c r="I29" s="105">
        <f>SUM(F28:F29)+I28</f>
        <v>0</v>
      </c>
    </row>
    <row r="31" spans="1:9" x14ac:dyDescent="0.3">
      <c r="A31" s="164" t="s">
        <v>360</v>
      </c>
      <c r="B31" s="156"/>
      <c r="C31" s="157"/>
      <c r="D31" s="155" t="s">
        <v>361</v>
      </c>
      <c r="E31" s="156"/>
      <c r="F31" s="157"/>
      <c r="G31" s="155" t="s">
        <v>362</v>
      </c>
      <c r="H31" s="156"/>
      <c r="I31" s="157"/>
    </row>
    <row r="32" spans="1:9" x14ac:dyDescent="0.3">
      <c r="A32" s="165" t="s">
        <v>53</v>
      </c>
      <c r="B32" s="159"/>
      <c r="C32" s="160"/>
      <c r="D32" s="158" t="s">
        <v>53</v>
      </c>
      <c r="E32" s="159"/>
      <c r="F32" s="160"/>
      <c r="G32" s="158" t="s">
        <v>53</v>
      </c>
      <c r="H32" s="159"/>
      <c r="I32" s="160"/>
    </row>
    <row r="33" spans="1:9" x14ac:dyDescent="0.3">
      <c r="A33" s="165" t="s">
        <v>53</v>
      </c>
      <c r="B33" s="159"/>
      <c r="C33" s="160"/>
      <c r="D33" s="158" t="s">
        <v>53</v>
      </c>
      <c r="E33" s="159"/>
      <c r="F33" s="160"/>
      <c r="G33" s="158" t="s">
        <v>53</v>
      </c>
      <c r="H33" s="159"/>
      <c r="I33" s="160"/>
    </row>
    <row r="34" spans="1:9" x14ac:dyDescent="0.3">
      <c r="A34" s="165" t="s">
        <v>53</v>
      </c>
      <c r="B34" s="159"/>
      <c r="C34" s="160"/>
      <c r="D34" s="158" t="s">
        <v>53</v>
      </c>
      <c r="E34" s="159"/>
      <c r="F34" s="160"/>
      <c r="G34" s="158" t="s">
        <v>53</v>
      </c>
      <c r="H34" s="159"/>
      <c r="I34" s="160"/>
    </row>
    <row r="35" spans="1:9" x14ac:dyDescent="0.3">
      <c r="A35" s="166" t="s">
        <v>363</v>
      </c>
      <c r="B35" s="162"/>
      <c r="C35" s="163"/>
      <c r="D35" s="161" t="s">
        <v>363</v>
      </c>
      <c r="E35" s="162"/>
      <c r="F35" s="163"/>
      <c r="G35" s="161" t="s">
        <v>363</v>
      </c>
      <c r="H35" s="162"/>
      <c r="I35" s="163"/>
    </row>
    <row r="36" spans="1:9" ht="14.4" x14ac:dyDescent="0.3">
      <c r="A36" s="106" t="s">
        <v>314</v>
      </c>
    </row>
    <row r="37" spans="1:9" ht="12.75" customHeight="1" x14ac:dyDescent="0.3">
      <c r="A37" s="123" t="s">
        <v>53</v>
      </c>
      <c r="B37" s="120"/>
      <c r="C37" s="120"/>
      <c r="D37" s="120"/>
      <c r="E37" s="120"/>
      <c r="F37" s="120"/>
      <c r="G37" s="120"/>
      <c r="H37" s="120"/>
      <c r="I37" s="120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workbookViewId="0">
      <selection activeCell="A45" sqref="A45:E45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2.88671875" customWidth="1"/>
    <col min="4" max="4" width="10" customWidth="1"/>
    <col min="5" max="5" width="14" customWidth="1"/>
    <col min="6" max="6" width="22.88671875" customWidth="1"/>
    <col min="7" max="7" width="9.109375" customWidth="1"/>
    <col min="8" max="8" width="17.109375" customWidth="1"/>
    <col min="9" max="9" width="22.88671875" customWidth="1"/>
  </cols>
  <sheetData>
    <row r="1" spans="1:9" ht="54.75" customHeight="1" x14ac:dyDescent="0.3">
      <c r="A1" s="115" t="s">
        <v>226</v>
      </c>
      <c r="B1" s="116"/>
      <c r="C1" s="116"/>
      <c r="D1" s="116"/>
      <c r="E1" s="116"/>
      <c r="F1" s="116"/>
      <c r="G1" s="116"/>
      <c r="H1" s="116"/>
      <c r="I1" s="116"/>
    </row>
    <row r="2" spans="1:9" ht="14.4" x14ac:dyDescent="0.3">
      <c r="A2" s="117" t="s">
        <v>1</v>
      </c>
      <c r="B2" s="118"/>
      <c r="C2" s="127" t="str">
        <f>'Stavební rozpočet'!C2</f>
        <v>REKONSTRUKCE CHODNÍKU UL. NOVÁ OBLEKOVICKÁ - ZNOJMO</v>
      </c>
      <c r="D2" s="128"/>
      <c r="E2" s="122" t="s">
        <v>5</v>
      </c>
      <c r="F2" s="122" t="str">
        <f>'Stavební rozpočet'!I2</f>
        <v> </v>
      </c>
      <c r="G2" s="118"/>
      <c r="H2" s="122" t="s">
        <v>323</v>
      </c>
      <c r="I2" s="124" t="s">
        <v>53</v>
      </c>
    </row>
    <row r="3" spans="1:9" ht="15" customHeight="1" x14ac:dyDescent="0.3">
      <c r="A3" s="119"/>
      <c r="B3" s="120"/>
      <c r="C3" s="129"/>
      <c r="D3" s="129"/>
      <c r="E3" s="120"/>
      <c r="F3" s="120"/>
      <c r="G3" s="120"/>
      <c r="H3" s="120"/>
      <c r="I3" s="125"/>
    </row>
    <row r="4" spans="1:9" ht="14.4" x14ac:dyDescent="0.3">
      <c r="A4" s="121" t="s">
        <v>7</v>
      </c>
      <c r="B4" s="120"/>
      <c r="C4" s="123" t="str">
        <f>'Stavební rozpočet'!C4</f>
        <v>Pěší komunikace _oprava povrchu</v>
      </c>
      <c r="D4" s="120"/>
      <c r="E4" s="123" t="s">
        <v>11</v>
      </c>
      <c r="F4" s="123" t="str">
        <f>'Stavební rozpočet'!I4</f>
        <v> </v>
      </c>
      <c r="G4" s="120"/>
      <c r="H4" s="123" t="s">
        <v>323</v>
      </c>
      <c r="I4" s="125" t="s">
        <v>53</v>
      </c>
    </row>
    <row r="5" spans="1:9" ht="15" customHeight="1" x14ac:dyDescent="0.3">
      <c r="A5" s="119"/>
      <c r="B5" s="120"/>
      <c r="C5" s="120"/>
      <c r="D5" s="120"/>
      <c r="E5" s="120"/>
      <c r="F5" s="120"/>
      <c r="G5" s="120"/>
      <c r="H5" s="120"/>
      <c r="I5" s="125"/>
    </row>
    <row r="6" spans="1:9" ht="14.4" x14ac:dyDescent="0.3">
      <c r="A6" s="121" t="s">
        <v>12</v>
      </c>
      <c r="B6" s="120"/>
      <c r="C6" s="123" t="str">
        <f>'Stavební rozpočet'!C6</f>
        <v>Znojmo</v>
      </c>
      <c r="D6" s="120"/>
      <c r="E6" s="123" t="s">
        <v>15</v>
      </c>
      <c r="F6" s="123" t="str">
        <f>'Stavební rozpočet'!I6</f>
        <v> </v>
      </c>
      <c r="G6" s="120"/>
      <c r="H6" s="123" t="s">
        <v>323</v>
      </c>
      <c r="I6" s="125" t="s">
        <v>53</v>
      </c>
    </row>
    <row r="7" spans="1:9" ht="15" customHeight="1" x14ac:dyDescent="0.3">
      <c r="A7" s="119"/>
      <c r="B7" s="120"/>
      <c r="C7" s="120"/>
      <c r="D7" s="120"/>
      <c r="E7" s="120"/>
      <c r="F7" s="120"/>
      <c r="G7" s="120"/>
      <c r="H7" s="120"/>
      <c r="I7" s="125"/>
    </row>
    <row r="8" spans="1:9" ht="14.4" x14ac:dyDescent="0.3">
      <c r="A8" s="121" t="s">
        <v>9</v>
      </c>
      <c r="B8" s="120"/>
      <c r="C8" s="123" t="str">
        <f>'Stavební rozpočet'!F4</f>
        <v>05.03.2026</v>
      </c>
      <c r="D8" s="120"/>
      <c r="E8" s="123" t="s">
        <v>14</v>
      </c>
      <c r="F8" s="123" t="str">
        <f>'Stavební rozpočet'!F6</f>
        <v xml:space="preserve"> </v>
      </c>
      <c r="G8" s="120"/>
      <c r="H8" s="120" t="s">
        <v>324</v>
      </c>
      <c r="I8" s="126">
        <v>100</v>
      </c>
    </row>
    <row r="9" spans="1:9" ht="14.4" x14ac:dyDescent="0.3">
      <c r="A9" s="119"/>
      <c r="B9" s="120"/>
      <c r="C9" s="120"/>
      <c r="D9" s="120"/>
      <c r="E9" s="120"/>
      <c r="F9" s="120"/>
      <c r="G9" s="120"/>
      <c r="H9" s="120"/>
      <c r="I9" s="125"/>
    </row>
    <row r="10" spans="1:9" ht="14.4" x14ac:dyDescent="0.3">
      <c r="A10" s="121" t="s">
        <v>16</v>
      </c>
      <c r="B10" s="120"/>
      <c r="C10" s="123" t="str">
        <f>'Stavební rozpočet'!C8</f>
        <v xml:space="preserve"> </v>
      </c>
      <c r="D10" s="120"/>
      <c r="E10" s="123" t="s">
        <v>18</v>
      </c>
      <c r="F10" s="123" t="str">
        <f>'Stavební rozpočet'!I8</f>
        <v> </v>
      </c>
      <c r="G10" s="120"/>
      <c r="H10" s="120" t="s">
        <v>325</v>
      </c>
      <c r="I10" s="131" t="str">
        <f>'Stavební rozpočet'!F8</f>
        <v>05.03.2026</v>
      </c>
    </row>
    <row r="11" spans="1:9" ht="14.4" x14ac:dyDescent="0.3">
      <c r="A11" s="136"/>
      <c r="B11" s="130"/>
      <c r="C11" s="130"/>
      <c r="D11" s="130"/>
      <c r="E11" s="130"/>
      <c r="F11" s="130"/>
      <c r="G11" s="130"/>
      <c r="H11" s="130"/>
      <c r="I11" s="132"/>
    </row>
    <row r="13" spans="1:9" ht="15.6" x14ac:dyDescent="0.3">
      <c r="A13" s="198" t="s">
        <v>364</v>
      </c>
      <c r="B13" s="198"/>
      <c r="C13" s="198"/>
      <c r="D13" s="198"/>
      <c r="E13" s="198"/>
    </row>
    <row r="14" spans="1:9" ht="14.4" x14ac:dyDescent="0.3">
      <c r="A14" s="199" t="s">
        <v>365</v>
      </c>
      <c r="B14" s="200"/>
      <c r="C14" s="200"/>
      <c r="D14" s="200"/>
      <c r="E14" s="201"/>
      <c r="F14" s="107" t="s">
        <v>366</v>
      </c>
      <c r="G14" s="107" t="s">
        <v>367</v>
      </c>
      <c r="H14" s="107" t="s">
        <v>368</v>
      </c>
      <c r="I14" s="107" t="s">
        <v>366</v>
      </c>
    </row>
    <row r="15" spans="1:9" ht="14.4" x14ac:dyDescent="0.3">
      <c r="A15" s="202" t="s">
        <v>335</v>
      </c>
      <c r="B15" s="203"/>
      <c r="C15" s="203"/>
      <c r="D15" s="203"/>
      <c r="E15" s="204"/>
      <c r="F15" s="108">
        <v>0</v>
      </c>
      <c r="G15" s="109" t="s">
        <v>53</v>
      </c>
      <c r="H15" s="109" t="s">
        <v>53</v>
      </c>
      <c r="I15" s="108">
        <f>F15</f>
        <v>0</v>
      </c>
    </row>
    <row r="16" spans="1:9" ht="14.4" x14ac:dyDescent="0.3">
      <c r="A16" s="202" t="s">
        <v>336</v>
      </c>
      <c r="B16" s="203"/>
      <c r="C16" s="203"/>
      <c r="D16" s="203"/>
      <c r="E16" s="204"/>
      <c r="F16" s="108">
        <v>0</v>
      </c>
      <c r="G16" s="109" t="s">
        <v>53</v>
      </c>
      <c r="H16" s="109" t="s">
        <v>53</v>
      </c>
      <c r="I16" s="108">
        <f>F16</f>
        <v>0</v>
      </c>
    </row>
    <row r="17" spans="1:9" ht="14.4" x14ac:dyDescent="0.3">
      <c r="A17" s="205" t="s">
        <v>339</v>
      </c>
      <c r="B17" s="206"/>
      <c r="C17" s="206"/>
      <c r="D17" s="206"/>
      <c r="E17" s="207"/>
      <c r="F17" s="110">
        <v>0</v>
      </c>
      <c r="G17" s="111" t="s">
        <v>53</v>
      </c>
      <c r="H17" s="111" t="s">
        <v>53</v>
      </c>
      <c r="I17" s="110">
        <f>F17</f>
        <v>0</v>
      </c>
    </row>
    <row r="18" spans="1:9" ht="14.4" x14ac:dyDescent="0.3">
      <c r="A18" s="208" t="s">
        <v>369</v>
      </c>
      <c r="B18" s="209"/>
      <c r="C18" s="209"/>
      <c r="D18" s="209"/>
      <c r="E18" s="210"/>
      <c r="F18" s="112" t="s">
        <v>53</v>
      </c>
      <c r="G18" s="113" t="s">
        <v>53</v>
      </c>
      <c r="H18" s="113" t="s">
        <v>53</v>
      </c>
      <c r="I18" s="114">
        <f>SUM(I15:I17)</f>
        <v>0</v>
      </c>
    </row>
    <row r="20" spans="1:9" ht="14.4" x14ac:dyDescent="0.3">
      <c r="A20" s="199" t="s">
        <v>332</v>
      </c>
      <c r="B20" s="200"/>
      <c r="C20" s="200"/>
      <c r="D20" s="200"/>
      <c r="E20" s="201"/>
      <c r="F20" s="107" t="s">
        <v>366</v>
      </c>
      <c r="G20" s="107" t="s">
        <v>367</v>
      </c>
      <c r="H20" s="107" t="s">
        <v>368</v>
      </c>
      <c r="I20" s="107" t="s">
        <v>366</v>
      </c>
    </row>
    <row r="21" spans="1:9" ht="14.4" x14ac:dyDescent="0.3">
      <c r="A21" s="202" t="s">
        <v>243</v>
      </c>
      <c r="B21" s="203"/>
      <c r="C21" s="203"/>
      <c r="D21" s="203"/>
      <c r="E21" s="204"/>
      <c r="F21" s="108">
        <v>0</v>
      </c>
      <c r="G21" s="109" t="s">
        <v>53</v>
      </c>
      <c r="H21" s="109" t="s">
        <v>53</v>
      </c>
      <c r="I21" s="108">
        <f t="shared" ref="I21:I26" si="0">F21</f>
        <v>0</v>
      </c>
    </row>
    <row r="22" spans="1:9" ht="14.4" x14ac:dyDescent="0.3">
      <c r="A22" s="202" t="s">
        <v>337</v>
      </c>
      <c r="B22" s="203"/>
      <c r="C22" s="203"/>
      <c r="D22" s="203"/>
      <c r="E22" s="204"/>
      <c r="F22" s="108">
        <v>0</v>
      </c>
      <c r="G22" s="109" t="s">
        <v>53</v>
      </c>
      <c r="H22" s="109" t="s">
        <v>53</v>
      </c>
      <c r="I22" s="108">
        <f t="shared" si="0"/>
        <v>0</v>
      </c>
    </row>
    <row r="23" spans="1:9" ht="14.4" x14ac:dyDescent="0.3">
      <c r="A23" s="202" t="s">
        <v>340</v>
      </c>
      <c r="B23" s="203"/>
      <c r="C23" s="203"/>
      <c r="D23" s="203"/>
      <c r="E23" s="204"/>
      <c r="F23" s="108">
        <v>0</v>
      </c>
      <c r="G23" s="109" t="s">
        <v>53</v>
      </c>
      <c r="H23" s="109" t="s">
        <v>53</v>
      </c>
      <c r="I23" s="108">
        <f t="shared" si="0"/>
        <v>0</v>
      </c>
    </row>
    <row r="24" spans="1:9" ht="14.4" x14ac:dyDescent="0.3">
      <c r="A24" s="202" t="s">
        <v>254</v>
      </c>
      <c r="B24" s="203"/>
      <c r="C24" s="203"/>
      <c r="D24" s="203"/>
      <c r="E24" s="204"/>
      <c r="F24" s="108">
        <v>0</v>
      </c>
      <c r="G24" s="109" t="s">
        <v>53</v>
      </c>
      <c r="H24" s="109" t="s">
        <v>53</v>
      </c>
      <c r="I24" s="108">
        <f t="shared" si="0"/>
        <v>0</v>
      </c>
    </row>
    <row r="25" spans="1:9" ht="14.4" x14ac:dyDescent="0.3">
      <c r="A25" s="202" t="s">
        <v>342</v>
      </c>
      <c r="B25" s="203"/>
      <c r="C25" s="203"/>
      <c r="D25" s="203"/>
      <c r="E25" s="204"/>
      <c r="F25" s="108">
        <v>0</v>
      </c>
      <c r="G25" s="109" t="s">
        <v>53</v>
      </c>
      <c r="H25" s="109" t="s">
        <v>53</v>
      </c>
      <c r="I25" s="108">
        <f t="shared" si="0"/>
        <v>0</v>
      </c>
    </row>
    <row r="26" spans="1:9" ht="14.4" x14ac:dyDescent="0.3">
      <c r="A26" s="205" t="s">
        <v>343</v>
      </c>
      <c r="B26" s="206"/>
      <c r="C26" s="206"/>
      <c r="D26" s="206"/>
      <c r="E26" s="207"/>
      <c r="F26" s="110">
        <v>0</v>
      </c>
      <c r="G26" s="111" t="s">
        <v>53</v>
      </c>
      <c r="H26" s="111" t="s">
        <v>53</v>
      </c>
      <c r="I26" s="110">
        <f t="shared" si="0"/>
        <v>0</v>
      </c>
    </row>
    <row r="27" spans="1:9" ht="14.4" x14ac:dyDescent="0.3">
      <c r="A27" s="208" t="s">
        <v>370</v>
      </c>
      <c r="B27" s="209"/>
      <c r="C27" s="209"/>
      <c r="D27" s="209"/>
      <c r="E27" s="210"/>
      <c r="F27" s="112" t="s">
        <v>53</v>
      </c>
      <c r="G27" s="113" t="s">
        <v>53</v>
      </c>
      <c r="H27" s="113" t="s">
        <v>53</v>
      </c>
      <c r="I27" s="114">
        <f>SUM(I21:I26)</f>
        <v>0</v>
      </c>
    </row>
    <row r="29" spans="1:9" ht="15.6" x14ac:dyDescent="0.3">
      <c r="A29" s="211" t="s">
        <v>371</v>
      </c>
      <c r="B29" s="212"/>
      <c r="C29" s="212"/>
      <c r="D29" s="212"/>
      <c r="E29" s="213"/>
      <c r="F29" s="214">
        <f>I18+I27</f>
        <v>0</v>
      </c>
      <c r="G29" s="215"/>
      <c r="H29" s="215"/>
      <c r="I29" s="216"/>
    </row>
    <row r="33" spans="1:9" ht="15.6" x14ac:dyDescent="0.3">
      <c r="A33" s="198" t="s">
        <v>372</v>
      </c>
      <c r="B33" s="198"/>
      <c r="C33" s="198"/>
      <c r="D33" s="198"/>
      <c r="E33" s="198"/>
    </row>
    <row r="34" spans="1:9" ht="14.4" x14ac:dyDescent="0.3">
      <c r="A34" s="199" t="s">
        <v>373</v>
      </c>
      <c r="B34" s="200"/>
      <c r="C34" s="200"/>
      <c r="D34" s="200"/>
      <c r="E34" s="201"/>
      <c r="F34" s="107" t="s">
        <v>366</v>
      </c>
      <c r="G34" s="107" t="s">
        <v>367</v>
      </c>
      <c r="H34" s="107" t="s">
        <v>368</v>
      </c>
      <c r="I34" s="107" t="s">
        <v>366</v>
      </c>
    </row>
    <row r="35" spans="1:9" ht="14.4" x14ac:dyDescent="0.3">
      <c r="A35" s="202" t="s">
        <v>228</v>
      </c>
      <c r="B35" s="203"/>
      <c r="C35" s="203"/>
      <c r="D35" s="203"/>
      <c r="E35" s="204"/>
      <c r="F35" s="108">
        <f>SUM('Stavební rozpočet'!BM12:BM159)</f>
        <v>0</v>
      </c>
      <c r="G35" s="109" t="s">
        <v>53</v>
      </c>
      <c r="H35" s="109" t="s">
        <v>53</v>
      </c>
      <c r="I35" s="108">
        <f t="shared" ref="I35:I44" si="1">F35</f>
        <v>0</v>
      </c>
    </row>
    <row r="36" spans="1:9" ht="14.4" x14ac:dyDescent="0.3">
      <c r="A36" s="202" t="s">
        <v>374</v>
      </c>
      <c r="B36" s="203"/>
      <c r="C36" s="203"/>
      <c r="D36" s="203"/>
      <c r="E36" s="204"/>
      <c r="F36" s="108">
        <f>SUM('Stavební rozpočet'!BN12:BN159)</f>
        <v>0</v>
      </c>
      <c r="G36" s="109" t="s">
        <v>53</v>
      </c>
      <c r="H36" s="109" t="s">
        <v>53</v>
      </c>
      <c r="I36" s="108">
        <f t="shared" si="1"/>
        <v>0</v>
      </c>
    </row>
    <row r="37" spans="1:9" ht="14.4" x14ac:dyDescent="0.3">
      <c r="A37" s="202" t="s">
        <v>243</v>
      </c>
      <c r="B37" s="203"/>
      <c r="C37" s="203"/>
      <c r="D37" s="203"/>
      <c r="E37" s="204"/>
      <c r="F37" s="108">
        <f>SUM('Stavební rozpočet'!BO12:BO159)</f>
        <v>0</v>
      </c>
      <c r="G37" s="109" t="s">
        <v>53</v>
      </c>
      <c r="H37" s="109" t="s">
        <v>53</v>
      </c>
      <c r="I37" s="108">
        <f t="shared" si="1"/>
        <v>0</v>
      </c>
    </row>
    <row r="38" spans="1:9" ht="14.4" x14ac:dyDescent="0.3">
      <c r="A38" s="202" t="s">
        <v>375</v>
      </c>
      <c r="B38" s="203"/>
      <c r="C38" s="203"/>
      <c r="D38" s="203"/>
      <c r="E38" s="204"/>
      <c r="F38" s="108">
        <f>SUM('Stavební rozpočet'!BP12:BP159)</f>
        <v>0</v>
      </c>
      <c r="G38" s="109" t="s">
        <v>53</v>
      </c>
      <c r="H38" s="109" t="s">
        <v>53</v>
      </c>
      <c r="I38" s="108">
        <f t="shared" si="1"/>
        <v>0</v>
      </c>
    </row>
    <row r="39" spans="1:9" ht="14.4" x14ac:dyDescent="0.3">
      <c r="A39" s="202" t="s">
        <v>376</v>
      </c>
      <c r="B39" s="203"/>
      <c r="C39" s="203"/>
      <c r="D39" s="203"/>
      <c r="E39" s="204"/>
      <c r="F39" s="108">
        <f>SUM('Stavební rozpočet'!BQ12:BQ159)</f>
        <v>0</v>
      </c>
      <c r="G39" s="109" t="s">
        <v>53</v>
      </c>
      <c r="H39" s="109" t="s">
        <v>53</v>
      </c>
      <c r="I39" s="108">
        <f t="shared" si="1"/>
        <v>0</v>
      </c>
    </row>
    <row r="40" spans="1:9" ht="14.4" x14ac:dyDescent="0.3">
      <c r="A40" s="202" t="s">
        <v>340</v>
      </c>
      <c r="B40" s="203"/>
      <c r="C40" s="203"/>
      <c r="D40" s="203"/>
      <c r="E40" s="204"/>
      <c r="F40" s="108">
        <f>SUM('Stavební rozpočet'!BR12:BR159)</f>
        <v>0</v>
      </c>
      <c r="G40" s="109" t="s">
        <v>53</v>
      </c>
      <c r="H40" s="109" t="s">
        <v>53</v>
      </c>
      <c r="I40" s="108">
        <f t="shared" si="1"/>
        <v>0</v>
      </c>
    </row>
    <row r="41" spans="1:9" ht="14.4" x14ac:dyDescent="0.3">
      <c r="A41" s="202" t="s">
        <v>254</v>
      </c>
      <c r="B41" s="203"/>
      <c r="C41" s="203"/>
      <c r="D41" s="203"/>
      <c r="E41" s="204"/>
      <c r="F41" s="108">
        <f>SUM('Stavební rozpočet'!BS12:BS159)</f>
        <v>0</v>
      </c>
      <c r="G41" s="109" t="s">
        <v>53</v>
      </c>
      <c r="H41" s="109" t="s">
        <v>53</v>
      </c>
      <c r="I41" s="108">
        <f t="shared" si="1"/>
        <v>0</v>
      </c>
    </row>
    <row r="42" spans="1:9" ht="14.4" x14ac:dyDescent="0.3">
      <c r="A42" s="202" t="s">
        <v>377</v>
      </c>
      <c r="B42" s="203"/>
      <c r="C42" s="203"/>
      <c r="D42" s="203"/>
      <c r="E42" s="204"/>
      <c r="F42" s="108">
        <f>SUM('Stavební rozpočet'!BT12:BT159)</f>
        <v>0</v>
      </c>
      <c r="G42" s="109" t="s">
        <v>53</v>
      </c>
      <c r="H42" s="109" t="s">
        <v>53</v>
      </c>
      <c r="I42" s="108">
        <f t="shared" si="1"/>
        <v>0</v>
      </c>
    </row>
    <row r="43" spans="1:9" ht="14.4" x14ac:dyDescent="0.3">
      <c r="A43" s="202" t="s">
        <v>378</v>
      </c>
      <c r="B43" s="203"/>
      <c r="C43" s="203"/>
      <c r="D43" s="203"/>
      <c r="E43" s="204"/>
      <c r="F43" s="108">
        <f>SUM('Stavební rozpočet'!BU12:BU159)</f>
        <v>0</v>
      </c>
      <c r="G43" s="109" t="s">
        <v>53</v>
      </c>
      <c r="H43" s="109" t="s">
        <v>53</v>
      </c>
      <c r="I43" s="108">
        <f t="shared" si="1"/>
        <v>0</v>
      </c>
    </row>
    <row r="44" spans="1:9" ht="14.4" x14ac:dyDescent="0.3">
      <c r="A44" s="205" t="s">
        <v>379</v>
      </c>
      <c r="B44" s="206"/>
      <c r="C44" s="206"/>
      <c r="D44" s="206"/>
      <c r="E44" s="207"/>
      <c r="F44" s="110">
        <f>SUM('Stavební rozpočet'!BV12:BV159)</f>
        <v>0</v>
      </c>
      <c r="G44" s="111" t="s">
        <v>53</v>
      </c>
      <c r="H44" s="111" t="s">
        <v>53</v>
      </c>
      <c r="I44" s="110">
        <f t="shared" si="1"/>
        <v>0</v>
      </c>
    </row>
    <row r="45" spans="1:9" ht="14.4" x14ac:dyDescent="0.3">
      <c r="A45" s="208" t="s">
        <v>380</v>
      </c>
      <c r="B45" s="209"/>
      <c r="C45" s="209"/>
      <c r="D45" s="209"/>
      <c r="E45" s="210"/>
      <c r="F45" s="112" t="s">
        <v>53</v>
      </c>
      <c r="G45" s="113" t="s">
        <v>53</v>
      </c>
      <c r="H45" s="113" t="s">
        <v>53</v>
      </c>
      <c r="I45" s="114">
        <f>SUM(I35:I44)</f>
        <v>0</v>
      </c>
    </row>
  </sheetData>
  <mergeCells count="60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937FE-8829-428C-9627-8C3F5F6EC53E}">
  <ds:schemaRefs>
    <ds:schemaRef ds:uri="http://schemas.microsoft.com/office/2006/metadata/properties"/>
    <ds:schemaRef ds:uri="http://schemas.microsoft.com/office/infopath/2007/PartnerControls"/>
    <ds:schemaRef ds:uri="9a61d8df-3f63-45b1-8d77-c9158ac84b49"/>
    <ds:schemaRef ds:uri="cb8518e5-3586-4e28-a4b0-42c89f704688"/>
  </ds:schemaRefs>
</ds:datastoreItem>
</file>

<file path=customXml/itemProps2.xml><?xml version="1.0" encoding="utf-8"?>
<ds:datastoreItem xmlns:ds="http://schemas.openxmlformats.org/officeDocument/2006/customXml" ds:itemID="{A504EC3C-74E7-4679-B23E-E6214F25C0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7ABAF6-2180-45D0-A64C-FD6A5083AE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Mgr. Gabriela Hemzová | Advientender</cp:lastModifiedBy>
  <dcterms:created xsi:type="dcterms:W3CDTF">2021-06-10T20:06:38Z</dcterms:created>
  <dcterms:modified xsi:type="dcterms:W3CDTF">2026-06-17T17:18:21Z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  <property fmtid="{D5CDD505-2E9C-101B-9397-08002B2CF9AE}" pid="3" name="MediaServiceImageTags">
    <vt:lpwstr/>
  </property>
</Properties>
</file>