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570" windowWidth="29040" windowHeight="16440" activeTab="2"/>
  </bookViews>
  <sheets>
    <sheet name="Stavební rozpočet" sheetId="1" r:id="rId1"/>
    <sheet name="Stavební rozpočet - součet" sheetId="2" r:id="rId2"/>
    <sheet name="Krycí list rozpočtu" sheetId="3" r:id="rId3"/>
    <sheet name="VORN" sheetId="4" state="hidden" r:id="rId4"/>
  </sheets>
  <definedNames>
    <definedName name="vorn_sum">VORN!$I$45</definedName>
  </definedNames>
  <calcPr calcId="124519"/>
</workbook>
</file>

<file path=xl/calcChain.xml><?xml version="1.0" encoding="utf-8"?>
<calcChain xmlns="http://schemas.openxmlformats.org/spreadsheetml/2006/main">
  <c r="F44" i="4"/>
  <c r="I44" s="1"/>
  <c r="F43"/>
  <c r="I43" s="1"/>
  <c r="I42"/>
  <c r="F42"/>
  <c r="F40"/>
  <c r="I40" s="1"/>
  <c r="F39"/>
  <c r="I39" s="1"/>
  <c r="I38"/>
  <c r="F38"/>
  <c r="F36"/>
  <c r="I36" s="1"/>
  <c r="I26"/>
  <c r="I25"/>
  <c r="I24"/>
  <c r="I23"/>
  <c r="I16" i="3" s="1"/>
  <c r="I22" i="4"/>
  <c r="I21"/>
  <c r="I27" s="1"/>
  <c r="I18"/>
  <c r="I17"/>
  <c r="I16"/>
  <c r="I15"/>
  <c r="I10"/>
  <c r="F10"/>
  <c r="C10"/>
  <c r="F8"/>
  <c r="C8"/>
  <c r="F6"/>
  <c r="C6"/>
  <c r="F4"/>
  <c r="C4"/>
  <c r="F2"/>
  <c r="C2"/>
  <c r="F22" i="3"/>
  <c r="I19"/>
  <c r="I18"/>
  <c r="I17"/>
  <c r="F16"/>
  <c r="I15"/>
  <c r="F15"/>
  <c r="I14"/>
  <c r="I22" s="1"/>
  <c r="F14"/>
  <c r="I10"/>
  <c r="F10"/>
  <c r="C10"/>
  <c r="F8"/>
  <c r="C8"/>
  <c r="F6"/>
  <c r="C6"/>
  <c r="F4"/>
  <c r="C4"/>
  <c r="F2"/>
  <c r="C2"/>
  <c r="I22" i="2"/>
  <c r="G8"/>
  <c r="C8"/>
  <c r="G6"/>
  <c r="C6"/>
  <c r="G4"/>
  <c r="C4"/>
  <c r="G2"/>
  <c r="C2"/>
  <c r="BW87" i="1"/>
  <c r="BS87"/>
  <c r="BJ87"/>
  <c r="BD87"/>
  <c r="AW87"/>
  <c r="AP87"/>
  <c r="BI87" s="1"/>
  <c r="AO87"/>
  <c r="BH87" s="1"/>
  <c r="AK87"/>
  <c r="AJ87"/>
  <c r="AH87"/>
  <c r="AG87"/>
  <c r="AF87"/>
  <c r="AE87"/>
  <c r="AD87"/>
  <c r="AC87"/>
  <c r="AB87"/>
  <c r="Z87"/>
  <c r="O87"/>
  <c r="BF87" s="1"/>
  <c r="M87"/>
  <c r="M85" s="1"/>
  <c r="L87"/>
  <c r="AL87" s="1"/>
  <c r="K87"/>
  <c r="J87"/>
  <c r="BW86"/>
  <c r="BS86"/>
  <c r="F41" i="4" s="1"/>
  <c r="I41" s="1"/>
  <c r="BJ86" i="1"/>
  <c r="BD86"/>
  <c r="AP86"/>
  <c r="AX86" s="1"/>
  <c r="AO86"/>
  <c r="AW86" s="1"/>
  <c r="AK86"/>
  <c r="AJ86"/>
  <c r="AH86"/>
  <c r="AG86"/>
  <c r="AF86"/>
  <c r="AE86"/>
  <c r="AD86"/>
  <c r="AC86"/>
  <c r="AB86"/>
  <c r="Z86"/>
  <c r="O86"/>
  <c r="BF86" s="1"/>
  <c r="M86"/>
  <c r="L86"/>
  <c r="AL86" s="1"/>
  <c r="AU85" s="1"/>
  <c r="K86"/>
  <c r="J86"/>
  <c r="AT85"/>
  <c r="AS85"/>
  <c r="O85"/>
  <c r="G25" i="2" s="1"/>
  <c r="L85" i="1"/>
  <c r="F25" i="2" s="1"/>
  <c r="I25" s="1"/>
  <c r="K85" i="1"/>
  <c r="E25" i="2" s="1"/>
  <c r="J85" i="1"/>
  <c r="D25" i="2" s="1"/>
  <c r="BW84" i="1"/>
  <c r="BO84"/>
  <c r="BJ84"/>
  <c r="BD84"/>
  <c r="AP84"/>
  <c r="BI84" s="1"/>
  <c r="AO84"/>
  <c r="BH84" s="1"/>
  <c r="AK84"/>
  <c r="AJ84"/>
  <c r="AH84"/>
  <c r="AG84"/>
  <c r="AF84"/>
  <c r="AE84"/>
  <c r="AD84"/>
  <c r="AC84"/>
  <c r="AB84"/>
  <c r="Z84"/>
  <c r="O84"/>
  <c r="BF84" s="1"/>
  <c r="L84"/>
  <c r="M84" s="1"/>
  <c r="K84"/>
  <c r="J84"/>
  <c r="J81" s="1"/>
  <c r="BW83"/>
  <c r="BO83"/>
  <c r="BJ83"/>
  <c r="BF83"/>
  <c r="BD83"/>
  <c r="BC83"/>
  <c r="AX83"/>
  <c r="AW83"/>
  <c r="AV83"/>
  <c r="AP83"/>
  <c r="BI83" s="1"/>
  <c r="AO83"/>
  <c r="BH83" s="1"/>
  <c r="AK83"/>
  <c r="AJ83"/>
  <c r="AS81" s="1"/>
  <c r="AH83"/>
  <c r="AG83"/>
  <c r="AF83"/>
  <c r="AE83"/>
  <c r="AD83"/>
  <c r="AC83"/>
  <c r="AB83"/>
  <c r="Z83"/>
  <c r="O83"/>
  <c r="L83"/>
  <c r="AL83" s="1"/>
  <c r="K83"/>
  <c r="J83"/>
  <c r="BW82"/>
  <c r="BO82"/>
  <c r="F37" i="4" s="1"/>
  <c r="I37" s="1"/>
  <c r="BJ82" i="1"/>
  <c r="BD82"/>
  <c r="AX82"/>
  <c r="AW82"/>
  <c r="BC82" s="1"/>
  <c r="AV82"/>
  <c r="AP82"/>
  <c r="BI82" s="1"/>
  <c r="AO82"/>
  <c r="BH82" s="1"/>
  <c r="AK82"/>
  <c r="AJ82"/>
  <c r="AH82"/>
  <c r="AG82"/>
  <c r="AF82"/>
  <c r="AE82"/>
  <c r="AD82"/>
  <c r="AC82"/>
  <c r="AB82"/>
  <c r="Z82"/>
  <c r="O82"/>
  <c r="BF82" s="1"/>
  <c r="L82"/>
  <c r="M82" s="1"/>
  <c r="K82"/>
  <c r="J82"/>
  <c r="AT81"/>
  <c r="O81"/>
  <c r="G24" i="2" s="1"/>
  <c r="L81" i="1"/>
  <c r="F24" i="2" s="1"/>
  <c r="I24" s="1"/>
  <c r="K81" i="1"/>
  <c r="E24" i="2" s="1"/>
  <c r="BW80" i="1"/>
  <c r="BM80"/>
  <c r="BJ80"/>
  <c r="BD80"/>
  <c r="AW80"/>
  <c r="AP80"/>
  <c r="BI80" s="1"/>
  <c r="AO80"/>
  <c r="BH80" s="1"/>
  <c r="AL80"/>
  <c r="AK80"/>
  <c r="AJ80"/>
  <c r="AH80"/>
  <c r="AG80"/>
  <c r="AF80"/>
  <c r="AE80"/>
  <c r="AD80"/>
  <c r="AC80"/>
  <c r="AB80"/>
  <c r="Z80"/>
  <c r="O80"/>
  <c r="BF80" s="1"/>
  <c r="L80"/>
  <c r="M80" s="1"/>
  <c r="K80"/>
  <c r="J80"/>
  <c r="BW79"/>
  <c r="M79" s="1"/>
  <c r="M77" s="1"/>
  <c r="BM79"/>
  <c r="BJ79"/>
  <c r="BD79"/>
  <c r="AX79"/>
  <c r="AW79"/>
  <c r="BC79" s="1"/>
  <c r="AP79"/>
  <c r="BI79" s="1"/>
  <c r="AO79"/>
  <c r="BH79" s="1"/>
  <c r="AK79"/>
  <c r="AJ79"/>
  <c r="AH79"/>
  <c r="AG79"/>
  <c r="AF79"/>
  <c r="AE79"/>
  <c r="AD79"/>
  <c r="AC79"/>
  <c r="AB79"/>
  <c r="Z79"/>
  <c r="O79"/>
  <c r="BF79" s="1"/>
  <c r="L79"/>
  <c r="AL79" s="1"/>
  <c r="K79"/>
  <c r="J79"/>
  <c r="BW78"/>
  <c r="BM78"/>
  <c r="F35" i="4" s="1"/>
  <c r="I35" s="1"/>
  <c r="BJ78" i="1"/>
  <c r="BD78"/>
  <c r="AW78"/>
  <c r="AP78"/>
  <c r="BI78" s="1"/>
  <c r="AO78"/>
  <c r="BH78" s="1"/>
  <c r="AK78"/>
  <c r="AJ78"/>
  <c r="AH78"/>
  <c r="AG78"/>
  <c r="AF78"/>
  <c r="AE78"/>
  <c r="AD78"/>
  <c r="AC78"/>
  <c r="AB78"/>
  <c r="Z78"/>
  <c r="O78"/>
  <c r="BF78" s="1"/>
  <c r="M78"/>
  <c r="L78"/>
  <c r="AL78" s="1"/>
  <c r="K78"/>
  <c r="J78"/>
  <c r="AT77"/>
  <c r="AS77"/>
  <c r="L77"/>
  <c r="L76" s="1"/>
  <c r="F22" i="2" s="1"/>
  <c r="K77" i="1"/>
  <c r="K76" s="1"/>
  <c r="E22" i="2" s="1"/>
  <c r="J77" i="1"/>
  <c r="D23" i="2" s="1"/>
  <c r="BW75" i="1"/>
  <c r="BJ75"/>
  <c r="Z75" s="1"/>
  <c r="BD75"/>
  <c r="AX75"/>
  <c r="AW75"/>
  <c r="BC75" s="1"/>
  <c r="AV75"/>
  <c r="AP75"/>
  <c r="BI75" s="1"/>
  <c r="AO75"/>
  <c r="BH75" s="1"/>
  <c r="AK75"/>
  <c r="AJ75"/>
  <c r="AH75"/>
  <c r="AG75"/>
  <c r="AF75"/>
  <c r="AE75"/>
  <c r="AD75"/>
  <c r="AC75"/>
  <c r="AB75"/>
  <c r="O75"/>
  <c r="BF75" s="1"/>
  <c r="L75"/>
  <c r="M75" s="1"/>
  <c r="K75"/>
  <c r="J75"/>
  <c r="BW74"/>
  <c r="BJ74"/>
  <c r="BD74"/>
  <c r="AP74"/>
  <c r="BI74" s="1"/>
  <c r="AC74" s="1"/>
  <c r="AO74"/>
  <c r="BH74" s="1"/>
  <c r="AB74" s="1"/>
  <c r="AK74"/>
  <c r="AJ74"/>
  <c r="AH74"/>
  <c r="AG74"/>
  <c r="AF74"/>
  <c r="AE74"/>
  <c r="AD74"/>
  <c r="Z74"/>
  <c r="O74"/>
  <c r="BF74" s="1"/>
  <c r="M74"/>
  <c r="L74"/>
  <c r="AL74" s="1"/>
  <c r="K74"/>
  <c r="J74"/>
  <c r="BW73"/>
  <c r="BJ73"/>
  <c r="BD73"/>
  <c r="AX73"/>
  <c r="AW73"/>
  <c r="BC73" s="1"/>
  <c r="AV73"/>
  <c r="AP73"/>
  <c r="BI73" s="1"/>
  <c r="AC73" s="1"/>
  <c r="AO73"/>
  <c r="BH73" s="1"/>
  <c r="AB73" s="1"/>
  <c r="AK73"/>
  <c r="AJ73"/>
  <c r="AH73"/>
  <c r="AG73"/>
  <c r="AF73"/>
  <c r="AE73"/>
  <c r="AD73"/>
  <c r="Z73"/>
  <c r="O73"/>
  <c r="BF73" s="1"/>
  <c r="L73"/>
  <c r="M73" s="1"/>
  <c r="K73"/>
  <c r="J73"/>
  <c r="BW72"/>
  <c r="BJ72"/>
  <c r="BD72"/>
  <c r="AP72"/>
  <c r="BI72" s="1"/>
  <c r="AC72" s="1"/>
  <c r="AO72"/>
  <c r="BH72" s="1"/>
  <c r="AB72" s="1"/>
  <c r="AK72"/>
  <c r="AJ72"/>
  <c r="AH72"/>
  <c r="AG72"/>
  <c r="AF72"/>
  <c r="AE72"/>
  <c r="AD72"/>
  <c r="Z72"/>
  <c r="O72"/>
  <c r="BF72" s="1"/>
  <c r="M72"/>
  <c r="L72"/>
  <c r="AL72" s="1"/>
  <c r="K72"/>
  <c r="J72"/>
  <c r="BW70"/>
  <c r="BJ70"/>
  <c r="BD70"/>
  <c r="AX70"/>
  <c r="AW70"/>
  <c r="BC70" s="1"/>
  <c r="AV70"/>
  <c r="AP70"/>
  <c r="BI70" s="1"/>
  <c r="AC70" s="1"/>
  <c r="AO70"/>
  <c r="BH70" s="1"/>
  <c r="AB70" s="1"/>
  <c r="AK70"/>
  <c r="AJ70"/>
  <c r="AH70"/>
  <c r="AG70"/>
  <c r="AF70"/>
  <c r="AE70"/>
  <c r="AD70"/>
  <c r="Z70"/>
  <c r="O70"/>
  <c r="BF70" s="1"/>
  <c r="L70"/>
  <c r="M70" s="1"/>
  <c r="K70"/>
  <c r="J70"/>
  <c r="BW68"/>
  <c r="BJ68"/>
  <c r="BD68"/>
  <c r="AP68"/>
  <c r="BI68" s="1"/>
  <c r="AC68" s="1"/>
  <c r="AO68"/>
  <c r="BH68" s="1"/>
  <c r="AB68" s="1"/>
  <c r="AK68"/>
  <c r="AJ68"/>
  <c r="AH68"/>
  <c r="AG68"/>
  <c r="AF68"/>
  <c r="AE68"/>
  <c r="AD68"/>
  <c r="Z68"/>
  <c r="O68"/>
  <c r="BF68" s="1"/>
  <c r="M68"/>
  <c r="L68"/>
  <c r="AL68" s="1"/>
  <c r="K68"/>
  <c r="J68"/>
  <c r="BW66"/>
  <c r="BJ66"/>
  <c r="BD66"/>
  <c r="AX66"/>
  <c r="AP66"/>
  <c r="BI66" s="1"/>
  <c r="AC66" s="1"/>
  <c r="AO66"/>
  <c r="AW66" s="1"/>
  <c r="AK66"/>
  <c r="AJ66"/>
  <c r="AH66"/>
  <c r="AG66"/>
  <c r="AF66"/>
  <c r="AE66"/>
  <c r="AD66"/>
  <c r="Z66"/>
  <c r="O66"/>
  <c r="BF66" s="1"/>
  <c r="L66"/>
  <c r="M66" s="1"/>
  <c r="K66"/>
  <c r="K63" s="1"/>
  <c r="E21" i="2" s="1"/>
  <c r="J66" i="1"/>
  <c r="BW64"/>
  <c r="BJ64"/>
  <c r="BD64"/>
  <c r="AP64"/>
  <c r="BI64" s="1"/>
  <c r="AC64" s="1"/>
  <c r="AO64"/>
  <c r="BH64" s="1"/>
  <c r="AB64" s="1"/>
  <c r="AK64"/>
  <c r="AJ64"/>
  <c r="AH64"/>
  <c r="AG64"/>
  <c r="AF64"/>
  <c r="AE64"/>
  <c r="AD64"/>
  <c r="Z64"/>
  <c r="O64"/>
  <c r="BF64" s="1"/>
  <c r="M64"/>
  <c r="L64"/>
  <c r="AL64" s="1"/>
  <c r="K64"/>
  <c r="J64"/>
  <c r="AT63"/>
  <c r="AS63"/>
  <c r="J63"/>
  <c r="D21" i="2" s="1"/>
  <c r="BW61" i="1"/>
  <c r="BJ61"/>
  <c r="BD61"/>
  <c r="AX61"/>
  <c r="AP61"/>
  <c r="BI61" s="1"/>
  <c r="AC61" s="1"/>
  <c r="AO61"/>
  <c r="AW61" s="1"/>
  <c r="AK61"/>
  <c r="AJ61"/>
  <c r="AH61"/>
  <c r="AG61"/>
  <c r="AF61"/>
  <c r="AE61"/>
  <c r="AD61"/>
  <c r="Z61"/>
  <c r="O61"/>
  <c r="BF61" s="1"/>
  <c r="L61"/>
  <c r="M61" s="1"/>
  <c r="K61"/>
  <c r="J61"/>
  <c r="BW60"/>
  <c r="BJ60"/>
  <c r="BD60"/>
  <c r="AP60"/>
  <c r="BI60" s="1"/>
  <c r="AC60" s="1"/>
  <c r="AO60"/>
  <c r="BH60" s="1"/>
  <c r="AB60" s="1"/>
  <c r="AK60"/>
  <c r="AJ60"/>
  <c r="AH60"/>
  <c r="AG60"/>
  <c r="AF60"/>
  <c r="AE60"/>
  <c r="AD60"/>
  <c r="Z60"/>
  <c r="O60"/>
  <c r="BF60" s="1"/>
  <c r="M60"/>
  <c r="L60"/>
  <c r="AL60" s="1"/>
  <c r="K60"/>
  <c r="J60"/>
  <c r="BW59"/>
  <c r="BJ59"/>
  <c r="BD59"/>
  <c r="AX59"/>
  <c r="AP59"/>
  <c r="BI59" s="1"/>
  <c r="AC59" s="1"/>
  <c r="AO59"/>
  <c r="AW59" s="1"/>
  <c r="AK59"/>
  <c r="AJ59"/>
  <c r="AH59"/>
  <c r="AG59"/>
  <c r="AF59"/>
  <c r="AE59"/>
  <c r="AD59"/>
  <c r="Z59"/>
  <c r="O59"/>
  <c r="BF59" s="1"/>
  <c r="L59"/>
  <c r="M59" s="1"/>
  <c r="M57" s="1"/>
  <c r="K59"/>
  <c r="K57" s="1"/>
  <c r="E20" i="2" s="1"/>
  <c r="J59" i="1"/>
  <c r="BW58"/>
  <c r="BJ58"/>
  <c r="BD58"/>
  <c r="AP58"/>
  <c r="BI58" s="1"/>
  <c r="AC58" s="1"/>
  <c r="AO58"/>
  <c r="BH58" s="1"/>
  <c r="AB58" s="1"/>
  <c r="AK58"/>
  <c r="AJ58"/>
  <c r="AH58"/>
  <c r="AG58"/>
  <c r="AF58"/>
  <c r="AE58"/>
  <c r="AD58"/>
  <c r="Z58"/>
  <c r="O58"/>
  <c r="BF58" s="1"/>
  <c r="M58"/>
  <c r="L58"/>
  <c r="AL58" s="1"/>
  <c r="K58"/>
  <c r="J58"/>
  <c r="AT57"/>
  <c r="AS57"/>
  <c r="J57"/>
  <c r="D20" i="2" s="1"/>
  <c r="BW56" i="1"/>
  <c r="BJ56"/>
  <c r="BD56"/>
  <c r="AX56"/>
  <c r="AP56"/>
  <c r="BI56" s="1"/>
  <c r="AC56" s="1"/>
  <c r="AO56"/>
  <c r="AW56" s="1"/>
  <c r="AK56"/>
  <c r="AJ56"/>
  <c r="AH56"/>
  <c r="AG56"/>
  <c r="AF56"/>
  <c r="AE56"/>
  <c r="AD56"/>
  <c r="Z56"/>
  <c r="O56"/>
  <c r="BF56" s="1"/>
  <c r="L56"/>
  <c r="M56" s="1"/>
  <c r="K56"/>
  <c r="J56"/>
  <c r="BW55"/>
  <c r="BJ55"/>
  <c r="BD55"/>
  <c r="AP55"/>
  <c r="BI55" s="1"/>
  <c r="AC55" s="1"/>
  <c r="AO55"/>
  <c r="BH55" s="1"/>
  <c r="AB55" s="1"/>
  <c r="AK55"/>
  <c r="AJ55"/>
  <c r="AH55"/>
  <c r="AG55"/>
  <c r="AF55"/>
  <c r="AE55"/>
  <c r="AD55"/>
  <c r="Z55"/>
  <c r="O55"/>
  <c r="BF55" s="1"/>
  <c r="M55"/>
  <c r="L55"/>
  <c r="AL55" s="1"/>
  <c r="K55"/>
  <c r="J55"/>
  <c r="BW54"/>
  <c r="BJ54"/>
  <c r="BD54"/>
  <c r="AX54"/>
  <c r="AP54"/>
  <c r="BI54" s="1"/>
  <c r="AC54" s="1"/>
  <c r="AO54"/>
  <c r="AW54" s="1"/>
  <c r="AK54"/>
  <c r="AJ54"/>
  <c r="AH54"/>
  <c r="AG54"/>
  <c r="AF54"/>
  <c r="AE54"/>
  <c r="AD54"/>
  <c r="Z54"/>
  <c r="O54"/>
  <c r="BF54" s="1"/>
  <c r="L54"/>
  <c r="M54" s="1"/>
  <c r="K54"/>
  <c r="J54"/>
  <c r="BW53"/>
  <c r="BJ53"/>
  <c r="BD53"/>
  <c r="AP53"/>
  <c r="BI53" s="1"/>
  <c r="AC53" s="1"/>
  <c r="AO53"/>
  <c r="BH53" s="1"/>
  <c r="AB53" s="1"/>
  <c r="AK53"/>
  <c r="AJ53"/>
  <c r="AH53"/>
  <c r="AG53"/>
  <c r="AF53"/>
  <c r="AE53"/>
  <c r="AD53"/>
  <c r="Z53"/>
  <c r="O53"/>
  <c r="BF53" s="1"/>
  <c r="M53"/>
  <c r="L53"/>
  <c r="AL53" s="1"/>
  <c r="K53"/>
  <c r="J53"/>
  <c r="BW52"/>
  <c r="BJ52"/>
  <c r="BD52"/>
  <c r="AX52"/>
  <c r="AP52"/>
  <c r="BI52" s="1"/>
  <c r="AC52" s="1"/>
  <c r="AO52"/>
  <c r="AW52" s="1"/>
  <c r="AK52"/>
  <c r="AJ52"/>
  <c r="AH52"/>
  <c r="AG52"/>
  <c r="AF52"/>
  <c r="AE52"/>
  <c r="AD52"/>
  <c r="Z52"/>
  <c r="O52"/>
  <c r="BF52" s="1"/>
  <c r="L52"/>
  <c r="M52" s="1"/>
  <c r="K52"/>
  <c r="J52"/>
  <c r="BW51"/>
  <c r="BJ51"/>
  <c r="BD51"/>
  <c r="AP51"/>
  <c r="BI51" s="1"/>
  <c r="AC51" s="1"/>
  <c r="AO51"/>
  <c r="BH51" s="1"/>
  <c r="AB51" s="1"/>
  <c r="AK51"/>
  <c r="AT49" s="1"/>
  <c r="AJ51"/>
  <c r="AH51"/>
  <c r="AG51"/>
  <c r="AF51"/>
  <c r="AE51"/>
  <c r="AD51"/>
  <c r="Z51"/>
  <c r="O51"/>
  <c r="BF51" s="1"/>
  <c r="L51"/>
  <c r="AL51" s="1"/>
  <c r="K51"/>
  <c r="J51"/>
  <c r="J49" s="1"/>
  <c r="D19" i="2" s="1"/>
  <c r="BW50" i="1"/>
  <c r="BJ50"/>
  <c r="BD50"/>
  <c r="AX50"/>
  <c r="AP50"/>
  <c r="BI50" s="1"/>
  <c r="AC50" s="1"/>
  <c r="AO50"/>
  <c r="AW50" s="1"/>
  <c r="AK50"/>
  <c r="AJ50"/>
  <c r="AH50"/>
  <c r="AG50"/>
  <c r="AF50"/>
  <c r="AE50"/>
  <c r="AD50"/>
  <c r="Z50"/>
  <c r="O50"/>
  <c r="BF50" s="1"/>
  <c r="L50"/>
  <c r="M50" s="1"/>
  <c r="K50"/>
  <c r="J50"/>
  <c r="AS49"/>
  <c r="O49"/>
  <c r="G19" i="2" s="1"/>
  <c r="L49" i="1"/>
  <c r="F19" i="2" s="1"/>
  <c r="I19" s="1"/>
  <c r="K49" i="1"/>
  <c r="E19" i="2" s="1"/>
  <c r="BW48" i="1"/>
  <c r="BJ48"/>
  <c r="BD48"/>
  <c r="AP48"/>
  <c r="BI48" s="1"/>
  <c r="AC48" s="1"/>
  <c r="AO48"/>
  <c r="BH48" s="1"/>
  <c r="AB48" s="1"/>
  <c r="AK48"/>
  <c r="AT46" s="1"/>
  <c r="AJ48"/>
  <c r="AH48"/>
  <c r="AG48"/>
  <c r="AF48"/>
  <c r="AE48"/>
  <c r="AD48"/>
  <c r="Z48"/>
  <c r="O48"/>
  <c r="BF48" s="1"/>
  <c r="L48"/>
  <c r="AL48" s="1"/>
  <c r="K48"/>
  <c r="J48"/>
  <c r="J46" s="1"/>
  <c r="D18" i="2" s="1"/>
  <c r="BW47" i="1"/>
  <c r="BJ47"/>
  <c r="BD47"/>
  <c r="AX47"/>
  <c r="AP47"/>
  <c r="BI47" s="1"/>
  <c r="AC47" s="1"/>
  <c r="AO47"/>
  <c r="AW47" s="1"/>
  <c r="AK47"/>
  <c r="AJ47"/>
  <c r="AH47"/>
  <c r="AG47"/>
  <c r="AF47"/>
  <c r="AE47"/>
  <c r="AD47"/>
  <c r="Z47"/>
  <c r="O47"/>
  <c r="BF47" s="1"/>
  <c r="L47"/>
  <c r="M47" s="1"/>
  <c r="K47"/>
  <c r="J47"/>
  <c r="AS46"/>
  <c r="O46"/>
  <c r="G18" i="2" s="1"/>
  <c r="L46" i="1"/>
  <c r="F18" i="2" s="1"/>
  <c r="I18" s="1"/>
  <c r="K46" i="1"/>
  <c r="E18" i="2" s="1"/>
  <c r="BW45" i="1"/>
  <c r="BJ45"/>
  <c r="BD45"/>
  <c r="AP45"/>
  <c r="BI45" s="1"/>
  <c r="AC45" s="1"/>
  <c r="AO45"/>
  <c r="BH45" s="1"/>
  <c r="AB45" s="1"/>
  <c r="AK45"/>
  <c r="AJ45"/>
  <c r="AH45"/>
  <c r="AG45"/>
  <c r="AF45"/>
  <c r="AE45"/>
  <c r="AD45"/>
  <c r="Z45"/>
  <c r="O45"/>
  <c r="BF45" s="1"/>
  <c r="L45"/>
  <c r="AL45" s="1"/>
  <c r="K45"/>
  <c r="J45"/>
  <c r="BW44"/>
  <c r="BJ44"/>
  <c r="BD44"/>
  <c r="AX44"/>
  <c r="AP44"/>
  <c r="BI44" s="1"/>
  <c r="AC44" s="1"/>
  <c r="AO44"/>
  <c r="AW44" s="1"/>
  <c r="AK44"/>
  <c r="AJ44"/>
  <c r="AH44"/>
  <c r="AG44"/>
  <c r="AF44"/>
  <c r="AE44"/>
  <c r="AD44"/>
  <c r="Z44"/>
  <c r="O44"/>
  <c r="BF44" s="1"/>
  <c r="L44"/>
  <c r="M44" s="1"/>
  <c r="K44"/>
  <c r="J44"/>
  <c r="BW42"/>
  <c r="BJ42"/>
  <c r="BD42"/>
  <c r="AP42"/>
  <c r="BI42" s="1"/>
  <c r="AC42" s="1"/>
  <c r="AO42"/>
  <c r="BH42" s="1"/>
  <c r="AB42" s="1"/>
  <c r="AK42"/>
  <c r="AJ42"/>
  <c r="AH42"/>
  <c r="AG42"/>
  <c r="AF42"/>
  <c r="AE42"/>
  <c r="AD42"/>
  <c r="Z42"/>
  <c r="O42"/>
  <c r="BF42" s="1"/>
  <c r="L42"/>
  <c r="AL42" s="1"/>
  <c r="K42"/>
  <c r="J42"/>
  <c r="AT41"/>
  <c r="AS41"/>
  <c r="K41"/>
  <c r="E17" i="2" s="1"/>
  <c r="J41" i="1"/>
  <c r="D17" i="2" s="1"/>
  <c r="BW40" i="1"/>
  <c r="BJ40"/>
  <c r="BD40"/>
  <c r="AX40"/>
  <c r="AP40"/>
  <c r="BI40" s="1"/>
  <c r="AC40" s="1"/>
  <c r="AO40"/>
  <c r="AW40" s="1"/>
  <c r="AK40"/>
  <c r="AJ40"/>
  <c r="AH40"/>
  <c r="AG40"/>
  <c r="AF40"/>
  <c r="AE40"/>
  <c r="AD40"/>
  <c r="Z40"/>
  <c r="O40"/>
  <c r="BF40" s="1"/>
  <c r="L40"/>
  <c r="M40" s="1"/>
  <c r="M39" s="1"/>
  <c r="K40"/>
  <c r="J40"/>
  <c r="AT39"/>
  <c r="AS39"/>
  <c r="O39"/>
  <c r="G16" i="2" s="1"/>
  <c r="L39" i="1"/>
  <c r="F16" i="2" s="1"/>
  <c r="I16" s="1"/>
  <c r="K39" i="1"/>
  <c r="E16" i="2" s="1"/>
  <c r="J39" i="1"/>
  <c r="D16" i="2" s="1"/>
  <c r="BW37" i="1"/>
  <c r="BJ37"/>
  <c r="BD37"/>
  <c r="AP37"/>
  <c r="BI37" s="1"/>
  <c r="AC37" s="1"/>
  <c r="AO37"/>
  <c r="BH37" s="1"/>
  <c r="AB37" s="1"/>
  <c r="AK37"/>
  <c r="AT35" s="1"/>
  <c r="AJ37"/>
  <c r="AH37"/>
  <c r="AG37"/>
  <c r="AF37"/>
  <c r="AE37"/>
  <c r="AD37"/>
  <c r="Z37"/>
  <c r="O37"/>
  <c r="BF37" s="1"/>
  <c r="L37"/>
  <c r="AL37" s="1"/>
  <c r="K37"/>
  <c r="J37"/>
  <c r="J35" s="1"/>
  <c r="D15" i="2" s="1"/>
  <c r="BW36" i="1"/>
  <c r="BJ36"/>
  <c r="BD36"/>
  <c r="AX36"/>
  <c r="AP36"/>
  <c r="BI36" s="1"/>
  <c r="AC36" s="1"/>
  <c r="AO36"/>
  <c r="AW36" s="1"/>
  <c r="AK36"/>
  <c r="AJ36"/>
  <c r="AH36"/>
  <c r="AG36"/>
  <c r="AF36"/>
  <c r="AE36"/>
  <c r="AD36"/>
  <c r="Z36"/>
  <c r="O36"/>
  <c r="BF36" s="1"/>
  <c r="L36"/>
  <c r="M36" s="1"/>
  <c r="K36"/>
  <c r="J36"/>
  <c r="AS35"/>
  <c r="O35"/>
  <c r="G15" i="2" s="1"/>
  <c r="L35" i="1"/>
  <c r="F15" i="2" s="1"/>
  <c r="I15" s="1"/>
  <c r="K35" i="1"/>
  <c r="E15" i="2" s="1"/>
  <c r="BW34" i="1"/>
  <c r="BJ34"/>
  <c r="BD34"/>
  <c r="AP34"/>
  <c r="BI34" s="1"/>
  <c r="AC34" s="1"/>
  <c r="AO34"/>
  <c r="BH34" s="1"/>
  <c r="AB34" s="1"/>
  <c r="AK34"/>
  <c r="AJ34"/>
  <c r="AH34"/>
  <c r="AG34"/>
  <c r="AF34"/>
  <c r="AE34"/>
  <c r="AD34"/>
  <c r="Z34"/>
  <c r="O34"/>
  <c r="BF34" s="1"/>
  <c r="L34"/>
  <c r="AL34" s="1"/>
  <c r="AU33" s="1"/>
  <c r="K34"/>
  <c r="J34"/>
  <c r="AT33"/>
  <c r="AS33"/>
  <c r="O33"/>
  <c r="G14" i="2" s="1"/>
  <c r="L33" i="1"/>
  <c r="F14" i="2" s="1"/>
  <c r="I14" s="1"/>
  <c r="K33" i="1"/>
  <c r="E14" i="2" s="1"/>
  <c r="J33" i="1"/>
  <c r="D14" i="2" s="1"/>
  <c r="BW32" i="1"/>
  <c r="BJ32"/>
  <c r="BD32"/>
  <c r="AX32"/>
  <c r="AP32"/>
  <c r="BI32" s="1"/>
  <c r="AC32" s="1"/>
  <c r="AO32"/>
  <c r="AW32" s="1"/>
  <c r="AK32"/>
  <c r="AJ32"/>
  <c r="AH32"/>
  <c r="AG32"/>
  <c r="AF32"/>
  <c r="AE32"/>
  <c r="AD32"/>
  <c r="Z32"/>
  <c r="O32"/>
  <c r="BF32" s="1"/>
  <c r="L32"/>
  <c r="M32" s="1"/>
  <c r="M31" s="1"/>
  <c r="K32"/>
  <c r="J32"/>
  <c r="AT31"/>
  <c r="AS31"/>
  <c r="O31"/>
  <c r="G13" i="2" s="1"/>
  <c r="L31" i="1"/>
  <c r="F13" i="2" s="1"/>
  <c r="I13" s="1"/>
  <c r="K31" i="1"/>
  <c r="E13" i="2" s="1"/>
  <c r="J31" i="1"/>
  <c r="D13" i="2" s="1"/>
  <c r="BW30" i="1"/>
  <c r="BJ30"/>
  <c r="BH30"/>
  <c r="BD30"/>
  <c r="AP30"/>
  <c r="BI30" s="1"/>
  <c r="AC30" s="1"/>
  <c r="AO30"/>
  <c r="AW30" s="1"/>
  <c r="AK30"/>
  <c r="AT28" s="1"/>
  <c r="AJ30"/>
  <c r="AH30"/>
  <c r="AG30"/>
  <c r="AF30"/>
  <c r="AE30"/>
  <c r="AD30"/>
  <c r="AB30"/>
  <c r="Z30"/>
  <c r="O30"/>
  <c r="BF30" s="1"/>
  <c r="L30"/>
  <c r="AL30" s="1"/>
  <c r="K30"/>
  <c r="J30"/>
  <c r="J28" s="1"/>
  <c r="D12" i="2" s="1"/>
  <c r="BW29" i="1"/>
  <c r="BJ29"/>
  <c r="BD29"/>
  <c r="AX29"/>
  <c r="AP29"/>
  <c r="BI29" s="1"/>
  <c r="AC29" s="1"/>
  <c r="AO29"/>
  <c r="AW29" s="1"/>
  <c r="AK29"/>
  <c r="AJ29"/>
  <c r="AH29"/>
  <c r="AG29"/>
  <c r="AF29"/>
  <c r="AE29"/>
  <c r="AD29"/>
  <c r="Z29"/>
  <c r="O29"/>
  <c r="BF29" s="1"/>
  <c r="L29"/>
  <c r="M29" s="1"/>
  <c r="K29"/>
  <c r="J29"/>
  <c r="AS28"/>
  <c r="O28"/>
  <c r="G12" i="2" s="1"/>
  <c r="L28" i="1"/>
  <c r="F12" i="2" s="1"/>
  <c r="I12" s="1"/>
  <c r="K28" i="1"/>
  <c r="E12" i="2" s="1"/>
  <c r="BW27" i="1"/>
  <c r="BJ27"/>
  <c r="Z27" s="1"/>
  <c r="BD27"/>
  <c r="AX27"/>
  <c r="AP27"/>
  <c r="BI27" s="1"/>
  <c r="AO27"/>
  <c r="BH27" s="1"/>
  <c r="AK27"/>
  <c r="AJ27"/>
  <c r="AH27"/>
  <c r="AG27"/>
  <c r="AF27"/>
  <c r="AE27"/>
  <c r="AD27"/>
  <c r="AC27"/>
  <c r="AB27"/>
  <c r="O27"/>
  <c r="BF27" s="1"/>
  <c r="L27"/>
  <c r="AL27" s="1"/>
  <c r="K27"/>
  <c r="J27"/>
  <c r="BW26"/>
  <c r="BJ26"/>
  <c r="Z26" s="1"/>
  <c r="BD26"/>
  <c r="AX26"/>
  <c r="AP26"/>
  <c r="BI26" s="1"/>
  <c r="AO26"/>
  <c r="AW26" s="1"/>
  <c r="AK26"/>
  <c r="AJ26"/>
  <c r="AH26"/>
  <c r="AG26"/>
  <c r="AF26"/>
  <c r="AE26"/>
  <c r="AD26"/>
  <c r="AC26"/>
  <c r="AB26"/>
  <c r="O26"/>
  <c r="BF26" s="1"/>
  <c r="L26"/>
  <c r="M26" s="1"/>
  <c r="K26"/>
  <c r="J26"/>
  <c r="BW25"/>
  <c r="BJ25"/>
  <c r="Z25" s="1"/>
  <c r="BD25"/>
  <c r="AX25"/>
  <c r="AP25"/>
  <c r="BI25" s="1"/>
  <c r="AO25"/>
  <c r="BH25" s="1"/>
  <c r="AK25"/>
  <c r="AJ25"/>
  <c r="AH25"/>
  <c r="AG25"/>
  <c r="AF25"/>
  <c r="AE25"/>
  <c r="AD25"/>
  <c r="AC25"/>
  <c r="AB25"/>
  <c r="O25"/>
  <c r="BF25" s="1"/>
  <c r="L25"/>
  <c r="AL25" s="1"/>
  <c r="K25"/>
  <c r="J25"/>
  <c r="BW24"/>
  <c r="BJ24"/>
  <c r="Z24" s="1"/>
  <c r="BD24"/>
  <c r="AX24"/>
  <c r="AP24"/>
  <c r="BI24" s="1"/>
  <c r="AO24"/>
  <c r="AW24" s="1"/>
  <c r="AK24"/>
  <c r="AJ24"/>
  <c r="AH24"/>
  <c r="AG24"/>
  <c r="AF24"/>
  <c r="AE24"/>
  <c r="AD24"/>
  <c r="AC24"/>
  <c r="AB24"/>
  <c r="O24"/>
  <c r="BF24" s="1"/>
  <c r="L24"/>
  <c r="M24" s="1"/>
  <c r="K24"/>
  <c r="J24"/>
  <c r="BW23"/>
  <c r="BJ23"/>
  <c r="BD23"/>
  <c r="AX23"/>
  <c r="AP23"/>
  <c r="BI23" s="1"/>
  <c r="AC23" s="1"/>
  <c r="AO23"/>
  <c r="BH23" s="1"/>
  <c r="AB23" s="1"/>
  <c r="AK23"/>
  <c r="AJ23"/>
  <c r="AH23"/>
  <c r="AG23"/>
  <c r="AF23"/>
  <c r="AE23"/>
  <c r="AD23"/>
  <c r="Z23"/>
  <c r="O23"/>
  <c r="BF23" s="1"/>
  <c r="L23"/>
  <c r="AL23" s="1"/>
  <c r="K23"/>
  <c r="J23"/>
  <c r="BW22"/>
  <c r="BJ22"/>
  <c r="Z22" s="1"/>
  <c r="BD22"/>
  <c r="AX22"/>
  <c r="AP22"/>
  <c r="BI22" s="1"/>
  <c r="AO22"/>
  <c r="AW22" s="1"/>
  <c r="AK22"/>
  <c r="AJ22"/>
  <c r="AH22"/>
  <c r="AG22"/>
  <c r="AF22"/>
  <c r="AE22"/>
  <c r="AD22"/>
  <c r="AC22"/>
  <c r="AB22"/>
  <c r="O22"/>
  <c r="BF22" s="1"/>
  <c r="L22"/>
  <c r="M22" s="1"/>
  <c r="K22"/>
  <c r="J22"/>
  <c r="BW20"/>
  <c r="BJ20"/>
  <c r="BD20"/>
  <c r="AX20"/>
  <c r="AP20"/>
  <c r="BI20" s="1"/>
  <c r="AC20" s="1"/>
  <c r="AO20"/>
  <c r="BH20" s="1"/>
  <c r="AB20" s="1"/>
  <c r="AK20"/>
  <c r="AJ20"/>
  <c r="AH20"/>
  <c r="AG20"/>
  <c r="AF20"/>
  <c r="AE20"/>
  <c r="AD20"/>
  <c r="Z20"/>
  <c r="O20"/>
  <c r="BF20" s="1"/>
  <c r="L20"/>
  <c r="AL20" s="1"/>
  <c r="K20"/>
  <c r="J20"/>
  <c r="BW19"/>
  <c r="BJ19"/>
  <c r="Z19" s="1"/>
  <c r="BD19"/>
  <c r="AX19"/>
  <c r="AP19"/>
  <c r="BI19" s="1"/>
  <c r="AO19"/>
  <c r="AW19" s="1"/>
  <c r="AK19"/>
  <c r="AJ19"/>
  <c r="AH19"/>
  <c r="AG19"/>
  <c r="AF19"/>
  <c r="AE19"/>
  <c r="AD19"/>
  <c r="AC19"/>
  <c r="AB19"/>
  <c r="O19"/>
  <c r="BF19" s="1"/>
  <c r="L19"/>
  <c r="M19" s="1"/>
  <c r="K19"/>
  <c r="J19"/>
  <c r="BW18"/>
  <c r="BJ18"/>
  <c r="BD18"/>
  <c r="AX18"/>
  <c r="AP18"/>
  <c r="BI18" s="1"/>
  <c r="AC18" s="1"/>
  <c r="AO18"/>
  <c r="BH18" s="1"/>
  <c r="AB18" s="1"/>
  <c r="AK18"/>
  <c r="AJ18"/>
  <c r="AH18"/>
  <c r="AG18"/>
  <c r="AF18"/>
  <c r="AE18"/>
  <c r="AD18"/>
  <c r="Z18"/>
  <c r="O18"/>
  <c r="BF18" s="1"/>
  <c r="L18"/>
  <c r="AL18" s="1"/>
  <c r="K18"/>
  <c r="J18"/>
  <c r="BW17"/>
  <c r="BJ17"/>
  <c r="BD17"/>
  <c r="AX17"/>
  <c r="AP17"/>
  <c r="BI17" s="1"/>
  <c r="AC17" s="1"/>
  <c r="AO17"/>
  <c r="AW17" s="1"/>
  <c r="AK17"/>
  <c r="AJ17"/>
  <c r="AH17"/>
  <c r="AG17"/>
  <c r="AF17"/>
  <c r="AE17"/>
  <c r="AD17"/>
  <c r="Z17"/>
  <c r="O17"/>
  <c r="BF17" s="1"/>
  <c r="L17"/>
  <c r="M17" s="1"/>
  <c r="K17"/>
  <c r="J17"/>
  <c r="BW15"/>
  <c r="BJ15"/>
  <c r="BD15"/>
  <c r="AX15"/>
  <c r="AP15"/>
  <c r="BI15" s="1"/>
  <c r="AC15" s="1"/>
  <c r="AO15"/>
  <c r="BH15" s="1"/>
  <c r="AB15" s="1"/>
  <c r="AK15"/>
  <c r="AJ15"/>
  <c r="AH15"/>
  <c r="AG15"/>
  <c r="AF15"/>
  <c r="AE15"/>
  <c r="AD15"/>
  <c r="Z15"/>
  <c r="O15"/>
  <c r="BF15" s="1"/>
  <c r="L15"/>
  <c r="AL15" s="1"/>
  <c r="K15"/>
  <c r="J15"/>
  <c r="BW14"/>
  <c r="BJ14"/>
  <c r="BD14"/>
  <c r="AX14"/>
  <c r="AP14"/>
  <c r="BI14" s="1"/>
  <c r="AC14" s="1"/>
  <c r="AO14"/>
  <c r="AW14" s="1"/>
  <c r="AK14"/>
  <c r="AJ14"/>
  <c r="AH14"/>
  <c r="AG14"/>
  <c r="AF14"/>
  <c r="AE14"/>
  <c r="AD14"/>
  <c r="Z14"/>
  <c r="O14"/>
  <c r="BF14" s="1"/>
  <c r="L14"/>
  <c r="M14" s="1"/>
  <c r="K14"/>
  <c r="J14"/>
  <c r="BW13"/>
  <c r="BJ13"/>
  <c r="BD13"/>
  <c r="AP13"/>
  <c r="BI13" s="1"/>
  <c r="AC13" s="1"/>
  <c r="C15" i="3" s="1"/>
  <c r="AO13" i="1"/>
  <c r="BH13" s="1"/>
  <c r="AB13" s="1"/>
  <c r="AK13"/>
  <c r="AT12" s="1"/>
  <c r="AJ13"/>
  <c r="C27" i="3" s="1"/>
  <c r="AH13" i="1"/>
  <c r="C20" i="3" s="1"/>
  <c r="AG13" i="1"/>
  <c r="C19" i="3" s="1"/>
  <c r="AF13" i="1"/>
  <c r="C18" i="3" s="1"/>
  <c r="AE13" i="1"/>
  <c r="C17" i="3" s="1"/>
  <c r="AD13" i="1"/>
  <c r="C16" i="3" s="1"/>
  <c r="Z13" i="1"/>
  <c r="O13"/>
  <c r="BF13" s="1"/>
  <c r="L13"/>
  <c r="AL13" s="1"/>
  <c r="K13"/>
  <c r="J13"/>
  <c r="AS12"/>
  <c r="K12"/>
  <c r="E11" i="2" s="1"/>
  <c r="J12" i="1"/>
  <c r="D11" i="2" s="1"/>
  <c r="AU1" i="1"/>
  <c r="AT1"/>
  <c r="AS1"/>
  <c r="AV22" l="1"/>
  <c r="BC22"/>
  <c r="AV61"/>
  <c r="BC61"/>
  <c r="C21" i="3"/>
  <c r="AV30" i="1"/>
  <c r="AV32"/>
  <c r="BC32"/>
  <c r="AV66"/>
  <c r="BC66"/>
  <c r="AU77"/>
  <c r="BC17"/>
  <c r="AV17"/>
  <c r="AV14"/>
  <c r="BC14"/>
  <c r="BC24"/>
  <c r="AV24"/>
  <c r="AV40"/>
  <c r="BC40"/>
  <c r="AV52"/>
  <c r="BC52"/>
  <c r="AV56"/>
  <c r="BC56"/>
  <c r="M63"/>
  <c r="AV50"/>
  <c r="BC50"/>
  <c r="AV29"/>
  <c r="BC29"/>
  <c r="AV36"/>
  <c r="BC36"/>
  <c r="AV44"/>
  <c r="BC44"/>
  <c r="AV59"/>
  <c r="BC59"/>
  <c r="BC86"/>
  <c r="AV86"/>
  <c r="I45" i="4"/>
  <c r="I24" i="3" s="1"/>
  <c r="AV54" i="1"/>
  <c r="BC54"/>
  <c r="AV19"/>
  <c r="BC19"/>
  <c r="AV26"/>
  <c r="BC26"/>
  <c r="AV47"/>
  <c r="BC47"/>
  <c r="D24" i="2"/>
  <c r="J76" i="1"/>
  <c r="D22" i="2" s="1"/>
  <c r="F29" i="4"/>
  <c r="AL84" i="1"/>
  <c r="F23" i="2"/>
  <c r="I23" s="1"/>
  <c r="BH14" i="1"/>
  <c r="AB14" s="1"/>
  <c r="C14" i="3" s="1"/>
  <c r="C22" s="1"/>
  <c r="BH19" i="1"/>
  <c r="BH24"/>
  <c r="BH26"/>
  <c r="BH29"/>
  <c r="AB29" s="1"/>
  <c r="AX30"/>
  <c r="BC30" s="1"/>
  <c r="BH32"/>
  <c r="AB32" s="1"/>
  <c r="AX34"/>
  <c r="BH36"/>
  <c r="AB36" s="1"/>
  <c r="AX37"/>
  <c r="BH40"/>
  <c r="AB40" s="1"/>
  <c r="O41"/>
  <c r="G17" i="2" s="1"/>
  <c r="AX42" i="1"/>
  <c r="BH44"/>
  <c r="AB44" s="1"/>
  <c r="AX45"/>
  <c r="BH47"/>
  <c r="AB47" s="1"/>
  <c r="AX48"/>
  <c r="BH50"/>
  <c r="AB50" s="1"/>
  <c r="AX51"/>
  <c r="BH52"/>
  <c r="AB52" s="1"/>
  <c r="AX53"/>
  <c r="BH54"/>
  <c r="AB54" s="1"/>
  <c r="AX55"/>
  <c r="BH56"/>
  <c r="AB56" s="1"/>
  <c r="O57"/>
  <c r="G20" i="2" s="1"/>
  <c r="AX58" i="1"/>
  <c r="BH59"/>
  <c r="AB59" s="1"/>
  <c r="AX60"/>
  <c r="BH61"/>
  <c r="AB61" s="1"/>
  <c r="O63"/>
  <c r="G21" i="2" s="1"/>
  <c r="AX64" i="1"/>
  <c r="BH66"/>
  <c r="AB66" s="1"/>
  <c r="AX68"/>
  <c r="AX72"/>
  <c r="AX74"/>
  <c r="AV79"/>
  <c r="M83"/>
  <c r="M81" s="1"/>
  <c r="M76" s="1"/>
  <c r="BI86"/>
  <c r="AX87"/>
  <c r="AV87" s="1"/>
  <c r="E23" i="2"/>
  <c r="C28" i="3"/>
  <c r="F28" s="1"/>
  <c r="O12" i="1"/>
  <c r="G11" i="2" s="1"/>
  <c r="AX13" i="1"/>
  <c r="BH17"/>
  <c r="AB17" s="1"/>
  <c r="BH22"/>
  <c r="M13"/>
  <c r="AW13"/>
  <c r="AL14"/>
  <c r="AU12" s="1"/>
  <c r="M15"/>
  <c r="AW15"/>
  <c r="AL17"/>
  <c r="M18"/>
  <c r="AW18"/>
  <c r="AL19"/>
  <c r="M20"/>
  <c r="AW20"/>
  <c r="AL22"/>
  <c r="M23"/>
  <c r="AW23"/>
  <c r="AL24"/>
  <c r="M25"/>
  <c r="AW25"/>
  <c r="AL26"/>
  <c r="M27"/>
  <c r="AW27"/>
  <c r="AL29"/>
  <c r="AU28" s="1"/>
  <c r="M30"/>
  <c r="M28" s="1"/>
  <c r="AL32"/>
  <c r="AU31" s="1"/>
  <c r="M34"/>
  <c r="M33" s="1"/>
  <c r="AW34"/>
  <c r="AL36"/>
  <c r="AU35" s="1"/>
  <c r="M37"/>
  <c r="M35" s="1"/>
  <c r="AW37"/>
  <c r="AL40"/>
  <c r="AU39" s="1"/>
  <c r="M42"/>
  <c r="AW42"/>
  <c r="AL44"/>
  <c r="AU41" s="1"/>
  <c r="M45"/>
  <c r="AW45"/>
  <c r="AL47"/>
  <c r="AU46" s="1"/>
  <c r="M48"/>
  <c r="M46" s="1"/>
  <c r="AW48"/>
  <c r="AL50"/>
  <c r="M51"/>
  <c r="M49" s="1"/>
  <c r="AW51"/>
  <c r="AL52"/>
  <c r="AW53"/>
  <c r="AL54"/>
  <c r="AW55"/>
  <c r="AL56"/>
  <c r="AW58"/>
  <c r="AL59"/>
  <c r="AU57" s="1"/>
  <c r="AW60"/>
  <c r="AL61"/>
  <c r="AW64"/>
  <c r="AL66"/>
  <c r="AU63" s="1"/>
  <c r="AW68"/>
  <c r="AL70"/>
  <c r="AW72"/>
  <c r="AL73"/>
  <c r="AW74"/>
  <c r="AL75"/>
  <c r="AX80"/>
  <c r="AV80" s="1"/>
  <c r="AL82"/>
  <c r="AU81" s="1"/>
  <c r="BH86"/>
  <c r="L41"/>
  <c r="F17" i="2" s="1"/>
  <c r="I17" s="1"/>
  <c r="L57" i="1"/>
  <c r="F20" i="2" s="1"/>
  <c r="I20" s="1"/>
  <c r="L63" i="1"/>
  <c r="F21" i="2" s="1"/>
  <c r="I21" s="1"/>
  <c r="AX84" i="1"/>
  <c r="L12"/>
  <c r="O77"/>
  <c r="AX78"/>
  <c r="AV78" s="1"/>
  <c r="AW84"/>
  <c r="AV84" l="1"/>
  <c r="BC84"/>
  <c r="AV74"/>
  <c r="BC74"/>
  <c r="AV60"/>
  <c r="BC60"/>
  <c r="AV51"/>
  <c r="BC51"/>
  <c r="AV18"/>
  <c r="BC18"/>
  <c r="BC78"/>
  <c r="BC80"/>
  <c r="AV34"/>
  <c r="BC34"/>
  <c r="AV25"/>
  <c r="BC25"/>
  <c r="M12"/>
  <c r="F11" i="2"/>
  <c r="I11" s="1"/>
  <c r="F26" s="1"/>
  <c r="L88" i="1"/>
  <c r="AV64"/>
  <c r="BC64"/>
  <c r="AV53"/>
  <c r="BC53"/>
  <c r="AV45"/>
  <c r="BC45"/>
  <c r="AV13"/>
  <c r="BC13"/>
  <c r="BC87"/>
  <c r="AV68"/>
  <c r="BC68"/>
  <c r="G23" i="2"/>
  <c r="O76" i="1"/>
  <c r="G22" i="2" s="1"/>
  <c r="AV20" i="1"/>
  <c r="BC20"/>
  <c r="AV37"/>
  <c r="BC37"/>
  <c r="AV27"/>
  <c r="BC27"/>
  <c r="C29" i="3"/>
  <c r="F29" s="1"/>
  <c r="AV55" i="1"/>
  <c r="BC55"/>
  <c r="AV48"/>
  <c r="BC48"/>
  <c r="AV15"/>
  <c r="BC15"/>
  <c r="AV72"/>
  <c r="BC72"/>
  <c r="AV58"/>
  <c r="BC58"/>
  <c r="AV23"/>
  <c r="BC23"/>
  <c r="AU49"/>
  <c r="M41"/>
  <c r="AV42"/>
  <c r="BC42"/>
  <c r="I28" i="3" l="1"/>
  <c r="I29" s="1"/>
  <c r="M88" i="1"/>
</calcChain>
</file>

<file path=xl/sharedStrings.xml><?xml version="1.0" encoding="utf-8"?>
<sst xmlns="http://schemas.openxmlformats.org/spreadsheetml/2006/main" count="1205" uniqueCount="339">
  <si>
    <t>Slepý stavební rozpočet</t>
  </si>
  <si>
    <t>Název stavby:</t>
  </si>
  <si>
    <t>REKONSTRUKCE CHODNÍKU UL. POD SOUDNÍMVRCHEMI - ZNOJMO</t>
  </si>
  <si>
    <t>Doba výstavby:</t>
  </si>
  <si>
    <t xml:space="preserve"> </t>
  </si>
  <si>
    <t>Objednatel:</t>
  </si>
  <si>
    <t> </t>
  </si>
  <si>
    <t>Druh stavby:</t>
  </si>
  <si>
    <t>Pěší komunikace _oprava povrchu</t>
  </si>
  <si>
    <t>Začátek výstavby:</t>
  </si>
  <si>
    <t>05.03.2026</t>
  </si>
  <si>
    <t>Projektant:</t>
  </si>
  <si>
    <t>Lokalita:</t>
  </si>
  <si>
    <t>Znojmo</t>
  </si>
  <si>
    <t>Konec výstavby:</t>
  </si>
  <si>
    <t>Zhotovitel:</t>
  </si>
  <si>
    <t>JKSO:</t>
  </si>
  <si>
    <t>Zpracováno dne: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</si>
  <si>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</si>
  <si>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</si>
  <si>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</si>
  <si>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</si>
  <si>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</si>
  <si>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</si>
  <si>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</si>
  <si>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</si>
  <si>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</si>
  <si>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</si>
  <si>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</si>
  <si>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</si>
  <si>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</si>
  <si>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</si>
  <si>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</si>
  <si>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</si>
  <si>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</si>
  <si>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</si>
  <si>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</si>
  <si>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</si>
  <si>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</si>
  <si>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Celkem/MJ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</si>
  <si>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</si>
  <si>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</si>
  <si>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</si>
  <si>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</si>
  <si>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</si>
  <si>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</si>
  <si>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</si>
  <si>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</si>
  <si>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</si>
  <si>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</si>
  <si>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</si>
  <si>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</si>
  <si>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</si>
  <si>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</si>
  <si>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</si>
  <si>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</si>
  <si>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</si>
  <si>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113202111R00</t>
  </si>
  <si>
    <t>Vytrhání obrub obrubníků silničních</t>
  </si>
  <si>
    <t>m</t>
  </si>
  <si>
    <t>21</t>
  </si>
  <si>
    <t>RTS II / 2024</t>
  </si>
  <si>
    <t>11_</t>
  </si>
  <si>
    <t>1_</t>
  </si>
  <si>
    <t>_</t>
  </si>
  <si>
    <t>2</t>
  </si>
  <si>
    <t>113204111R00</t>
  </si>
  <si>
    <t>Vytrhání obrubníků zahradních</t>
  </si>
  <si>
    <t>3</t>
  </si>
  <si>
    <t>113106004RAE</t>
  </si>
  <si>
    <t>Odstranění betonové dlažby včetně podkladu, plocha nad 50 m2</t>
  </si>
  <si>
    <t>m2</t>
  </si>
  <si>
    <t>včetně nakládání a odvozu na skládku do 10 km</t>
  </si>
  <si>
    <t>4</t>
  </si>
  <si>
    <t>113109415R00</t>
  </si>
  <si>
    <t>Odstranění podkladu pl.nad 50 m2, beton, tl. 15 cm</t>
  </si>
  <si>
    <t>5</t>
  </si>
  <si>
    <t>113151114R00</t>
  </si>
  <si>
    <t>Fréz.živič.krytu pl.do 500 m2,pruh do 75 cm,tl.5cm</t>
  </si>
  <si>
    <t>6</t>
  </si>
  <si>
    <t>979999995R00</t>
  </si>
  <si>
    <t>Poplatek za recyklaci asfaltu, kusovost do 1600 cm2, (skup.170302)</t>
  </si>
  <si>
    <t>t</t>
  </si>
  <si>
    <t>7</t>
  </si>
  <si>
    <t>130901121RT3</t>
  </si>
  <si>
    <t>Bourání konstrukcí z betonu prostého ve vykopávk.</t>
  </si>
  <si>
    <t>m3</t>
  </si>
  <si>
    <t>bagrem s kladivem</t>
  </si>
  <si>
    <t>8</t>
  </si>
  <si>
    <t>979999982R00</t>
  </si>
  <si>
    <t>Poplatek za recyklaci betonu kusovost nad 1600 cm2 (skup.170101)</t>
  </si>
  <si>
    <t>9</t>
  </si>
  <si>
    <t>113203111R00</t>
  </si>
  <si>
    <t>Vytrhání obrub z dlažebních kostek</t>
  </si>
  <si>
    <t>10</t>
  </si>
  <si>
    <t>979082213R00</t>
  </si>
  <si>
    <t>Vodorovná doprava suti po suchu do 1 km</t>
  </si>
  <si>
    <t>979087212R00</t>
  </si>
  <si>
    <t>Nakládání suti na dopravní prostředky - komunikace</t>
  </si>
  <si>
    <t>12</t>
  </si>
  <si>
    <t>979093111R00</t>
  </si>
  <si>
    <t>Uložení suti na skládku bez zhutnění</t>
  </si>
  <si>
    <t>13</t>
  </si>
  <si>
    <t>979082219R00</t>
  </si>
  <si>
    <t>Příplatek za dopravu suti po suchu za další 1 km</t>
  </si>
  <si>
    <t>Odkopávky a prokopávky</t>
  </si>
  <si>
    <t>14</t>
  </si>
  <si>
    <t>122301101R00</t>
  </si>
  <si>
    <t>Odkopávky nezapažené v hor. 4 do 100 m3</t>
  </si>
  <si>
    <t>12_</t>
  </si>
  <si>
    <t>15</t>
  </si>
  <si>
    <t>122301109R00</t>
  </si>
  <si>
    <t>Příplatek za lepivost - odkopávky v hor. 4</t>
  </si>
  <si>
    <t>16</t>
  </si>
  <si>
    <t>Přemístění výkopku</t>
  </si>
  <si>
    <t>162601102R00</t>
  </si>
  <si>
    <t>Vodorovné přemístění výkopku z hor.1-4 do 5000 m</t>
  </si>
  <si>
    <t>16_</t>
  </si>
  <si>
    <t>17</t>
  </si>
  <si>
    <t>Konstrukce ze zemin</t>
  </si>
  <si>
    <t>171201101R00</t>
  </si>
  <si>
    <t>Uložení sypaniny do násypů nezhutněných</t>
  </si>
  <si>
    <t>17_</t>
  </si>
  <si>
    <t>18</t>
  </si>
  <si>
    <t>Povrchové úpravy terénu</t>
  </si>
  <si>
    <t>181101102R00</t>
  </si>
  <si>
    <t>Úprava pláně v zářezech v hor. 1-4, se zhutněním</t>
  </si>
  <si>
    <t>18_</t>
  </si>
  <si>
    <t>19</t>
  </si>
  <si>
    <t>181300010RAD</t>
  </si>
  <si>
    <t>Rozprostření ornice v rovině tloušťka 15 cm</t>
  </si>
  <si>
    <t>dovoz ornice ze vzdálenosti 10 km, osetí trávou</t>
  </si>
  <si>
    <t>Hloubení pro podzemní stěny, ražení a hloubení důlní</t>
  </si>
  <si>
    <t>20</t>
  </si>
  <si>
    <t>199000002R00</t>
  </si>
  <si>
    <t>Poplatek za skládku horniny 1- 4, č. dle katal. odpadů 17 05 04</t>
  </si>
  <si>
    <t>19_</t>
  </si>
  <si>
    <t>56</t>
  </si>
  <si>
    <t>Podkladní vrstvy komunikací, letišť a ploch</t>
  </si>
  <si>
    <t>564851114RT2</t>
  </si>
  <si>
    <t>Podklad ze štěrkodrti po zhutnění tloušťky 18 cm</t>
  </si>
  <si>
    <t>56_</t>
  </si>
  <si>
    <t>5_</t>
  </si>
  <si>
    <t>štěrkodrť frakce 0-32 mm</t>
  </si>
  <si>
    <t>22</t>
  </si>
  <si>
    <t>567122111R00</t>
  </si>
  <si>
    <t>Podklad z kameniva zpev.cementem SC C8/10 tl.12 cm</t>
  </si>
  <si>
    <t>23</t>
  </si>
  <si>
    <t>565151111R00</t>
  </si>
  <si>
    <t>Podklad z obal kam.ACP 16+,ACP 22+,do 3 m,tl. 7 cm</t>
  </si>
  <si>
    <t>57</t>
  </si>
  <si>
    <t>Kryty pozemních komunikací, letišť a ploch z kameniva nebo živičné</t>
  </si>
  <si>
    <t>24</t>
  </si>
  <si>
    <t>577131111R00</t>
  </si>
  <si>
    <t>Beton asfalt. ACO 11+ obrusný, š. do 3 m, tl. 4 cm</t>
  </si>
  <si>
    <t>57_</t>
  </si>
  <si>
    <t>25</t>
  </si>
  <si>
    <t>573231125R00</t>
  </si>
  <si>
    <t>Postřik spojovací z KAE, množství zbytkového asfaltu 0,5 kg/m2</t>
  </si>
  <si>
    <t>59</t>
  </si>
  <si>
    <t>Kryty pozemních komunikací, letišť a ploch dlážděných (předlažby)</t>
  </si>
  <si>
    <t>26</t>
  </si>
  <si>
    <t>596215021R00</t>
  </si>
  <si>
    <t>Kladení zámkové dlažby tl. 6 cm do drtě tl. 4 cm</t>
  </si>
  <si>
    <t>59_</t>
  </si>
  <si>
    <t>27</t>
  </si>
  <si>
    <t>59245267</t>
  </si>
  <si>
    <t>Dlažba BEST KLASIKO standard červená pro nevidomé 200 x 100 x 60 mm</t>
  </si>
  <si>
    <t>28</t>
  </si>
  <si>
    <t>59245308</t>
  </si>
  <si>
    <t>Dlažba BEST KLASIKO standard přírodní 200 x 100 x 60 mm</t>
  </si>
  <si>
    <t>29</t>
  </si>
  <si>
    <t>596215040R00</t>
  </si>
  <si>
    <t>Kladení zámkové dlažby tl. 8 cm do drtě tl. 4 cm</t>
  </si>
  <si>
    <t>30</t>
  </si>
  <si>
    <t>59245264</t>
  </si>
  <si>
    <t>Dlažba BEST KLASIKO standard červená pro nevidomé 200 x 100 x 80 mm</t>
  </si>
  <si>
    <t>31</t>
  </si>
  <si>
    <t>592452655</t>
  </si>
  <si>
    <t>Dlažba BEST KLASIKO standard přírodní 200 x 100 x 80 mm</t>
  </si>
  <si>
    <t>32</t>
  </si>
  <si>
    <t>596291113R00</t>
  </si>
  <si>
    <t>Řezání zámkové dlažby tl. 80 mm</t>
  </si>
  <si>
    <t>89</t>
  </si>
  <si>
    <t>Ostatní konstrukce a práce na trubním vedení</t>
  </si>
  <si>
    <t>33</t>
  </si>
  <si>
    <t>899231111R00</t>
  </si>
  <si>
    <t>Výšková úprava vstupu do 20 cm, zvýšení mříže</t>
  </si>
  <si>
    <t>kus</t>
  </si>
  <si>
    <t>89_</t>
  </si>
  <si>
    <t>8_</t>
  </si>
  <si>
    <t>34</t>
  </si>
  <si>
    <t>899431111R00</t>
  </si>
  <si>
    <t>Výšková úprava do 20 cm, zvýšení krytu šoupěte</t>
  </si>
  <si>
    <t>35</t>
  </si>
  <si>
    <t>899331111R00</t>
  </si>
  <si>
    <t>Výšková úprava vstupu do 20 cm, zvýšení poklopu</t>
  </si>
  <si>
    <t>36</t>
  </si>
  <si>
    <t>894411010RAF</t>
  </si>
  <si>
    <t>Vpusť uliční z dílců DN 450,s odkalištěm,napojení</t>
  </si>
  <si>
    <t>DN 150, mříž litina 500x500 40 t, hl. 1,67 m</t>
  </si>
  <si>
    <t>91</t>
  </si>
  <si>
    <t>Doplňující konstrukce a práce na pozemních komunikacích a zpevněných plochách</t>
  </si>
  <si>
    <t>37</t>
  </si>
  <si>
    <t>917862114RV3</t>
  </si>
  <si>
    <t>Osazení stojatého obrubníku betonového, s boční opěrou, do lože z betonu C 25/30</t>
  </si>
  <si>
    <t>91_</t>
  </si>
  <si>
    <t>9_</t>
  </si>
  <si>
    <t>včetně obrubníku nájezdového 1000 x 150 x 150 mm</t>
  </si>
  <si>
    <t>38</t>
  </si>
  <si>
    <t>917862114RV4</t>
  </si>
  <si>
    <t>včetně obrubníku nájezdového náběhového 1000 x 150 x 150-250 mm</t>
  </si>
  <si>
    <t>39</t>
  </si>
  <si>
    <t>917862114RU2</t>
  </si>
  <si>
    <t>včetně obrubníku přímého 1000 x 150 x 250 mm</t>
  </si>
  <si>
    <t>40</t>
  </si>
  <si>
    <t>917862114RT5</t>
  </si>
  <si>
    <t>včetně obrubníku 1000 x 100 x 250 mm</t>
  </si>
  <si>
    <t>41</t>
  </si>
  <si>
    <t>919735112R00</t>
  </si>
  <si>
    <t>Řezání stávajícího živičného krytu tl. 5 - 10 cm</t>
  </si>
  <si>
    <t>42</t>
  </si>
  <si>
    <t>919731122R00</t>
  </si>
  <si>
    <t>Zarovnání styčné plochy živičné tl. do 10 cm</t>
  </si>
  <si>
    <t>43</t>
  </si>
  <si>
    <t>919721211R00</t>
  </si>
  <si>
    <t>Dilatační spáry vkládané vyplněné asfalt. zálivkou</t>
  </si>
  <si>
    <t>44</t>
  </si>
  <si>
    <t>998223011R00</t>
  </si>
  <si>
    <t>Přesun hmot, pozemní komunikace, kryt dlážděný</t>
  </si>
  <si>
    <t>VORN</t>
  </si>
  <si>
    <t>Vedlejší a ostatní rozpočtové náklady</t>
  </si>
  <si>
    <t>01VRN</t>
  </si>
  <si>
    <t>Průzkumy, geodetické a projektové práce</t>
  </si>
  <si>
    <t>45</t>
  </si>
  <si>
    <t>011002VRN</t>
  </si>
  <si>
    <t>Průzkumy</t>
  </si>
  <si>
    <t>Soubor</t>
  </si>
  <si>
    <t>99</t>
  </si>
  <si>
    <t>01VRN_</t>
  </si>
  <si>
    <t>Â _</t>
  </si>
  <si>
    <t>46</t>
  </si>
  <si>
    <t>012002VRN</t>
  </si>
  <si>
    <t>Geodetické práce</t>
  </si>
  <si>
    <t>47</t>
  </si>
  <si>
    <t>013002VRN</t>
  </si>
  <si>
    <t>Projektové práce</t>
  </si>
  <si>
    <t>03VRN</t>
  </si>
  <si>
    <t>Zařízení staveniště</t>
  </si>
  <si>
    <t>48</t>
  </si>
  <si>
    <t>030001VRN</t>
  </si>
  <si>
    <t>03VRN_</t>
  </si>
  <si>
    <t>49</t>
  </si>
  <si>
    <t>035002VRN</t>
  </si>
  <si>
    <t>Pronájem zařízení a místa</t>
  </si>
  <si>
    <t>50</t>
  </si>
  <si>
    <t>039002VRN</t>
  </si>
  <si>
    <t>Odstranění zařízení staveniště</t>
  </si>
  <si>
    <t>07VRN</t>
  </si>
  <si>
    <t>Provozní vlivy</t>
  </si>
  <si>
    <t>51</t>
  </si>
  <si>
    <t>072002VRN</t>
  </si>
  <si>
    <t>Silniční provoz - DIO, DIR a dopravní značení</t>
  </si>
  <si>
    <t>07VRN_</t>
  </si>
  <si>
    <t>52</t>
  </si>
  <si>
    <t>075002VRN</t>
  </si>
  <si>
    <t>Ochraná pásma objektů a inženýrských sítí</t>
  </si>
  <si>
    <t>Celkem:</t>
  </si>
  <si>
    <t>Poznámka:</t>
  </si>
  <si>
    <t>Slepý stavební rozpočet - rekapitulace</t>
  </si>
  <si>
    <t>Náklady (Kč) - dodávka</t>
  </si>
  <si>
    <t>Náklady (Kč) - Montáž</t>
  </si>
  <si>
    <t>Náklady (Kč) - celkem</t>
  </si>
  <si>
    <t>Celková hmotnost (t)</t>
  </si>
  <si>
    <t>T</t>
  </si>
  <si>
    <t>F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</si>
  <si>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</si>
  <si>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</si>
  <si>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</si>
  <si>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</si>
  <si>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</si>
  <si>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</si>
  <si>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</si>
  <si>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</si>
  <si>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</si>
  <si>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</si>
  <si>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</si>
  <si>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</si>
  <si>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</si>
  <si>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</si>
  <si>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</si>
  <si>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</si>
  <si>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</si>
  <si>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</si>
  <si>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</si>
  <si>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</si>
  <si>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</si>
  <si>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</si>
  <si>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</si>
  <si>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</si>
  <si>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</si>
  <si>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</si>
  <si>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</si>
  <si>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</si>
  <si>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</si>
  <si>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</si>
  <si>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</si>
  <si>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</si>
  <si>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</si>
  <si>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</si>
  <si>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</si>
  <si>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</si>
  <si>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</si>
  <si>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</si>
  <si>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</si>
  <si>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</si>
  <si>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</si>
  <si>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</si>
  <si>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</si>
  <si>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</si>
  <si>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</si>
  <si>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</si>
  <si>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</si>
  <si>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</si>
  <si>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</si>
  <si>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</si>
  <si>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</si>
  <si>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</si>
  <si>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</si>
  <si>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</si>
  <si>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</si>
  <si>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</si>
  <si>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</si>
  <si>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</si>
  <si>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</si>
  <si>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Dlažba standard červená pro nevidomé 200 x 100 x 60 mm</t>
  </si>
  <si>
    <t>Dlažba standard přírodní 200 x 100 x 60 mm</t>
  </si>
  <si>
    <t>Dlažba standard červená pro nevidomé 200 x 100 x 80 mm</t>
  </si>
  <si>
    <t>Dlažba standard přírodní 200 x 100 x 80 mm</t>
  </si>
</sst>
</file>

<file path=xl/styles.xml><?xml version="1.0" encoding="utf-8"?>
<styleSheet xmlns="http://schemas.openxmlformats.org/spreadsheetml/2006/main">
  <fonts count="1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0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23" xfId="0" applyNumberFormat="1" applyFont="1" applyFill="1" applyBorder="1" applyAlignment="1" applyProtection="1">
      <alignment horizontal="left" vertical="center"/>
    </xf>
    <xf numFmtId="0" fontId="3" fillId="0" borderId="24" xfId="0" applyNumberFormat="1" applyFont="1" applyFill="1" applyBorder="1" applyAlignment="1" applyProtection="1">
      <alignment horizontal="left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2" fillId="0" borderId="29" xfId="0" applyNumberFormat="1" applyFont="1" applyFill="1" applyBorder="1" applyAlignment="1" applyProtection="1">
      <alignment horizontal="center" vertical="center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1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33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35" xfId="0" applyNumberFormat="1" applyFont="1" applyFill="1" applyBorder="1" applyAlignment="1" applyProtection="1">
      <alignment horizontal="center" vertical="center"/>
    </xf>
    <xf numFmtId="0" fontId="3" fillId="2" borderId="36" xfId="0" applyNumberFormat="1" applyFont="1" applyFill="1" applyBorder="1" applyAlignment="1" applyProtection="1">
      <alignment horizontal="left" vertical="center"/>
    </xf>
    <xf numFmtId="0" fontId="2" fillId="2" borderId="37" xfId="0" applyNumberFormat="1" applyFont="1" applyFill="1" applyBorder="1" applyAlignment="1" applyProtection="1">
      <alignment horizontal="left" vertical="center"/>
    </xf>
    <xf numFmtId="0" fontId="3" fillId="2" borderId="37" xfId="0" applyNumberFormat="1" applyFont="1" applyFill="1" applyBorder="1" applyAlignment="1" applyProtection="1">
      <alignment horizontal="left" vertical="center"/>
    </xf>
    <xf numFmtId="4" fontId="2" fillId="2" borderId="37" xfId="0" applyNumberFormat="1" applyFont="1" applyFill="1" applyBorder="1" applyAlignment="1" applyProtection="1">
      <alignment horizontal="right" vertical="center"/>
    </xf>
    <xf numFmtId="0" fontId="2" fillId="2" borderId="37" xfId="0" applyNumberFormat="1" applyFont="1" applyFill="1" applyBorder="1" applyAlignment="1" applyProtection="1">
      <alignment horizontal="right" vertical="center"/>
    </xf>
    <xf numFmtId="0" fontId="2" fillId="2" borderId="38" xfId="0" applyNumberFormat="1" applyFont="1" applyFill="1" applyBorder="1" applyAlignment="1" applyProtection="1">
      <alignment horizontal="right" vertical="center"/>
    </xf>
    <xf numFmtId="0" fontId="3" fillId="3" borderId="39" xfId="0" applyNumberFormat="1" applyFont="1" applyFill="1" applyBorder="1" applyAlignment="1" applyProtection="1">
      <alignment horizontal="left" vertical="center"/>
    </xf>
    <xf numFmtId="0" fontId="3" fillId="3" borderId="40" xfId="0" applyNumberFormat="1" applyFont="1" applyFill="1" applyBorder="1" applyAlignment="1" applyProtection="1">
      <alignment horizontal="left" vertical="center"/>
    </xf>
    <xf numFmtId="4" fontId="3" fillId="3" borderId="40" xfId="0" applyNumberFormat="1" applyFont="1" applyFill="1" applyBorder="1" applyAlignment="1" applyProtection="1">
      <alignment horizontal="right" vertical="center"/>
    </xf>
    <xf numFmtId="4" fontId="3" fillId="3" borderId="41" xfId="0" applyNumberFormat="1" applyFont="1" applyFill="1" applyBorder="1" applyAlignment="1" applyProtection="1">
      <alignment horizontal="right" vertical="center"/>
    </xf>
    <xf numFmtId="0" fontId="3" fillId="3" borderId="42" xfId="0" applyNumberFormat="1" applyFont="1" applyFill="1" applyBorder="1" applyAlignment="1" applyProtection="1">
      <alignment horizontal="right" vertical="center"/>
    </xf>
    <xf numFmtId="0" fontId="3" fillId="3" borderId="43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3" borderId="44" xfId="0" applyNumberFormat="1" applyFont="1" applyFill="1" applyBorder="1" applyAlignment="1" applyProtection="1">
      <alignment horizontal="left" vertical="center"/>
    </xf>
    <xf numFmtId="0" fontId="3" fillId="3" borderId="45" xfId="0" applyNumberFormat="1" applyFont="1" applyFill="1" applyBorder="1" applyAlignment="1" applyProtection="1">
      <alignment horizontal="left" vertical="center"/>
    </xf>
    <xf numFmtId="4" fontId="3" fillId="3" borderId="45" xfId="0" applyNumberFormat="1" applyFont="1" applyFill="1" applyBorder="1" applyAlignment="1" applyProtection="1">
      <alignment horizontal="right" vertical="center"/>
    </xf>
    <xf numFmtId="4" fontId="3" fillId="3" borderId="46" xfId="0" applyNumberFormat="1" applyFont="1" applyFill="1" applyBorder="1" applyAlignment="1" applyProtection="1">
      <alignment horizontal="right" vertical="center"/>
    </xf>
    <xf numFmtId="0" fontId="3" fillId="3" borderId="47" xfId="0" applyNumberFormat="1" applyFont="1" applyFill="1" applyBorder="1" applyAlignment="1" applyProtection="1">
      <alignment horizontal="right" vertical="center"/>
    </xf>
    <xf numFmtId="0" fontId="3" fillId="3" borderId="48" xfId="0" applyNumberFormat="1" applyFont="1" applyFill="1" applyBorder="1" applyAlignment="1" applyProtection="1">
      <alignment horizontal="right" vertical="center"/>
    </xf>
    <xf numFmtId="0" fontId="0" fillId="0" borderId="49" xfId="0" applyNumberFormat="1" applyFont="1" applyFill="1" applyBorder="1" applyAlignment="1" applyProtection="1"/>
    <xf numFmtId="0" fontId="3" fillId="4" borderId="44" xfId="0" applyNumberFormat="1" applyFont="1" applyFill="1" applyBorder="1" applyAlignment="1" applyProtection="1">
      <alignment horizontal="left" vertical="center"/>
    </xf>
    <xf numFmtId="0" fontId="2" fillId="4" borderId="45" xfId="0" applyNumberFormat="1" applyFont="1" applyFill="1" applyBorder="1" applyAlignment="1" applyProtection="1">
      <alignment horizontal="left" vertical="center"/>
    </xf>
    <xf numFmtId="0" fontId="3" fillId="4" borderId="45" xfId="0" applyNumberFormat="1" applyFont="1" applyFill="1" applyBorder="1" applyAlignment="1" applyProtection="1">
      <alignment horizontal="left" vertical="center"/>
    </xf>
    <xf numFmtId="0" fontId="3" fillId="4" borderId="46" xfId="0" applyNumberFormat="1" applyFont="1" applyFill="1" applyBorder="1" applyAlignment="1" applyProtection="1">
      <alignment horizontal="left" vertical="center"/>
    </xf>
    <xf numFmtId="0" fontId="3" fillId="4" borderId="47" xfId="0" applyNumberFormat="1" applyFont="1" applyFill="1" applyBorder="1" applyAlignment="1" applyProtection="1">
      <alignment horizontal="left" vertical="center"/>
    </xf>
    <xf numFmtId="4" fontId="2" fillId="4" borderId="45" xfId="0" applyNumberFormat="1" applyFont="1" applyFill="1" applyBorder="1" applyAlignment="1" applyProtection="1">
      <alignment horizontal="right" vertical="center"/>
    </xf>
    <xf numFmtId="0" fontId="2" fillId="4" borderId="45" xfId="0" applyNumberFormat="1" applyFont="1" applyFill="1" applyBorder="1" applyAlignment="1" applyProtection="1">
      <alignment horizontal="right" vertical="center"/>
    </xf>
    <xf numFmtId="0" fontId="2" fillId="4" borderId="48" xfId="0" applyNumberFormat="1" applyFont="1" applyFill="1" applyBorder="1" applyAlignment="1" applyProtection="1">
      <alignment horizontal="right" vertical="center"/>
    </xf>
    <xf numFmtId="0" fontId="3" fillId="4" borderId="39" xfId="0" applyNumberFormat="1" applyFont="1" applyFill="1" applyBorder="1" applyAlignment="1" applyProtection="1">
      <alignment horizontal="left" vertical="center"/>
    </xf>
    <xf numFmtId="0" fontId="2" fillId="4" borderId="40" xfId="0" applyNumberFormat="1" applyFont="1" applyFill="1" applyBorder="1" applyAlignment="1" applyProtection="1">
      <alignment horizontal="left" vertical="center"/>
    </xf>
    <xf numFmtId="0" fontId="3" fillId="4" borderId="40" xfId="0" applyNumberFormat="1" applyFont="1" applyFill="1" applyBorder="1" applyAlignment="1" applyProtection="1">
      <alignment horizontal="left" vertical="center"/>
    </xf>
    <xf numFmtId="0" fontId="3" fillId="4" borderId="41" xfId="0" applyNumberFormat="1" applyFont="1" applyFill="1" applyBorder="1" applyAlignment="1" applyProtection="1">
      <alignment horizontal="left" vertical="center"/>
    </xf>
    <xf numFmtId="0" fontId="3" fillId="4" borderId="42" xfId="0" applyNumberFormat="1" applyFont="1" applyFill="1" applyBorder="1" applyAlignment="1" applyProtection="1">
      <alignment horizontal="left" vertical="center"/>
    </xf>
    <xf numFmtId="4" fontId="2" fillId="4" borderId="40" xfId="0" applyNumberFormat="1" applyFont="1" applyFill="1" applyBorder="1" applyAlignment="1" applyProtection="1">
      <alignment horizontal="right" vertical="center"/>
    </xf>
    <xf numFmtId="0" fontId="2" fillId="4" borderId="40" xfId="0" applyNumberFormat="1" applyFont="1" applyFill="1" applyBorder="1" applyAlignment="1" applyProtection="1">
      <alignment horizontal="right" vertical="center"/>
    </xf>
    <xf numFmtId="0" fontId="2" fillId="4" borderId="43" xfId="0" applyNumberFormat="1" applyFont="1" applyFill="1" applyBorder="1" applyAlignment="1" applyProtection="1">
      <alignment horizontal="right" vertical="center"/>
    </xf>
    <xf numFmtId="0" fontId="3" fillId="0" borderId="52" xfId="0" applyNumberFormat="1" applyFont="1" applyFill="1" applyBorder="1" applyAlignment="1" applyProtection="1">
      <alignment horizontal="left" vertical="center"/>
    </xf>
    <xf numFmtId="0" fontId="3" fillId="0" borderId="53" xfId="0" applyNumberFormat="1" applyFont="1" applyFill="1" applyBorder="1" applyAlignment="1" applyProtection="1">
      <alignment horizontal="left"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0" fontId="3" fillId="0" borderId="53" xfId="0" applyNumberFormat="1" applyFont="1" applyFill="1" applyBorder="1" applyAlignment="1" applyProtection="1">
      <alignment horizontal="right" vertical="center"/>
    </xf>
    <xf numFmtId="0" fontId="3" fillId="0" borderId="54" xfId="0" applyNumberFormat="1" applyFont="1" applyFill="1" applyBorder="1" applyAlignment="1" applyProtection="1">
      <alignment horizontal="right" vertical="center"/>
    </xf>
    <xf numFmtId="0" fontId="0" fillId="0" borderId="55" xfId="0" applyNumberFormat="1" applyFont="1" applyFill="1" applyBorder="1" applyAlignment="1" applyProtection="1"/>
    <xf numFmtId="0" fontId="3" fillId="3" borderId="58" xfId="0" applyNumberFormat="1" applyFont="1" applyFill="1" applyBorder="1" applyAlignment="1" applyProtection="1">
      <alignment horizontal="left" vertical="center"/>
    </xf>
    <xf numFmtId="0" fontId="3" fillId="3" borderId="59" xfId="0" applyNumberFormat="1" applyFont="1" applyFill="1" applyBorder="1" applyAlignment="1" applyProtection="1">
      <alignment horizontal="left" vertical="center"/>
    </xf>
    <xf numFmtId="4" fontId="3" fillId="3" borderId="59" xfId="0" applyNumberFormat="1" applyFont="1" applyFill="1" applyBorder="1" applyAlignment="1" applyProtection="1">
      <alignment horizontal="right" vertical="center"/>
    </xf>
    <xf numFmtId="4" fontId="3" fillId="3" borderId="60" xfId="0" applyNumberFormat="1" applyFont="1" applyFill="1" applyBorder="1" applyAlignment="1" applyProtection="1">
      <alignment horizontal="right" vertical="center"/>
    </xf>
    <xf numFmtId="0" fontId="3" fillId="3" borderId="61" xfId="0" applyNumberFormat="1" applyFont="1" applyFill="1" applyBorder="1" applyAlignment="1" applyProtection="1">
      <alignment horizontal="right" vertical="center"/>
    </xf>
    <xf numFmtId="0" fontId="3" fillId="3" borderId="62" xfId="0" applyNumberFormat="1" applyFont="1" applyFill="1" applyBorder="1" applyAlignment="1" applyProtection="1">
      <alignment horizontal="right" vertical="center"/>
    </xf>
    <xf numFmtId="4" fontId="2" fillId="0" borderId="63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2" fillId="0" borderId="64" xfId="0" applyNumberFormat="1" applyFont="1" applyFill="1" applyBorder="1" applyAlignment="1" applyProtection="1">
      <alignment horizontal="left" vertical="center"/>
    </xf>
    <xf numFmtId="0" fontId="2" fillId="0" borderId="65" xfId="0" applyNumberFormat="1" applyFont="1" applyFill="1" applyBorder="1" applyAlignment="1" applyProtection="1">
      <alignment horizontal="left" vertical="center"/>
    </xf>
    <xf numFmtId="0" fontId="2" fillId="0" borderId="66" xfId="0" applyNumberFormat="1" applyFont="1" applyFill="1" applyBorder="1" applyAlignment="1" applyProtection="1">
      <alignment horizontal="left" vertical="center"/>
    </xf>
    <xf numFmtId="0" fontId="2" fillId="0" borderId="66" xfId="0" applyNumberFormat="1" applyFont="1" applyFill="1" applyBorder="1" applyAlignment="1" applyProtection="1">
      <alignment horizontal="center" vertical="center"/>
    </xf>
    <xf numFmtId="0" fontId="2" fillId="0" borderId="67" xfId="0" applyNumberFormat="1" applyFont="1" applyFill="1" applyBorder="1" applyAlignment="1" applyProtection="1">
      <alignment horizontal="center" vertical="center"/>
    </xf>
    <xf numFmtId="0" fontId="3" fillId="0" borderId="68" xfId="0" applyNumberFormat="1" applyFont="1" applyFill="1" applyBorder="1" applyAlignment="1" applyProtection="1">
      <alignment horizontal="left" vertical="center"/>
    </xf>
    <xf numFmtId="0" fontId="3" fillId="0" borderId="69" xfId="0" applyNumberFormat="1" applyFont="1" applyFill="1" applyBorder="1" applyAlignment="1" applyProtection="1">
      <alignment horizontal="left" vertical="center"/>
    </xf>
    <xf numFmtId="4" fontId="3" fillId="0" borderId="69" xfId="0" applyNumberFormat="1" applyFont="1" applyFill="1" applyBorder="1" applyAlignment="1" applyProtection="1">
      <alignment horizontal="right" vertical="center"/>
    </xf>
    <xf numFmtId="4" fontId="3" fillId="0" borderId="70" xfId="0" applyNumberFormat="1" applyFont="1" applyFill="1" applyBorder="1" applyAlignment="1" applyProtection="1">
      <alignment horizontal="right" vertical="center"/>
    </xf>
    <xf numFmtId="0" fontId="3" fillId="0" borderId="71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4" fontId="3" fillId="0" borderId="73" xfId="0" applyNumberFormat="1" applyFont="1" applyFill="1" applyBorder="1" applyAlignment="1" applyProtection="1">
      <alignment horizontal="right" vertical="center"/>
    </xf>
    <xf numFmtId="4" fontId="3" fillId="0" borderId="74" xfId="0" applyNumberFormat="1" applyFont="1" applyFill="1" applyBorder="1" applyAlignment="1" applyProtection="1">
      <alignment horizontal="right" vertical="center"/>
    </xf>
    <xf numFmtId="0" fontId="2" fillId="0" borderId="75" xfId="0" applyNumberFormat="1" applyFont="1" applyFill="1" applyBorder="1" applyAlignment="1" applyProtection="1">
      <alignment horizontal="left" vertical="center"/>
    </xf>
    <xf numFmtId="4" fontId="2" fillId="0" borderId="75" xfId="0" applyNumberFormat="1" applyFont="1" applyFill="1" applyBorder="1" applyAlignment="1" applyProtection="1">
      <alignment horizontal="right" vertical="center"/>
    </xf>
    <xf numFmtId="0" fontId="7" fillId="2" borderId="77" xfId="0" applyNumberFormat="1" applyFont="1" applyFill="1" applyBorder="1" applyAlignment="1" applyProtection="1">
      <alignment horizontal="center" vertical="center"/>
    </xf>
    <xf numFmtId="0" fontId="7" fillId="2" borderId="80" xfId="0" applyNumberFormat="1" applyFont="1" applyFill="1" applyBorder="1" applyAlignment="1" applyProtection="1">
      <alignment horizontal="center" vertical="center"/>
    </xf>
    <xf numFmtId="0" fontId="9" fillId="0" borderId="81" xfId="0" applyNumberFormat="1" applyFont="1" applyFill="1" applyBorder="1" applyAlignment="1" applyProtection="1">
      <alignment horizontal="left" vertical="center"/>
    </xf>
    <xf numFmtId="0" fontId="10" fillId="0" borderId="82" xfId="0" applyNumberFormat="1" applyFont="1" applyFill="1" applyBorder="1" applyAlignment="1" applyProtection="1">
      <alignment horizontal="left" vertical="center"/>
    </xf>
    <xf numFmtId="4" fontId="10" fillId="0" borderId="82" xfId="0" applyNumberFormat="1" applyFont="1" applyFill="1" applyBorder="1" applyAlignment="1" applyProtection="1">
      <alignment horizontal="right" vertical="center"/>
    </xf>
    <xf numFmtId="0" fontId="10" fillId="0" borderId="82" xfId="0" applyNumberFormat="1" applyFont="1" applyFill="1" applyBorder="1" applyAlignment="1" applyProtection="1">
      <alignment horizontal="right" vertical="center"/>
    </xf>
    <xf numFmtId="0" fontId="9" fillId="0" borderId="85" xfId="0" applyNumberFormat="1" applyFont="1" applyFill="1" applyBorder="1" applyAlignment="1" applyProtection="1">
      <alignment horizontal="left" vertical="center"/>
    </xf>
    <xf numFmtId="4" fontId="10" fillId="0" borderId="89" xfId="0" applyNumberFormat="1" applyFont="1" applyFill="1" applyBorder="1" applyAlignment="1" applyProtection="1">
      <alignment horizontal="right" vertical="center"/>
    </xf>
    <xf numFmtId="0" fontId="10" fillId="0" borderId="89" xfId="0" applyNumberFormat="1" applyFont="1" applyFill="1" applyBorder="1" applyAlignment="1" applyProtection="1">
      <alignment horizontal="right" vertical="center"/>
    </xf>
    <xf numFmtId="4" fontId="10" fillId="0" borderId="80" xfId="0" applyNumberFormat="1" applyFont="1" applyFill="1" applyBorder="1" applyAlignment="1" applyProtection="1">
      <alignment horizontal="right" vertical="center"/>
    </xf>
    <xf numFmtId="4" fontId="10" fillId="0" borderId="30" xfId="0" applyNumberFormat="1" applyFont="1" applyFill="1" applyBorder="1" applyAlignment="1" applyProtection="1">
      <alignment horizontal="right" vertical="center"/>
    </xf>
    <xf numFmtId="4" fontId="9" fillId="2" borderId="79" xfId="0" applyNumberFormat="1" applyFont="1" applyFill="1" applyBorder="1" applyAlignment="1" applyProtection="1">
      <alignment horizontal="right" vertical="center"/>
    </xf>
    <xf numFmtId="4" fontId="9" fillId="2" borderId="84" xfId="0" applyNumberFormat="1" applyFont="1" applyFill="1" applyBorder="1" applyAlignment="1" applyProtection="1">
      <alignment horizontal="right" vertical="center"/>
    </xf>
    <xf numFmtId="0" fontId="5" fillId="0" borderId="69" xfId="0" applyNumberFormat="1" applyFont="1" applyFill="1" applyBorder="1" applyAlignment="1" applyProtection="1">
      <alignment horizontal="left" vertical="center"/>
    </xf>
    <xf numFmtId="0" fontId="2" fillId="0" borderId="19" xfId="0" applyNumberFormat="1" applyFont="1" applyFill="1" applyBorder="1" applyAlignment="1" applyProtection="1">
      <alignment horizontal="right" vertical="center"/>
    </xf>
    <xf numFmtId="4" fontId="3" fillId="0" borderId="82" xfId="0" applyNumberFormat="1" applyFont="1" applyFill="1" applyBorder="1" applyAlignment="1" applyProtection="1">
      <alignment horizontal="right" vertical="center"/>
    </xf>
    <xf numFmtId="0" fontId="3" fillId="0" borderId="82" xfId="0" applyNumberFormat="1" applyFont="1" applyFill="1" applyBorder="1" applyAlignment="1" applyProtection="1">
      <alignment horizontal="left" vertical="center"/>
    </xf>
    <xf numFmtId="4" fontId="3" fillId="0" borderId="108" xfId="0" applyNumberFormat="1" applyFont="1" applyFill="1" applyBorder="1" applyAlignment="1" applyProtection="1">
      <alignment horizontal="right" vertical="center"/>
    </xf>
    <xf numFmtId="0" fontId="3" fillId="0" borderId="108" xfId="0" applyNumberFormat="1" applyFont="1" applyFill="1" applyBorder="1" applyAlignment="1" applyProtection="1">
      <alignment horizontal="left" vertical="center"/>
    </xf>
    <xf numFmtId="0" fontId="2" fillId="0" borderId="112" xfId="0" applyNumberFormat="1" applyFont="1" applyFill="1" applyBorder="1" applyAlignment="1" applyProtection="1">
      <alignment horizontal="left" vertical="center"/>
    </xf>
    <xf numFmtId="0" fontId="2" fillId="0" borderId="112" xfId="0" applyNumberFormat="1" applyFont="1" applyFill="1" applyBorder="1" applyAlignment="1" applyProtection="1">
      <alignment horizontal="right" vertical="center"/>
    </xf>
    <xf numFmtId="4" fontId="2" fillId="0" borderId="112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3" borderId="45" xfId="0" applyNumberFormat="1" applyFont="1" applyFill="1" applyBorder="1" applyAlignment="1" applyProtection="1">
      <alignment horizontal="left" vertical="center" wrapText="1"/>
    </xf>
    <xf numFmtId="0" fontId="3" fillId="3" borderId="45" xfId="0" applyNumberFormat="1" applyFont="1" applyFill="1" applyBorder="1" applyAlignment="1" applyProtection="1">
      <alignment horizontal="left" vertical="center"/>
    </xf>
    <xf numFmtId="0" fontId="2" fillId="4" borderId="45" xfId="0" applyNumberFormat="1" applyFont="1" applyFill="1" applyBorder="1" applyAlignment="1" applyProtection="1">
      <alignment horizontal="left" vertical="center" wrapText="1"/>
    </xf>
    <xf numFmtId="0" fontId="2" fillId="4" borderId="45" xfId="0" applyNumberFormat="1" applyFont="1" applyFill="1" applyBorder="1" applyAlignment="1" applyProtection="1">
      <alignment horizontal="left" vertical="center"/>
    </xf>
    <xf numFmtId="0" fontId="3" fillId="3" borderId="59" xfId="0" applyNumberFormat="1" applyFont="1" applyFill="1" applyBorder="1" applyAlignment="1" applyProtection="1">
      <alignment horizontal="left" vertical="center" wrapText="1"/>
    </xf>
    <xf numFmtId="0" fontId="3" fillId="3" borderId="59" xfId="0" applyNumberFormat="1" applyFont="1" applyFill="1" applyBorder="1" applyAlignment="1" applyProtection="1">
      <alignment horizontal="left" vertical="center"/>
    </xf>
    <xf numFmtId="0" fontId="2" fillId="0" borderId="63" xfId="0" applyNumberFormat="1" applyFont="1" applyFill="1" applyBorder="1" applyAlignment="1" applyProtection="1">
      <alignment horizontal="left" vertical="center"/>
    </xf>
    <xf numFmtId="0" fontId="4" fillId="0" borderId="50" xfId="0" applyNumberFormat="1" applyFont="1" applyFill="1" applyBorder="1" applyAlignment="1" applyProtection="1">
      <alignment horizontal="left" vertical="center" wrapText="1"/>
    </xf>
    <xf numFmtId="0" fontId="4" fillId="0" borderId="50" xfId="0" applyNumberFormat="1" applyFont="1" applyFill="1" applyBorder="1" applyAlignment="1" applyProtection="1">
      <alignment horizontal="left" vertical="center"/>
    </xf>
    <xf numFmtId="0" fontId="4" fillId="0" borderId="51" xfId="0" applyNumberFormat="1" applyFont="1" applyFill="1" applyBorder="1" applyAlignment="1" applyProtection="1">
      <alignment horizontal="left" vertical="center"/>
    </xf>
    <xf numFmtId="0" fontId="3" fillId="3" borderId="40" xfId="0" applyNumberFormat="1" applyFont="1" applyFill="1" applyBorder="1" applyAlignment="1" applyProtection="1">
      <alignment horizontal="left" vertical="center" wrapText="1"/>
    </xf>
    <xf numFmtId="0" fontId="3" fillId="3" borderId="40" xfId="0" applyNumberFormat="1" applyFont="1" applyFill="1" applyBorder="1" applyAlignment="1" applyProtection="1">
      <alignment horizontal="left" vertical="center"/>
    </xf>
    <xf numFmtId="0" fontId="3" fillId="0" borderId="53" xfId="0" applyNumberFormat="1" applyFont="1" applyFill="1" applyBorder="1" applyAlignment="1" applyProtection="1">
      <alignment horizontal="left" vertical="center" wrapText="1"/>
    </xf>
    <xf numFmtId="0" fontId="3" fillId="0" borderId="53" xfId="0" applyNumberFormat="1" applyFont="1" applyFill="1" applyBorder="1" applyAlignment="1" applyProtection="1">
      <alignment horizontal="left" vertical="center"/>
    </xf>
    <xf numFmtId="0" fontId="4" fillId="0" borderId="56" xfId="0" applyNumberFormat="1" applyFont="1" applyFill="1" applyBorder="1" applyAlignment="1" applyProtection="1">
      <alignment horizontal="left" vertical="center" wrapText="1"/>
    </xf>
    <xf numFmtId="0" fontId="4" fillId="0" borderId="56" xfId="0" applyNumberFormat="1" applyFont="1" applyFill="1" applyBorder="1" applyAlignment="1" applyProtection="1">
      <alignment horizontal="left" vertical="center"/>
    </xf>
    <xf numFmtId="0" fontId="4" fillId="0" borderId="57" xfId="0" applyNumberFormat="1" applyFont="1" applyFill="1" applyBorder="1" applyAlignment="1" applyProtection="1">
      <alignment horizontal="left" vertical="center"/>
    </xf>
    <xf numFmtId="0" fontId="2" fillId="4" borderId="40" xfId="0" applyNumberFormat="1" applyFont="1" applyFill="1" applyBorder="1" applyAlignment="1" applyProtection="1">
      <alignment horizontal="left" vertical="center" wrapText="1"/>
    </xf>
    <xf numFmtId="0" fontId="2" fillId="4" borderId="40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left" vertical="center"/>
    </xf>
    <xf numFmtId="0" fontId="2" fillId="0" borderId="26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left" vertical="center" wrapText="1"/>
    </xf>
    <xf numFmtId="0" fontId="2" fillId="2" borderId="37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10" fillId="0" borderId="97" xfId="0" applyNumberFormat="1" applyFont="1" applyFill="1" applyBorder="1" applyAlignment="1" applyProtection="1">
      <alignment horizontal="left" vertical="center"/>
    </xf>
    <xf numFmtId="0" fontId="10" fillId="0" borderId="95" xfId="0" applyNumberFormat="1" applyFont="1" applyFill="1" applyBorder="1" applyAlignment="1" applyProtection="1">
      <alignment horizontal="left" vertical="center"/>
    </xf>
    <xf numFmtId="0" fontId="10" fillId="0" borderId="96" xfId="0" applyNumberFormat="1" applyFont="1" applyFill="1" applyBorder="1" applyAlignment="1" applyProtection="1">
      <alignment horizontal="left" vertical="center"/>
    </xf>
    <xf numFmtId="0" fontId="10" fillId="0" borderId="10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99" xfId="0" applyNumberFormat="1" applyFont="1" applyFill="1" applyBorder="1" applyAlignment="1" applyProtection="1">
      <alignment horizontal="left" vertical="center"/>
    </xf>
    <xf numFmtId="0" fontId="10" fillId="0" borderId="104" xfId="0" applyNumberFormat="1" applyFont="1" applyFill="1" applyBorder="1" applyAlignment="1" applyProtection="1">
      <alignment horizontal="left" vertical="center"/>
    </xf>
    <xf numFmtId="0" fontId="10" fillId="0" borderId="102" xfId="0" applyNumberFormat="1" applyFont="1" applyFill="1" applyBorder="1" applyAlignment="1" applyProtection="1">
      <alignment horizontal="left" vertical="center"/>
    </xf>
    <xf numFmtId="0" fontId="10" fillId="0" borderId="103" xfId="0" applyNumberFormat="1" applyFont="1" applyFill="1" applyBorder="1" applyAlignment="1" applyProtection="1">
      <alignment horizontal="left" vertical="center"/>
    </xf>
    <xf numFmtId="0" fontId="10" fillId="0" borderId="94" xfId="0" applyNumberFormat="1" applyFont="1" applyFill="1" applyBorder="1" applyAlignment="1" applyProtection="1">
      <alignment horizontal="left" vertical="center"/>
    </xf>
    <xf numFmtId="0" fontId="10" fillId="0" borderId="98" xfId="0" applyNumberFormat="1" applyFont="1" applyFill="1" applyBorder="1" applyAlignment="1" applyProtection="1">
      <alignment horizontal="left" vertical="center"/>
    </xf>
    <xf numFmtId="0" fontId="10" fillId="0" borderId="101" xfId="0" applyNumberFormat="1" applyFont="1" applyFill="1" applyBorder="1" applyAlignment="1" applyProtection="1">
      <alignment horizontal="left" vertical="center"/>
    </xf>
    <xf numFmtId="0" fontId="9" fillId="0" borderId="86" xfId="0" applyNumberFormat="1" applyFont="1" applyFill="1" applyBorder="1" applyAlignment="1" applyProtection="1">
      <alignment horizontal="left" vertical="center"/>
    </xf>
    <xf numFmtId="0" fontId="9" fillId="0" borderId="84" xfId="0" applyNumberFormat="1" applyFont="1" applyFill="1" applyBorder="1" applyAlignment="1" applyProtection="1">
      <alignment horizontal="left" vertical="center"/>
    </xf>
    <xf numFmtId="0" fontId="9" fillId="2" borderId="91" xfId="0" applyNumberFormat="1" applyFont="1" applyFill="1" applyBorder="1" applyAlignment="1" applyProtection="1">
      <alignment horizontal="left" vertical="center"/>
    </xf>
    <xf numFmtId="0" fontId="9" fillId="2" borderId="92" xfId="0" applyNumberFormat="1" applyFont="1" applyFill="1" applyBorder="1" applyAlignment="1" applyProtection="1">
      <alignment horizontal="left" vertical="center"/>
    </xf>
    <xf numFmtId="0" fontId="9" fillId="2" borderId="86" xfId="0" applyNumberFormat="1" applyFont="1" applyFill="1" applyBorder="1" applyAlignment="1" applyProtection="1">
      <alignment horizontal="left" vertical="center"/>
    </xf>
    <xf numFmtId="0" fontId="9" fillId="2" borderId="93" xfId="0" applyNumberFormat="1" applyFont="1" applyFill="1" applyBorder="1" applyAlignment="1" applyProtection="1">
      <alignment horizontal="left" vertical="center"/>
    </xf>
    <xf numFmtId="0" fontId="9" fillId="2" borderId="78" xfId="0" applyNumberFormat="1" applyFont="1" applyFill="1" applyBorder="1" applyAlignment="1" applyProtection="1">
      <alignment horizontal="left" vertical="center"/>
    </xf>
    <xf numFmtId="0" fontId="9" fillId="2" borderId="83" xfId="0" applyNumberFormat="1" applyFont="1" applyFill="1" applyBorder="1" applyAlignment="1" applyProtection="1">
      <alignment horizontal="left" vertical="center"/>
    </xf>
    <xf numFmtId="0" fontId="10" fillId="0" borderId="83" xfId="0" applyNumberFormat="1" applyFont="1" applyFill="1" applyBorder="1" applyAlignment="1" applyProtection="1">
      <alignment horizontal="left" vertical="center"/>
    </xf>
    <xf numFmtId="0" fontId="10" fillId="0" borderId="84" xfId="0" applyNumberFormat="1" applyFont="1" applyFill="1" applyBorder="1" applyAlignment="1" applyProtection="1">
      <alignment horizontal="left" vertical="center"/>
    </xf>
    <xf numFmtId="0" fontId="10" fillId="0" borderId="90" xfId="0" applyNumberFormat="1" applyFont="1" applyFill="1" applyBorder="1" applyAlignment="1" applyProtection="1">
      <alignment horizontal="left" vertical="center"/>
    </xf>
    <xf numFmtId="0" fontId="10" fillId="0" borderId="88" xfId="0" applyNumberFormat="1" applyFont="1" applyFill="1" applyBorder="1" applyAlignment="1" applyProtection="1">
      <alignment horizontal="left" vertical="center"/>
    </xf>
    <xf numFmtId="0" fontId="9" fillId="0" borderId="78" xfId="0" applyNumberFormat="1" applyFont="1" applyFill="1" applyBorder="1" applyAlignment="1" applyProtection="1">
      <alignment horizontal="left" vertical="center"/>
    </xf>
    <xf numFmtId="0" fontId="9" fillId="0" borderId="79" xfId="0" applyNumberFormat="1" applyFont="1" applyFill="1" applyBorder="1" applyAlignment="1" applyProtection="1">
      <alignment horizontal="left" vertical="center"/>
    </xf>
    <xf numFmtId="0" fontId="9" fillId="0" borderId="83" xfId="0" applyNumberFormat="1" applyFont="1" applyFill="1" applyBorder="1" applyAlignment="1" applyProtection="1">
      <alignment horizontal="left" vertical="center"/>
    </xf>
    <xf numFmtId="0" fontId="9" fillId="0" borderId="87" xfId="0" applyNumberFormat="1" applyFont="1" applyFill="1" applyBorder="1" applyAlignment="1" applyProtection="1">
      <alignment horizontal="left" vertical="center"/>
    </xf>
    <xf numFmtId="0" fontId="9" fillId="0" borderId="88" xfId="0" applyNumberFormat="1" applyFont="1" applyFill="1" applyBorder="1" applyAlignment="1" applyProtection="1">
      <alignment horizontal="left" vertical="center"/>
    </xf>
    <xf numFmtId="0" fontId="9" fillId="0" borderId="91" xfId="0" applyNumberFormat="1" applyFont="1" applyFill="1" applyBorder="1" applyAlignment="1" applyProtection="1">
      <alignment horizontal="left" vertical="center"/>
    </xf>
    <xf numFmtId="0" fontId="3" fillId="0" borderId="74" xfId="0" applyNumberFormat="1" applyFont="1" applyFill="1" applyBorder="1" applyAlignment="1" applyProtection="1">
      <alignment horizontal="left" vertical="center"/>
    </xf>
    <xf numFmtId="0" fontId="6" fillId="0" borderId="76" xfId="0" applyNumberFormat="1" applyFont="1" applyFill="1" applyBorder="1" applyAlignment="1" applyProtection="1">
      <alignment horizontal="center" vertical="center"/>
    </xf>
    <xf numFmtId="0" fontId="8" fillId="0" borderId="78" xfId="0" applyNumberFormat="1" applyFont="1" applyFill="1" applyBorder="1" applyAlignment="1" applyProtection="1">
      <alignment horizontal="left" vertical="center"/>
    </xf>
    <xf numFmtId="0" fontId="8" fillId="0" borderId="79" xfId="0" applyNumberFormat="1" applyFont="1" applyFill="1" applyBorder="1" applyAlignment="1" applyProtection="1">
      <alignment horizontal="lef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86" xfId="0" applyNumberFormat="1" applyFont="1" applyFill="1" applyBorder="1" applyAlignment="1" applyProtection="1">
      <alignment horizontal="left" vertical="center"/>
    </xf>
    <xf numFmtId="0" fontId="3" fillId="0" borderId="93" xfId="0" applyNumberFormat="1" applyFont="1" applyFill="1" applyBorder="1" applyAlignment="1" applyProtection="1">
      <alignment horizontal="left" vertical="center"/>
    </xf>
    <xf numFmtId="0" fontId="3" fillId="0" borderId="84" xfId="0" applyNumberFormat="1" applyFont="1" applyFill="1" applyBorder="1" applyAlignment="1" applyProtection="1">
      <alignment horizontal="left" vertical="center"/>
    </xf>
    <xf numFmtId="0" fontId="3" fillId="0" borderId="105" xfId="0" applyNumberFormat="1" applyFont="1" applyFill="1" applyBorder="1" applyAlignment="1" applyProtection="1">
      <alignment horizontal="left" vertical="center"/>
    </xf>
    <xf numFmtId="0" fontId="3" fillId="0" borderId="106" xfId="0" applyNumberFormat="1" applyFont="1" applyFill="1" applyBorder="1" applyAlignment="1" applyProtection="1">
      <alignment horizontal="left" vertical="center"/>
    </xf>
    <xf numFmtId="0" fontId="3" fillId="0" borderId="107" xfId="0" applyNumberFormat="1" applyFont="1" applyFill="1" applyBorder="1" applyAlignment="1" applyProtection="1">
      <alignment horizontal="left" vertical="center"/>
    </xf>
    <xf numFmtId="0" fontId="2" fillId="0" borderId="109" xfId="0" applyNumberFormat="1" applyFont="1" applyFill="1" applyBorder="1" applyAlignment="1" applyProtection="1">
      <alignment horizontal="left" vertical="center"/>
    </xf>
    <xf numFmtId="0" fontId="2" fillId="0" borderId="110" xfId="0" applyNumberFormat="1" applyFont="1" applyFill="1" applyBorder="1" applyAlignment="1" applyProtection="1">
      <alignment horizontal="left" vertical="center"/>
    </xf>
    <xf numFmtId="0" fontId="2" fillId="0" borderId="111" xfId="0" applyNumberFormat="1" applyFont="1" applyFill="1" applyBorder="1" applyAlignment="1" applyProtection="1">
      <alignment horizontal="left" vertical="center"/>
    </xf>
    <xf numFmtId="0" fontId="9" fillId="0" borderId="109" xfId="0" applyNumberFormat="1" applyFont="1" applyFill="1" applyBorder="1" applyAlignment="1" applyProtection="1">
      <alignment horizontal="left" vertical="center"/>
    </xf>
    <xf numFmtId="0" fontId="9" fillId="0" borderId="110" xfId="0" applyNumberFormat="1" applyFont="1" applyFill="1" applyBorder="1" applyAlignment="1" applyProtection="1">
      <alignment horizontal="left" vertical="center"/>
    </xf>
    <xf numFmtId="0" fontId="9" fillId="0" borderId="111" xfId="0" applyNumberFormat="1" applyFont="1" applyFill="1" applyBorder="1" applyAlignment="1" applyProtection="1">
      <alignment horizontal="left" vertical="center"/>
    </xf>
    <xf numFmtId="4" fontId="9" fillId="0" borderId="113" xfId="0" applyNumberFormat="1" applyFont="1" applyFill="1" applyBorder="1" applyAlignment="1" applyProtection="1">
      <alignment horizontal="right" vertical="center"/>
    </xf>
    <xf numFmtId="0" fontId="9" fillId="0" borderId="110" xfId="0" applyNumberFormat="1" applyFont="1" applyFill="1" applyBorder="1" applyAlignment="1" applyProtection="1">
      <alignment horizontal="right" vertical="center"/>
    </xf>
    <xf numFmtId="0" fontId="9" fillId="0" borderId="111" xfId="0" applyNumberFormat="1" applyFont="1" applyFill="1" applyBorder="1" applyAlignment="1" applyProtection="1">
      <alignment horizontal="right" vertical="center"/>
    </xf>
    <xf numFmtId="0" fontId="9" fillId="0" borderId="8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90"/>
  <sheetViews>
    <sheetView workbookViewId="0">
      <pane ySplit="11" topLeftCell="A75" activePane="bottomLeft" state="frozen"/>
      <selection pane="bottomLeft" activeCell="D55" sqref="D55:E55"/>
    </sheetView>
  </sheetViews>
  <sheetFormatPr defaultColWidth="12.140625" defaultRowHeight="15" customHeight="1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35.7109375" customWidth="1"/>
    <col min="6" max="6" width="6.710937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64.28515625" hidden="1" customWidth="1"/>
    <col min="77" max="78" width="12.140625" hidden="1"/>
  </cols>
  <sheetData>
    <row r="1" spans="1:76" ht="54.7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>
      <c r="A2" s="153" t="s">
        <v>1</v>
      </c>
      <c r="B2" s="145"/>
      <c r="C2" s="145"/>
      <c r="D2" s="158" t="s">
        <v>2</v>
      </c>
      <c r="E2" s="159"/>
      <c r="F2" s="145" t="s">
        <v>3</v>
      </c>
      <c r="G2" s="145"/>
      <c r="H2" s="145" t="s">
        <v>4</v>
      </c>
      <c r="I2" s="157" t="s">
        <v>5</v>
      </c>
      <c r="J2" s="145" t="s">
        <v>6</v>
      </c>
      <c r="K2" s="145"/>
      <c r="L2" s="145"/>
      <c r="M2" s="145"/>
      <c r="N2" s="145"/>
      <c r="O2" s="145"/>
      <c r="P2" s="146"/>
    </row>
    <row r="3" spans="1:76">
      <c r="A3" s="154"/>
      <c r="B3" s="116"/>
      <c r="C3" s="116"/>
      <c r="D3" s="160"/>
      <c r="E3" s="160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47"/>
    </row>
    <row r="4" spans="1:76">
      <c r="A4" s="155" t="s">
        <v>7</v>
      </c>
      <c r="B4" s="116"/>
      <c r="C4" s="116"/>
      <c r="D4" s="115" t="s">
        <v>8</v>
      </c>
      <c r="E4" s="116"/>
      <c r="F4" s="116" t="s">
        <v>9</v>
      </c>
      <c r="G4" s="116"/>
      <c r="H4" s="116" t="s">
        <v>10</v>
      </c>
      <c r="I4" s="115" t="s">
        <v>11</v>
      </c>
      <c r="J4" s="116" t="s">
        <v>6</v>
      </c>
      <c r="K4" s="116"/>
      <c r="L4" s="116"/>
      <c r="M4" s="116"/>
      <c r="N4" s="116"/>
      <c r="O4" s="116"/>
      <c r="P4" s="147"/>
    </row>
    <row r="5" spans="1:76">
      <c r="A5" s="154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47"/>
    </row>
    <row r="6" spans="1:76">
      <c r="A6" s="155" t="s">
        <v>12</v>
      </c>
      <c r="B6" s="116"/>
      <c r="C6" s="116"/>
      <c r="D6" s="115" t="s">
        <v>13</v>
      </c>
      <c r="E6" s="116"/>
      <c r="F6" s="116" t="s">
        <v>14</v>
      </c>
      <c r="G6" s="116"/>
      <c r="H6" s="116" t="s">
        <v>4</v>
      </c>
      <c r="I6" s="115" t="s">
        <v>15</v>
      </c>
      <c r="J6" s="116" t="s">
        <v>6</v>
      </c>
      <c r="K6" s="116"/>
      <c r="L6" s="116"/>
      <c r="M6" s="116"/>
      <c r="N6" s="116"/>
      <c r="O6" s="116"/>
      <c r="P6" s="147"/>
    </row>
    <row r="7" spans="1:76">
      <c r="A7" s="154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47"/>
    </row>
    <row r="8" spans="1:76">
      <c r="A8" s="155" t="s">
        <v>16</v>
      </c>
      <c r="B8" s="116"/>
      <c r="C8" s="116"/>
      <c r="D8" s="115" t="s">
        <v>4</v>
      </c>
      <c r="E8" s="116"/>
      <c r="F8" s="116" t="s">
        <v>17</v>
      </c>
      <c r="G8" s="116"/>
      <c r="H8" s="116" t="s">
        <v>10</v>
      </c>
      <c r="I8" s="115" t="s">
        <v>18</v>
      </c>
      <c r="J8" s="116" t="s">
        <v>6</v>
      </c>
      <c r="K8" s="116"/>
      <c r="L8" s="116"/>
      <c r="M8" s="116"/>
      <c r="N8" s="116"/>
      <c r="O8" s="116"/>
      <c r="P8" s="147"/>
    </row>
    <row r="9" spans="1:76">
      <c r="A9" s="156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9"/>
    </row>
    <row r="10" spans="1:76">
      <c r="A10" s="5" t="s">
        <v>19</v>
      </c>
      <c r="B10" s="6" t="s">
        <v>20</v>
      </c>
      <c r="C10" s="6" t="s">
        <v>21</v>
      </c>
      <c r="D10" s="150" t="s">
        <v>22</v>
      </c>
      <c r="E10" s="151"/>
      <c r="F10" s="6" t="s">
        <v>23</v>
      </c>
      <c r="G10" s="7" t="s">
        <v>24</v>
      </c>
      <c r="H10" s="8" t="s">
        <v>25</v>
      </c>
      <c r="I10" s="9" t="s">
        <v>26</v>
      </c>
      <c r="J10" s="138" t="s">
        <v>27</v>
      </c>
      <c r="K10" s="139"/>
      <c r="L10" s="140"/>
      <c r="M10" s="10" t="s">
        <v>27</v>
      </c>
      <c r="N10" s="141" t="s">
        <v>28</v>
      </c>
      <c r="O10" s="142"/>
      <c r="P10" s="11" t="s">
        <v>29</v>
      </c>
      <c r="BK10" s="12" t="s">
        <v>30</v>
      </c>
      <c r="BL10" s="13" t="s">
        <v>31</v>
      </c>
      <c r="BW10" s="13" t="s">
        <v>32</v>
      </c>
    </row>
    <row r="11" spans="1:76">
      <c r="A11" s="14" t="s">
        <v>4</v>
      </c>
      <c r="B11" s="15" t="s">
        <v>4</v>
      </c>
      <c r="C11" s="15" t="s">
        <v>4</v>
      </c>
      <c r="D11" s="136" t="s">
        <v>33</v>
      </c>
      <c r="E11" s="137"/>
      <c r="F11" s="15" t="s">
        <v>4</v>
      </c>
      <c r="G11" s="15" t="s">
        <v>4</v>
      </c>
      <c r="H11" s="16" t="s">
        <v>34</v>
      </c>
      <c r="I11" s="17" t="s">
        <v>4</v>
      </c>
      <c r="J11" s="18" t="s">
        <v>35</v>
      </c>
      <c r="K11" s="19" t="s">
        <v>36</v>
      </c>
      <c r="L11" s="20" t="s">
        <v>37</v>
      </c>
      <c r="M11" s="21" t="s">
        <v>38</v>
      </c>
      <c r="N11" s="22" t="s">
        <v>39</v>
      </c>
      <c r="O11" s="23" t="s">
        <v>37</v>
      </c>
      <c r="P11" s="24" t="s">
        <v>40</v>
      </c>
      <c r="Z11" s="12" t="s">
        <v>41</v>
      </c>
      <c r="AA11" s="12" t="s">
        <v>42</v>
      </c>
      <c r="AB11" s="12" t="s">
        <v>43</v>
      </c>
      <c r="AC11" s="12" t="s">
        <v>44</v>
      </c>
      <c r="AD11" s="12" t="s">
        <v>45</v>
      </c>
      <c r="AE11" s="12" t="s">
        <v>46</v>
      </c>
      <c r="AF11" s="12" t="s">
        <v>47</v>
      </c>
      <c r="AG11" s="12" t="s">
        <v>48</v>
      </c>
      <c r="AH11" s="12" t="s">
        <v>49</v>
      </c>
      <c r="BH11" s="12" t="s">
        <v>50</v>
      </c>
      <c r="BI11" s="12" t="s">
        <v>51</v>
      </c>
      <c r="BJ11" s="12" t="s">
        <v>52</v>
      </c>
    </row>
    <row r="12" spans="1:76">
      <c r="A12" s="25" t="s">
        <v>53</v>
      </c>
      <c r="B12" s="26" t="s">
        <v>53</v>
      </c>
      <c r="C12" s="26" t="s">
        <v>54</v>
      </c>
      <c r="D12" s="143" t="s">
        <v>55</v>
      </c>
      <c r="E12" s="144"/>
      <c r="F12" s="27" t="s">
        <v>4</v>
      </c>
      <c r="G12" s="27" t="s">
        <v>4</v>
      </c>
      <c r="H12" s="27" t="s">
        <v>4</v>
      </c>
      <c r="I12" s="27" t="s">
        <v>4</v>
      </c>
      <c r="J12" s="28">
        <f>SUM(J13:J27)</f>
        <v>0</v>
      </c>
      <c r="K12" s="28">
        <f>SUM(K13:K27)</f>
        <v>0</v>
      </c>
      <c r="L12" s="28">
        <f>SUM(L13:L27)</f>
        <v>0</v>
      </c>
      <c r="M12" s="28">
        <f>SUM(M13:M27)</f>
        <v>0</v>
      </c>
      <c r="N12" s="29" t="s">
        <v>53</v>
      </c>
      <c r="O12" s="28">
        <f>SUM(O13:O27)</f>
        <v>902.65099999999995</v>
      </c>
      <c r="P12" s="30" t="s">
        <v>53</v>
      </c>
      <c r="AI12" s="12" t="s">
        <v>53</v>
      </c>
      <c r="AS12" s="1">
        <f>SUM(AJ13:AJ27)</f>
        <v>0</v>
      </c>
      <c r="AT12" s="1">
        <f>SUM(AK13:AK27)</f>
        <v>0</v>
      </c>
      <c r="AU12" s="1">
        <f>SUM(AL13:AL27)</f>
        <v>0</v>
      </c>
    </row>
    <row r="13" spans="1:76">
      <c r="A13" s="31" t="s">
        <v>56</v>
      </c>
      <c r="B13" s="32" t="s">
        <v>53</v>
      </c>
      <c r="C13" s="32" t="s">
        <v>57</v>
      </c>
      <c r="D13" s="127" t="s">
        <v>58</v>
      </c>
      <c r="E13" s="128"/>
      <c r="F13" s="32" t="s">
        <v>59</v>
      </c>
      <c r="G13" s="33">
        <v>618</v>
      </c>
      <c r="H13" s="34">
        <v>0</v>
      </c>
      <c r="I13" s="35" t="s">
        <v>60</v>
      </c>
      <c r="J13" s="33">
        <f>G13*AO13</f>
        <v>0</v>
      </c>
      <c r="K13" s="33">
        <f>G13*AP13</f>
        <v>0</v>
      </c>
      <c r="L13" s="33">
        <f>G13*H13</f>
        <v>0</v>
      </c>
      <c r="M13" s="33">
        <f>L13*(1+BW13/100)</f>
        <v>0</v>
      </c>
      <c r="N13" s="33">
        <v>0.27</v>
      </c>
      <c r="O13" s="33">
        <f>G13*N13</f>
        <v>166.86</v>
      </c>
      <c r="P13" s="36" t="s">
        <v>61</v>
      </c>
      <c r="Z13" s="37">
        <f>IF(AQ13="5",BJ13,0)</f>
        <v>0</v>
      </c>
      <c r="AB13" s="37">
        <f>IF(AQ13="1",BH13,0)</f>
        <v>0</v>
      </c>
      <c r="AC13" s="37">
        <f>IF(AQ13="1",BI13,0)</f>
        <v>0</v>
      </c>
      <c r="AD13" s="37">
        <f>IF(AQ13="7",BH13,0)</f>
        <v>0</v>
      </c>
      <c r="AE13" s="37">
        <f>IF(AQ13="7",BI13,0)</f>
        <v>0</v>
      </c>
      <c r="AF13" s="37">
        <f>IF(AQ13="2",BH13,0)</f>
        <v>0</v>
      </c>
      <c r="AG13" s="37">
        <f>IF(AQ13="2",BI13,0)</f>
        <v>0</v>
      </c>
      <c r="AH13" s="37">
        <f>IF(AQ13="0",BJ13,0)</f>
        <v>0</v>
      </c>
      <c r="AI13" s="12" t="s">
        <v>53</v>
      </c>
      <c r="AJ13" s="37">
        <f>IF(AN13=0,L13,0)</f>
        <v>0</v>
      </c>
      <c r="AK13" s="37">
        <f>IF(AN13=12,L13,0)</f>
        <v>0</v>
      </c>
      <c r="AL13" s="37">
        <f>IF(AN13=21,L13,0)</f>
        <v>0</v>
      </c>
      <c r="AN13" s="37">
        <v>21</v>
      </c>
      <c r="AO13" s="37">
        <f>H13*0</f>
        <v>0</v>
      </c>
      <c r="AP13" s="37">
        <f>H13*(1-0)</f>
        <v>0</v>
      </c>
      <c r="AQ13" s="38" t="s">
        <v>56</v>
      </c>
      <c r="AV13" s="37">
        <f>AW13+AX13</f>
        <v>0</v>
      </c>
      <c r="AW13" s="37">
        <f>G13*AO13</f>
        <v>0</v>
      </c>
      <c r="AX13" s="37">
        <f>G13*AP13</f>
        <v>0</v>
      </c>
      <c r="AY13" s="38" t="s">
        <v>62</v>
      </c>
      <c r="AZ13" s="38" t="s">
        <v>63</v>
      </c>
      <c r="BA13" s="12" t="s">
        <v>64</v>
      </c>
      <c r="BC13" s="37">
        <f>AW13+AX13</f>
        <v>0</v>
      </c>
      <c r="BD13" s="37">
        <f>H13/(100-BE13)*100</f>
        <v>0</v>
      </c>
      <c r="BE13" s="37">
        <v>0</v>
      </c>
      <c r="BF13" s="37">
        <f>O13</f>
        <v>166.86</v>
      </c>
      <c r="BH13" s="37">
        <f>G13*AO13</f>
        <v>0</v>
      </c>
      <c r="BI13" s="37">
        <f>G13*AP13</f>
        <v>0</v>
      </c>
      <c r="BJ13" s="37">
        <f>G13*H13</f>
        <v>0</v>
      </c>
      <c r="BK13" s="37"/>
      <c r="BL13" s="37">
        <v>11</v>
      </c>
      <c r="BW13" s="37" t="str">
        <f>I13</f>
        <v>21</v>
      </c>
      <c r="BX13" s="4" t="s">
        <v>58</v>
      </c>
    </row>
    <row r="14" spans="1:76">
      <c r="A14" s="39" t="s">
        <v>65</v>
      </c>
      <c r="B14" s="40" t="s">
        <v>53</v>
      </c>
      <c r="C14" s="40" t="s">
        <v>66</v>
      </c>
      <c r="D14" s="117" t="s">
        <v>67</v>
      </c>
      <c r="E14" s="118"/>
      <c r="F14" s="40" t="s">
        <v>59</v>
      </c>
      <c r="G14" s="41">
        <v>525</v>
      </c>
      <c r="H14" s="42">
        <v>0</v>
      </c>
      <c r="I14" s="43" t="s">
        <v>60</v>
      </c>
      <c r="J14" s="41">
        <f>G14*AO14</f>
        <v>0</v>
      </c>
      <c r="K14" s="41">
        <f>G14*AP14</f>
        <v>0</v>
      </c>
      <c r="L14" s="41">
        <f>G14*H14</f>
        <v>0</v>
      </c>
      <c r="M14" s="41">
        <f>L14*(1+BW14/100)</f>
        <v>0</v>
      </c>
      <c r="N14" s="41">
        <v>0.125</v>
      </c>
      <c r="O14" s="41">
        <f>G14*N14</f>
        <v>65.625</v>
      </c>
      <c r="P14" s="44" t="s">
        <v>61</v>
      </c>
      <c r="Z14" s="37">
        <f>IF(AQ14="5",BJ14,0)</f>
        <v>0</v>
      </c>
      <c r="AB14" s="37">
        <f>IF(AQ14="1",BH14,0)</f>
        <v>0</v>
      </c>
      <c r="AC14" s="37">
        <f>IF(AQ14="1",BI14,0)</f>
        <v>0</v>
      </c>
      <c r="AD14" s="37">
        <f>IF(AQ14="7",BH14,0)</f>
        <v>0</v>
      </c>
      <c r="AE14" s="37">
        <f>IF(AQ14="7",BI14,0)</f>
        <v>0</v>
      </c>
      <c r="AF14" s="37">
        <f>IF(AQ14="2",BH14,0)</f>
        <v>0</v>
      </c>
      <c r="AG14" s="37">
        <f>IF(AQ14="2",BI14,0)</f>
        <v>0</v>
      </c>
      <c r="AH14" s="37">
        <f>IF(AQ14="0",BJ14,0)</f>
        <v>0</v>
      </c>
      <c r="AI14" s="12" t="s">
        <v>53</v>
      </c>
      <c r="AJ14" s="37">
        <f>IF(AN14=0,L14,0)</f>
        <v>0</v>
      </c>
      <c r="AK14" s="37">
        <f>IF(AN14=12,L14,0)</f>
        <v>0</v>
      </c>
      <c r="AL14" s="37">
        <f>IF(AN14=21,L14,0)</f>
        <v>0</v>
      </c>
      <c r="AN14" s="37">
        <v>21</v>
      </c>
      <c r="AO14" s="37">
        <f>H14*0</f>
        <v>0</v>
      </c>
      <c r="AP14" s="37">
        <f>H14*(1-0)</f>
        <v>0</v>
      </c>
      <c r="AQ14" s="38" t="s">
        <v>56</v>
      </c>
      <c r="AV14" s="37">
        <f>AW14+AX14</f>
        <v>0</v>
      </c>
      <c r="AW14" s="37">
        <f>G14*AO14</f>
        <v>0</v>
      </c>
      <c r="AX14" s="37">
        <f>G14*AP14</f>
        <v>0</v>
      </c>
      <c r="AY14" s="38" t="s">
        <v>62</v>
      </c>
      <c r="AZ14" s="38" t="s">
        <v>63</v>
      </c>
      <c r="BA14" s="12" t="s">
        <v>64</v>
      </c>
      <c r="BC14" s="37">
        <f>AW14+AX14</f>
        <v>0</v>
      </c>
      <c r="BD14" s="37">
        <f>H14/(100-BE14)*100</f>
        <v>0</v>
      </c>
      <c r="BE14" s="37">
        <v>0</v>
      </c>
      <c r="BF14" s="37">
        <f>O14</f>
        <v>65.625</v>
      </c>
      <c r="BH14" s="37">
        <f>G14*AO14</f>
        <v>0</v>
      </c>
      <c r="BI14" s="37">
        <f>G14*AP14</f>
        <v>0</v>
      </c>
      <c r="BJ14" s="37">
        <f>G14*H14</f>
        <v>0</v>
      </c>
      <c r="BK14" s="37"/>
      <c r="BL14" s="37">
        <v>11</v>
      </c>
      <c r="BW14" s="37" t="str">
        <f>I14</f>
        <v>21</v>
      </c>
      <c r="BX14" s="4" t="s">
        <v>67</v>
      </c>
    </row>
    <row r="15" spans="1:76">
      <c r="A15" s="39" t="s">
        <v>68</v>
      </c>
      <c r="B15" s="40" t="s">
        <v>53</v>
      </c>
      <c r="C15" s="40" t="s">
        <v>69</v>
      </c>
      <c r="D15" s="117" t="s">
        <v>70</v>
      </c>
      <c r="E15" s="118"/>
      <c r="F15" s="40" t="s">
        <v>71</v>
      </c>
      <c r="G15" s="41">
        <v>822</v>
      </c>
      <c r="H15" s="42">
        <v>0</v>
      </c>
      <c r="I15" s="43" t="s">
        <v>60</v>
      </c>
      <c r="J15" s="41">
        <f>G15*AO15</f>
        <v>0</v>
      </c>
      <c r="K15" s="41">
        <f>G15*AP15</f>
        <v>0</v>
      </c>
      <c r="L15" s="41">
        <f>G15*H15</f>
        <v>0</v>
      </c>
      <c r="M15" s="41">
        <f>L15*(1+BW15/100)</f>
        <v>0</v>
      </c>
      <c r="N15" s="41">
        <v>0.35799999999999998</v>
      </c>
      <c r="O15" s="41">
        <f>G15*N15</f>
        <v>294.27600000000001</v>
      </c>
      <c r="P15" s="44" t="s">
        <v>61</v>
      </c>
      <c r="Z15" s="37">
        <f>IF(AQ15="5",BJ15,0)</f>
        <v>0</v>
      </c>
      <c r="AB15" s="37">
        <f>IF(AQ15="1",BH15,0)</f>
        <v>0</v>
      </c>
      <c r="AC15" s="37">
        <f>IF(AQ15="1",BI15,0)</f>
        <v>0</v>
      </c>
      <c r="AD15" s="37">
        <f>IF(AQ15="7",BH15,0)</f>
        <v>0</v>
      </c>
      <c r="AE15" s="37">
        <f>IF(AQ15="7",BI15,0)</f>
        <v>0</v>
      </c>
      <c r="AF15" s="37">
        <f>IF(AQ15="2",BH15,0)</f>
        <v>0</v>
      </c>
      <c r="AG15" s="37">
        <f>IF(AQ15="2",BI15,0)</f>
        <v>0</v>
      </c>
      <c r="AH15" s="37">
        <f>IF(AQ15="0",BJ15,0)</f>
        <v>0</v>
      </c>
      <c r="AI15" s="12" t="s">
        <v>53</v>
      </c>
      <c r="AJ15" s="37">
        <f>IF(AN15=0,L15,0)</f>
        <v>0</v>
      </c>
      <c r="AK15" s="37">
        <f>IF(AN15=12,L15,0)</f>
        <v>0</v>
      </c>
      <c r="AL15" s="37">
        <f>IF(AN15=21,L15,0)</f>
        <v>0</v>
      </c>
      <c r="AN15" s="37">
        <v>21</v>
      </c>
      <c r="AO15" s="37">
        <f>H15*0</f>
        <v>0</v>
      </c>
      <c r="AP15" s="37">
        <f>H15*(1-0)</f>
        <v>0</v>
      </c>
      <c r="AQ15" s="38" t="s">
        <v>56</v>
      </c>
      <c r="AV15" s="37">
        <f>AW15+AX15</f>
        <v>0</v>
      </c>
      <c r="AW15" s="37">
        <f>G15*AO15</f>
        <v>0</v>
      </c>
      <c r="AX15" s="37">
        <f>G15*AP15</f>
        <v>0</v>
      </c>
      <c r="AY15" s="38" t="s">
        <v>62</v>
      </c>
      <c r="AZ15" s="38" t="s">
        <v>63</v>
      </c>
      <c r="BA15" s="12" t="s">
        <v>64</v>
      </c>
      <c r="BC15" s="37">
        <f>AW15+AX15</f>
        <v>0</v>
      </c>
      <c r="BD15" s="37">
        <f>H15/(100-BE15)*100</f>
        <v>0</v>
      </c>
      <c r="BE15" s="37">
        <v>0</v>
      </c>
      <c r="BF15" s="37">
        <f>O15</f>
        <v>294.27600000000001</v>
      </c>
      <c r="BH15" s="37">
        <f>G15*AO15</f>
        <v>0</v>
      </c>
      <c r="BI15" s="37">
        <f>G15*AP15</f>
        <v>0</v>
      </c>
      <c r="BJ15" s="37">
        <f>G15*H15</f>
        <v>0</v>
      </c>
      <c r="BK15" s="37"/>
      <c r="BL15" s="37">
        <v>11</v>
      </c>
      <c r="BW15" s="37" t="str">
        <f>I15</f>
        <v>21</v>
      </c>
      <c r="BX15" s="4" t="s">
        <v>70</v>
      </c>
    </row>
    <row r="16" spans="1:76" ht="13.5" customHeight="1">
      <c r="A16" s="45"/>
      <c r="D16" s="124" t="s">
        <v>72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6"/>
    </row>
    <row r="17" spans="1:76">
      <c r="A17" s="31" t="s">
        <v>73</v>
      </c>
      <c r="B17" s="32" t="s">
        <v>53</v>
      </c>
      <c r="C17" s="32" t="s">
        <v>74</v>
      </c>
      <c r="D17" s="127" t="s">
        <v>75</v>
      </c>
      <c r="E17" s="128"/>
      <c r="F17" s="32" t="s">
        <v>71</v>
      </c>
      <c r="G17" s="33">
        <v>176</v>
      </c>
      <c r="H17" s="34">
        <v>0</v>
      </c>
      <c r="I17" s="35" t="s">
        <v>60</v>
      </c>
      <c r="J17" s="33">
        <f>G17*AO17</f>
        <v>0</v>
      </c>
      <c r="K17" s="33">
        <f>G17*AP17</f>
        <v>0</v>
      </c>
      <c r="L17" s="33">
        <f>G17*H17</f>
        <v>0</v>
      </c>
      <c r="M17" s="33">
        <f>L17*(1+BW17/100)</f>
        <v>0</v>
      </c>
      <c r="N17" s="33">
        <v>0.36</v>
      </c>
      <c r="O17" s="33">
        <f>G17*N17</f>
        <v>63.36</v>
      </c>
      <c r="P17" s="36" t="s">
        <v>61</v>
      </c>
      <c r="Z17" s="37">
        <f>IF(AQ17="5",BJ17,0)</f>
        <v>0</v>
      </c>
      <c r="AB17" s="37">
        <f>IF(AQ17="1",BH17,0)</f>
        <v>0</v>
      </c>
      <c r="AC17" s="37">
        <f>IF(AQ17="1",BI17,0)</f>
        <v>0</v>
      </c>
      <c r="AD17" s="37">
        <f>IF(AQ17="7",BH17,0)</f>
        <v>0</v>
      </c>
      <c r="AE17" s="37">
        <f>IF(AQ17="7",BI17,0)</f>
        <v>0</v>
      </c>
      <c r="AF17" s="37">
        <f>IF(AQ17="2",BH17,0)</f>
        <v>0</v>
      </c>
      <c r="AG17" s="37">
        <f>IF(AQ17="2",BI17,0)</f>
        <v>0</v>
      </c>
      <c r="AH17" s="37">
        <f>IF(AQ17="0",BJ17,0)</f>
        <v>0</v>
      </c>
      <c r="AI17" s="12" t="s">
        <v>53</v>
      </c>
      <c r="AJ17" s="37">
        <f>IF(AN17=0,L17,0)</f>
        <v>0</v>
      </c>
      <c r="AK17" s="37">
        <f>IF(AN17=12,L17,0)</f>
        <v>0</v>
      </c>
      <c r="AL17" s="37">
        <f>IF(AN17=21,L17,0)</f>
        <v>0</v>
      </c>
      <c r="AN17" s="37">
        <v>21</v>
      </c>
      <c r="AO17" s="37">
        <f>H17*0</f>
        <v>0</v>
      </c>
      <c r="AP17" s="37">
        <f>H17*(1-0)</f>
        <v>0</v>
      </c>
      <c r="AQ17" s="38" t="s">
        <v>56</v>
      </c>
      <c r="AV17" s="37">
        <f>AW17+AX17</f>
        <v>0</v>
      </c>
      <c r="AW17" s="37">
        <f>G17*AO17</f>
        <v>0</v>
      </c>
      <c r="AX17" s="37">
        <f>G17*AP17</f>
        <v>0</v>
      </c>
      <c r="AY17" s="38" t="s">
        <v>62</v>
      </c>
      <c r="AZ17" s="38" t="s">
        <v>63</v>
      </c>
      <c r="BA17" s="12" t="s">
        <v>64</v>
      </c>
      <c r="BC17" s="37">
        <f>AW17+AX17</f>
        <v>0</v>
      </c>
      <c r="BD17" s="37">
        <f>H17/(100-BE17)*100</f>
        <v>0</v>
      </c>
      <c r="BE17" s="37">
        <v>0</v>
      </c>
      <c r="BF17" s="37">
        <f>O17</f>
        <v>63.36</v>
      </c>
      <c r="BH17" s="37">
        <f>G17*AO17</f>
        <v>0</v>
      </c>
      <c r="BI17" s="37">
        <f>G17*AP17</f>
        <v>0</v>
      </c>
      <c r="BJ17" s="37">
        <f>G17*H17</f>
        <v>0</v>
      </c>
      <c r="BK17" s="37"/>
      <c r="BL17" s="37">
        <v>11</v>
      </c>
      <c r="BW17" s="37" t="str">
        <f>I17</f>
        <v>21</v>
      </c>
      <c r="BX17" s="4" t="s">
        <v>75</v>
      </c>
    </row>
    <row r="18" spans="1:76">
      <c r="A18" s="39" t="s">
        <v>76</v>
      </c>
      <c r="B18" s="40" t="s">
        <v>53</v>
      </c>
      <c r="C18" s="40" t="s">
        <v>77</v>
      </c>
      <c r="D18" s="117" t="s">
        <v>78</v>
      </c>
      <c r="E18" s="118"/>
      <c r="F18" s="40" t="s">
        <v>71</v>
      </c>
      <c r="G18" s="41">
        <v>625</v>
      </c>
      <c r="H18" s="42">
        <v>0</v>
      </c>
      <c r="I18" s="43" t="s">
        <v>60</v>
      </c>
      <c r="J18" s="41">
        <f>G18*AO18</f>
        <v>0</v>
      </c>
      <c r="K18" s="41">
        <f>G18*AP18</f>
        <v>0</v>
      </c>
      <c r="L18" s="41">
        <f>G18*H18</f>
        <v>0</v>
      </c>
      <c r="M18" s="41">
        <f>L18*(1+BW18/100)</f>
        <v>0</v>
      </c>
      <c r="N18" s="41">
        <v>0.11</v>
      </c>
      <c r="O18" s="41">
        <f>G18*N18</f>
        <v>68.75</v>
      </c>
      <c r="P18" s="44" t="s">
        <v>61</v>
      </c>
      <c r="Z18" s="37">
        <f>IF(AQ18="5",BJ18,0)</f>
        <v>0</v>
      </c>
      <c r="AB18" s="37">
        <f>IF(AQ18="1",BH18,0)</f>
        <v>0</v>
      </c>
      <c r="AC18" s="37">
        <f>IF(AQ18="1",BI18,0)</f>
        <v>0</v>
      </c>
      <c r="AD18" s="37">
        <f>IF(AQ18="7",BH18,0)</f>
        <v>0</v>
      </c>
      <c r="AE18" s="37">
        <f>IF(AQ18="7",BI18,0)</f>
        <v>0</v>
      </c>
      <c r="AF18" s="37">
        <f>IF(AQ18="2",BH18,0)</f>
        <v>0</v>
      </c>
      <c r="AG18" s="37">
        <f>IF(AQ18="2",BI18,0)</f>
        <v>0</v>
      </c>
      <c r="AH18" s="37">
        <f>IF(AQ18="0",BJ18,0)</f>
        <v>0</v>
      </c>
      <c r="AI18" s="12" t="s">
        <v>53</v>
      </c>
      <c r="AJ18" s="37">
        <f>IF(AN18=0,L18,0)</f>
        <v>0</v>
      </c>
      <c r="AK18" s="37">
        <f>IF(AN18=12,L18,0)</f>
        <v>0</v>
      </c>
      <c r="AL18" s="37">
        <f>IF(AN18=21,L18,0)</f>
        <v>0</v>
      </c>
      <c r="AN18" s="37">
        <v>21</v>
      </c>
      <c r="AO18" s="37">
        <f>H18*0</f>
        <v>0</v>
      </c>
      <c r="AP18" s="37">
        <f>H18*(1-0)</f>
        <v>0</v>
      </c>
      <c r="AQ18" s="38" t="s">
        <v>56</v>
      </c>
      <c r="AV18" s="37">
        <f>AW18+AX18</f>
        <v>0</v>
      </c>
      <c r="AW18" s="37">
        <f>G18*AO18</f>
        <v>0</v>
      </c>
      <c r="AX18" s="37">
        <f>G18*AP18</f>
        <v>0</v>
      </c>
      <c r="AY18" s="38" t="s">
        <v>62</v>
      </c>
      <c r="AZ18" s="38" t="s">
        <v>63</v>
      </c>
      <c r="BA18" s="12" t="s">
        <v>64</v>
      </c>
      <c r="BC18" s="37">
        <f>AW18+AX18</f>
        <v>0</v>
      </c>
      <c r="BD18" s="37">
        <f>H18/(100-BE18)*100</f>
        <v>0</v>
      </c>
      <c r="BE18" s="37">
        <v>0</v>
      </c>
      <c r="BF18" s="37">
        <f>O18</f>
        <v>68.75</v>
      </c>
      <c r="BH18" s="37">
        <f>G18*AO18</f>
        <v>0</v>
      </c>
      <c r="BI18" s="37">
        <f>G18*AP18</f>
        <v>0</v>
      </c>
      <c r="BJ18" s="37">
        <f>G18*H18</f>
        <v>0</v>
      </c>
      <c r="BK18" s="37"/>
      <c r="BL18" s="37">
        <v>11</v>
      </c>
      <c r="BW18" s="37" t="str">
        <f>I18</f>
        <v>21</v>
      </c>
      <c r="BX18" s="4" t="s">
        <v>78</v>
      </c>
    </row>
    <row r="19" spans="1:76">
      <c r="A19" s="39" t="s">
        <v>79</v>
      </c>
      <c r="B19" s="40" t="s">
        <v>53</v>
      </c>
      <c r="C19" s="40" t="s">
        <v>80</v>
      </c>
      <c r="D19" s="117" t="s">
        <v>81</v>
      </c>
      <c r="E19" s="118"/>
      <c r="F19" s="40" t="s">
        <v>82</v>
      </c>
      <c r="G19" s="41">
        <v>68.75</v>
      </c>
      <c r="H19" s="42">
        <v>0</v>
      </c>
      <c r="I19" s="43" t="s">
        <v>60</v>
      </c>
      <c r="J19" s="41">
        <f>G19*AO19</f>
        <v>0</v>
      </c>
      <c r="K19" s="41">
        <f>G19*AP19</f>
        <v>0</v>
      </c>
      <c r="L19" s="41">
        <f>G19*H19</f>
        <v>0</v>
      </c>
      <c r="M19" s="41">
        <f>L19*(1+BW19/100)</f>
        <v>0</v>
      </c>
      <c r="N19" s="41">
        <v>0</v>
      </c>
      <c r="O19" s="41">
        <f>G19*N19</f>
        <v>0</v>
      </c>
      <c r="P19" s="44" t="s">
        <v>61</v>
      </c>
      <c r="Z19" s="37">
        <f>IF(AQ19="5",BJ19,0)</f>
        <v>0</v>
      </c>
      <c r="AB19" s="37">
        <f>IF(AQ19="1",BH19,0)</f>
        <v>0</v>
      </c>
      <c r="AC19" s="37">
        <f>IF(AQ19="1",BI19,0)</f>
        <v>0</v>
      </c>
      <c r="AD19" s="37">
        <f>IF(AQ19="7",BH19,0)</f>
        <v>0</v>
      </c>
      <c r="AE19" s="37">
        <f>IF(AQ19="7",BI19,0)</f>
        <v>0</v>
      </c>
      <c r="AF19" s="37">
        <f>IF(AQ19="2",BH19,0)</f>
        <v>0</v>
      </c>
      <c r="AG19" s="37">
        <f>IF(AQ19="2",BI19,0)</f>
        <v>0</v>
      </c>
      <c r="AH19" s="37">
        <f>IF(AQ19="0",BJ19,0)</f>
        <v>0</v>
      </c>
      <c r="AI19" s="12" t="s">
        <v>53</v>
      </c>
      <c r="AJ19" s="37">
        <f>IF(AN19=0,L19,0)</f>
        <v>0</v>
      </c>
      <c r="AK19" s="37">
        <f>IF(AN19=12,L19,0)</f>
        <v>0</v>
      </c>
      <c r="AL19" s="37">
        <f>IF(AN19=21,L19,0)</f>
        <v>0</v>
      </c>
      <c r="AN19" s="37">
        <v>21</v>
      </c>
      <c r="AO19" s="37">
        <f>H19*0</f>
        <v>0</v>
      </c>
      <c r="AP19" s="37">
        <f>H19*(1-0)</f>
        <v>0</v>
      </c>
      <c r="AQ19" s="38" t="s">
        <v>76</v>
      </c>
      <c r="AV19" s="37">
        <f>AW19+AX19</f>
        <v>0</v>
      </c>
      <c r="AW19" s="37">
        <f>G19*AO19</f>
        <v>0</v>
      </c>
      <c r="AX19" s="37">
        <f>G19*AP19</f>
        <v>0</v>
      </c>
      <c r="AY19" s="38" t="s">
        <v>62</v>
      </c>
      <c r="AZ19" s="38" t="s">
        <v>63</v>
      </c>
      <c r="BA19" s="12" t="s">
        <v>64</v>
      </c>
      <c r="BC19" s="37">
        <f>AW19+AX19</f>
        <v>0</v>
      </c>
      <c r="BD19" s="37">
        <f>H19/(100-BE19)*100</f>
        <v>0</v>
      </c>
      <c r="BE19" s="37">
        <v>0</v>
      </c>
      <c r="BF19" s="37">
        <f>O19</f>
        <v>0</v>
      </c>
      <c r="BH19" s="37">
        <f>G19*AO19</f>
        <v>0</v>
      </c>
      <c r="BI19" s="37">
        <f>G19*AP19</f>
        <v>0</v>
      </c>
      <c r="BJ19" s="37">
        <f>G19*H19</f>
        <v>0</v>
      </c>
      <c r="BK19" s="37"/>
      <c r="BL19" s="37">
        <v>11</v>
      </c>
      <c r="BW19" s="37" t="str">
        <f>I19</f>
        <v>21</v>
      </c>
      <c r="BX19" s="4" t="s">
        <v>81</v>
      </c>
    </row>
    <row r="20" spans="1:76">
      <c r="A20" s="39" t="s">
        <v>83</v>
      </c>
      <c r="B20" s="40" t="s">
        <v>53</v>
      </c>
      <c r="C20" s="40" t="s">
        <v>84</v>
      </c>
      <c r="D20" s="117" t="s">
        <v>85</v>
      </c>
      <c r="E20" s="118"/>
      <c r="F20" s="40" t="s">
        <v>86</v>
      </c>
      <c r="G20" s="41">
        <v>91.44</v>
      </c>
      <c r="H20" s="42">
        <v>0</v>
      </c>
      <c r="I20" s="43" t="s">
        <v>60</v>
      </c>
      <c r="J20" s="41">
        <f>G20*AO20</f>
        <v>0</v>
      </c>
      <c r="K20" s="41">
        <f>G20*AP20</f>
        <v>0</v>
      </c>
      <c r="L20" s="41">
        <f>G20*H20</f>
        <v>0</v>
      </c>
      <c r="M20" s="41">
        <f>L20*(1+BW20/100)</f>
        <v>0</v>
      </c>
      <c r="N20" s="41">
        <v>2.5</v>
      </c>
      <c r="O20" s="41">
        <f>G20*N20</f>
        <v>228.6</v>
      </c>
      <c r="P20" s="44" t="s">
        <v>61</v>
      </c>
      <c r="Z20" s="37">
        <f>IF(AQ20="5",BJ20,0)</f>
        <v>0</v>
      </c>
      <c r="AB20" s="37">
        <f>IF(AQ20="1",BH20,0)</f>
        <v>0</v>
      </c>
      <c r="AC20" s="37">
        <f>IF(AQ20="1",BI20,0)</f>
        <v>0</v>
      </c>
      <c r="AD20" s="37">
        <f>IF(AQ20="7",BH20,0)</f>
        <v>0</v>
      </c>
      <c r="AE20" s="37">
        <f>IF(AQ20="7",BI20,0)</f>
        <v>0</v>
      </c>
      <c r="AF20" s="37">
        <f>IF(AQ20="2",BH20,0)</f>
        <v>0</v>
      </c>
      <c r="AG20" s="37">
        <f>IF(AQ20="2",BI20,0)</f>
        <v>0</v>
      </c>
      <c r="AH20" s="37">
        <f>IF(AQ20="0",BJ20,0)</f>
        <v>0</v>
      </c>
      <c r="AI20" s="12" t="s">
        <v>53</v>
      </c>
      <c r="AJ20" s="37">
        <f>IF(AN20=0,L20,0)</f>
        <v>0</v>
      </c>
      <c r="AK20" s="37">
        <f>IF(AN20=12,L20,0)</f>
        <v>0</v>
      </c>
      <c r="AL20" s="37">
        <f>IF(AN20=21,L20,0)</f>
        <v>0</v>
      </c>
      <c r="AN20" s="37">
        <v>21</v>
      </c>
      <c r="AO20" s="37">
        <f>H20*0</f>
        <v>0</v>
      </c>
      <c r="AP20" s="37">
        <f>H20*(1-0)</f>
        <v>0</v>
      </c>
      <c r="AQ20" s="38" t="s">
        <v>56</v>
      </c>
      <c r="AV20" s="37">
        <f>AW20+AX20</f>
        <v>0</v>
      </c>
      <c r="AW20" s="37">
        <f>G20*AO20</f>
        <v>0</v>
      </c>
      <c r="AX20" s="37">
        <f>G20*AP20</f>
        <v>0</v>
      </c>
      <c r="AY20" s="38" t="s">
        <v>62</v>
      </c>
      <c r="AZ20" s="38" t="s">
        <v>63</v>
      </c>
      <c r="BA20" s="12" t="s">
        <v>64</v>
      </c>
      <c r="BC20" s="37">
        <f>AW20+AX20</f>
        <v>0</v>
      </c>
      <c r="BD20" s="37">
        <f>H20/(100-BE20)*100</f>
        <v>0</v>
      </c>
      <c r="BE20" s="37">
        <v>0</v>
      </c>
      <c r="BF20" s="37">
        <f>O20</f>
        <v>228.6</v>
      </c>
      <c r="BH20" s="37">
        <f>G20*AO20</f>
        <v>0</v>
      </c>
      <c r="BI20" s="37">
        <f>G20*AP20</f>
        <v>0</v>
      </c>
      <c r="BJ20" s="37">
        <f>G20*H20</f>
        <v>0</v>
      </c>
      <c r="BK20" s="37"/>
      <c r="BL20" s="37">
        <v>11</v>
      </c>
      <c r="BW20" s="37" t="str">
        <f>I20</f>
        <v>21</v>
      </c>
      <c r="BX20" s="4" t="s">
        <v>85</v>
      </c>
    </row>
    <row r="21" spans="1:76" ht="13.5" customHeight="1">
      <c r="A21" s="45"/>
      <c r="D21" s="124" t="s">
        <v>87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6"/>
    </row>
    <row r="22" spans="1:76">
      <c r="A22" s="31" t="s">
        <v>88</v>
      </c>
      <c r="B22" s="32" t="s">
        <v>53</v>
      </c>
      <c r="C22" s="32" t="s">
        <v>89</v>
      </c>
      <c r="D22" s="127" t="s">
        <v>90</v>
      </c>
      <c r="E22" s="128"/>
      <c r="F22" s="32" t="s">
        <v>82</v>
      </c>
      <c r="G22" s="33">
        <v>833.90099999999995</v>
      </c>
      <c r="H22" s="34">
        <v>0</v>
      </c>
      <c r="I22" s="35" t="s">
        <v>60</v>
      </c>
      <c r="J22" s="33">
        <f t="shared" ref="J22:J27" si="0">G22*AO22</f>
        <v>0</v>
      </c>
      <c r="K22" s="33">
        <f t="shared" ref="K22:K27" si="1">G22*AP22</f>
        <v>0</v>
      </c>
      <c r="L22" s="33">
        <f t="shared" ref="L22:L27" si="2">G22*H22</f>
        <v>0</v>
      </c>
      <c r="M22" s="33">
        <f t="shared" ref="M22:M27" si="3">L22*(1+BW22/100)</f>
        <v>0</v>
      </c>
      <c r="N22" s="33">
        <v>0</v>
      </c>
      <c r="O22" s="33">
        <f t="shared" ref="O22:O27" si="4">G22*N22</f>
        <v>0</v>
      </c>
      <c r="P22" s="36" t="s">
        <v>61</v>
      </c>
      <c r="Z22" s="37">
        <f t="shared" ref="Z22:Z27" si="5">IF(AQ22="5",BJ22,0)</f>
        <v>0</v>
      </c>
      <c r="AB22" s="37">
        <f t="shared" ref="AB22:AB27" si="6">IF(AQ22="1",BH22,0)</f>
        <v>0</v>
      </c>
      <c r="AC22" s="37">
        <f t="shared" ref="AC22:AC27" si="7">IF(AQ22="1",BI22,0)</f>
        <v>0</v>
      </c>
      <c r="AD22" s="37">
        <f t="shared" ref="AD22:AD27" si="8">IF(AQ22="7",BH22,0)</f>
        <v>0</v>
      </c>
      <c r="AE22" s="37">
        <f t="shared" ref="AE22:AE27" si="9">IF(AQ22="7",BI22,0)</f>
        <v>0</v>
      </c>
      <c r="AF22" s="37">
        <f t="shared" ref="AF22:AF27" si="10">IF(AQ22="2",BH22,0)</f>
        <v>0</v>
      </c>
      <c r="AG22" s="37">
        <f t="shared" ref="AG22:AG27" si="11">IF(AQ22="2",BI22,0)</f>
        <v>0</v>
      </c>
      <c r="AH22" s="37">
        <f t="shared" ref="AH22:AH27" si="12">IF(AQ22="0",BJ22,0)</f>
        <v>0</v>
      </c>
      <c r="AI22" s="12" t="s">
        <v>53</v>
      </c>
      <c r="AJ22" s="37">
        <f t="shared" ref="AJ22:AJ27" si="13">IF(AN22=0,L22,0)</f>
        <v>0</v>
      </c>
      <c r="AK22" s="37">
        <f t="shared" ref="AK22:AK27" si="14">IF(AN22=12,L22,0)</f>
        <v>0</v>
      </c>
      <c r="AL22" s="37">
        <f t="shared" ref="AL22:AL27" si="15">IF(AN22=21,L22,0)</f>
        <v>0</v>
      </c>
      <c r="AN22" s="37">
        <v>21</v>
      </c>
      <c r="AO22" s="37">
        <f t="shared" ref="AO22:AO27" si="16">H22*0</f>
        <v>0</v>
      </c>
      <c r="AP22" s="37">
        <f t="shared" ref="AP22:AP27" si="17">H22*(1-0)</f>
        <v>0</v>
      </c>
      <c r="AQ22" s="38" t="s">
        <v>76</v>
      </c>
      <c r="AV22" s="37">
        <f t="shared" ref="AV22:AV27" si="18">AW22+AX22</f>
        <v>0</v>
      </c>
      <c r="AW22" s="37">
        <f t="shared" ref="AW22:AW27" si="19">G22*AO22</f>
        <v>0</v>
      </c>
      <c r="AX22" s="37">
        <f t="shared" ref="AX22:AX27" si="20">G22*AP22</f>
        <v>0</v>
      </c>
      <c r="AY22" s="38" t="s">
        <v>62</v>
      </c>
      <c r="AZ22" s="38" t="s">
        <v>63</v>
      </c>
      <c r="BA22" s="12" t="s">
        <v>64</v>
      </c>
      <c r="BC22" s="37">
        <f t="shared" ref="BC22:BC27" si="21">AW22+AX22</f>
        <v>0</v>
      </c>
      <c r="BD22" s="37">
        <f t="shared" ref="BD22:BD27" si="22">H22/(100-BE22)*100</f>
        <v>0</v>
      </c>
      <c r="BE22" s="37">
        <v>0</v>
      </c>
      <c r="BF22" s="37">
        <f t="shared" ref="BF22:BF27" si="23">O22</f>
        <v>0</v>
      </c>
      <c r="BH22" s="37">
        <f t="shared" ref="BH22:BH27" si="24">G22*AO22</f>
        <v>0</v>
      </c>
      <c r="BI22" s="37">
        <f t="shared" ref="BI22:BI27" si="25">G22*AP22</f>
        <v>0</v>
      </c>
      <c r="BJ22" s="37">
        <f t="shared" ref="BJ22:BJ27" si="26">G22*H22</f>
        <v>0</v>
      </c>
      <c r="BK22" s="37"/>
      <c r="BL22" s="37">
        <v>11</v>
      </c>
      <c r="BW22" s="37" t="str">
        <f t="shared" ref="BW22:BW27" si="27">I22</f>
        <v>21</v>
      </c>
      <c r="BX22" s="4" t="s">
        <v>90</v>
      </c>
    </row>
    <row r="23" spans="1:76">
      <c r="A23" s="39" t="s">
        <v>91</v>
      </c>
      <c r="B23" s="40" t="s">
        <v>53</v>
      </c>
      <c r="C23" s="40" t="s">
        <v>92</v>
      </c>
      <c r="D23" s="117" t="s">
        <v>93</v>
      </c>
      <c r="E23" s="118"/>
      <c r="F23" s="40" t="s">
        <v>59</v>
      </c>
      <c r="G23" s="41">
        <v>132</v>
      </c>
      <c r="H23" s="42">
        <v>0</v>
      </c>
      <c r="I23" s="43" t="s">
        <v>60</v>
      </c>
      <c r="J23" s="41">
        <f t="shared" si="0"/>
        <v>0</v>
      </c>
      <c r="K23" s="41">
        <f t="shared" si="1"/>
        <v>0</v>
      </c>
      <c r="L23" s="41">
        <f t="shared" si="2"/>
        <v>0</v>
      </c>
      <c r="M23" s="41">
        <f t="shared" si="3"/>
        <v>0</v>
      </c>
      <c r="N23" s="41">
        <v>0.115</v>
      </c>
      <c r="O23" s="41">
        <f t="shared" si="4"/>
        <v>15.180000000000001</v>
      </c>
      <c r="P23" s="44" t="s">
        <v>61</v>
      </c>
      <c r="Z23" s="37">
        <f t="shared" si="5"/>
        <v>0</v>
      </c>
      <c r="AB23" s="37">
        <f t="shared" si="6"/>
        <v>0</v>
      </c>
      <c r="AC23" s="37">
        <f t="shared" si="7"/>
        <v>0</v>
      </c>
      <c r="AD23" s="37">
        <f t="shared" si="8"/>
        <v>0</v>
      </c>
      <c r="AE23" s="37">
        <f t="shared" si="9"/>
        <v>0</v>
      </c>
      <c r="AF23" s="37">
        <f t="shared" si="10"/>
        <v>0</v>
      </c>
      <c r="AG23" s="37">
        <f t="shared" si="11"/>
        <v>0</v>
      </c>
      <c r="AH23" s="37">
        <f t="shared" si="12"/>
        <v>0</v>
      </c>
      <c r="AI23" s="12" t="s">
        <v>53</v>
      </c>
      <c r="AJ23" s="37">
        <f t="shared" si="13"/>
        <v>0</v>
      </c>
      <c r="AK23" s="37">
        <f t="shared" si="14"/>
        <v>0</v>
      </c>
      <c r="AL23" s="37">
        <f t="shared" si="15"/>
        <v>0</v>
      </c>
      <c r="AN23" s="37">
        <v>21</v>
      </c>
      <c r="AO23" s="37">
        <f t="shared" si="16"/>
        <v>0</v>
      </c>
      <c r="AP23" s="37">
        <f t="shared" si="17"/>
        <v>0</v>
      </c>
      <c r="AQ23" s="38" t="s">
        <v>56</v>
      </c>
      <c r="AV23" s="37">
        <f t="shared" si="18"/>
        <v>0</v>
      </c>
      <c r="AW23" s="37">
        <f t="shared" si="19"/>
        <v>0</v>
      </c>
      <c r="AX23" s="37">
        <f t="shared" si="20"/>
        <v>0</v>
      </c>
      <c r="AY23" s="38" t="s">
        <v>62</v>
      </c>
      <c r="AZ23" s="38" t="s">
        <v>63</v>
      </c>
      <c r="BA23" s="12" t="s">
        <v>64</v>
      </c>
      <c r="BC23" s="37">
        <f t="shared" si="21"/>
        <v>0</v>
      </c>
      <c r="BD23" s="37">
        <f t="shared" si="22"/>
        <v>0</v>
      </c>
      <c r="BE23" s="37">
        <v>0</v>
      </c>
      <c r="BF23" s="37">
        <f t="shared" si="23"/>
        <v>15.180000000000001</v>
      </c>
      <c r="BH23" s="37">
        <f t="shared" si="24"/>
        <v>0</v>
      </c>
      <c r="BI23" s="37">
        <f t="shared" si="25"/>
        <v>0</v>
      </c>
      <c r="BJ23" s="37">
        <f t="shared" si="26"/>
        <v>0</v>
      </c>
      <c r="BK23" s="37"/>
      <c r="BL23" s="37">
        <v>11</v>
      </c>
      <c r="BW23" s="37" t="str">
        <f t="shared" si="27"/>
        <v>21</v>
      </c>
      <c r="BX23" s="4" t="s">
        <v>93</v>
      </c>
    </row>
    <row r="24" spans="1:76">
      <c r="A24" s="39" t="s">
        <v>94</v>
      </c>
      <c r="B24" s="40" t="s">
        <v>53</v>
      </c>
      <c r="C24" s="40" t="s">
        <v>95</v>
      </c>
      <c r="D24" s="117" t="s">
        <v>96</v>
      </c>
      <c r="E24" s="118"/>
      <c r="F24" s="40" t="s">
        <v>82</v>
      </c>
      <c r="G24" s="41">
        <v>902.65099999999995</v>
      </c>
      <c r="H24" s="42">
        <v>0</v>
      </c>
      <c r="I24" s="43" t="s">
        <v>60</v>
      </c>
      <c r="J24" s="41">
        <f t="shared" si="0"/>
        <v>0</v>
      </c>
      <c r="K24" s="41">
        <f t="shared" si="1"/>
        <v>0</v>
      </c>
      <c r="L24" s="41">
        <f t="shared" si="2"/>
        <v>0</v>
      </c>
      <c r="M24" s="41">
        <f t="shared" si="3"/>
        <v>0</v>
      </c>
      <c r="N24" s="41">
        <v>0</v>
      </c>
      <c r="O24" s="41">
        <f t="shared" si="4"/>
        <v>0</v>
      </c>
      <c r="P24" s="44" t="s">
        <v>61</v>
      </c>
      <c r="Z24" s="37">
        <f t="shared" si="5"/>
        <v>0</v>
      </c>
      <c r="AB24" s="37">
        <f t="shared" si="6"/>
        <v>0</v>
      </c>
      <c r="AC24" s="37">
        <f t="shared" si="7"/>
        <v>0</v>
      </c>
      <c r="AD24" s="37">
        <f t="shared" si="8"/>
        <v>0</v>
      </c>
      <c r="AE24" s="37">
        <f t="shared" si="9"/>
        <v>0</v>
      </c>
      <c r="AF24" s="37">
        <f t="shared" si="10"/>
        <v>0</v>
      </c>
      <c r="AG24" s="37">
        <f t="shared" si="11"/>
        <v>0</v>
      </c>
      <c r="AH24" s="37">
        <f t="shared" si="12"/>
        <v>0</v>
      </c>
      <c r="AI24" s="12" t="s">
        <v>53</v>
      </c>
      <c r="AJ24" s="37">
        <f t="shared" si="13"/>
        <v>0</v>
      </c>
      <c r="AK24" s="37">
        <f t="shared" si="14"/>
        <v>0</v>
      </c>
      <c r="AL24" s="37">
        <f t="shared" si="15"/>
        <v>0</v>
      </c>
      <c r="AN24" s="37">
        <v>21</v>
      </c>
      <c r="AO24" s="37">
        <f t="shared" si="16"/>
        <v>0</v>
      </c>
      <c r="AP24" s="37">
        <f t="shared" si="17"/>
        <v>0</v>
      </c>
      <c r="AQ24" s="38" t="s">
        <v>76</v>
      </c>
      <c r="AV24" s="37">
        <f t="shared" si="18"/>
        <v>0</v>
      </c>
      <c r="AW24" s="37">
        <f t="shared" si="19"/>
        <v>0</v>
      </c>
      <c r="AX24" s="37">
        <f t="shared" si="20"/>
        <v>0</v>
      </c>
      <c r="AY24" s="38" t="s">
        <v>62</v>
      </c>
      <c r="AZ24" s="38" t="s">
        <v>63</v>
      </c>
      <c r="BA24" s="12" t="s">
        <v>64</v>
      </c>
      <c r="BC24" s="37">
        <f t="shared" si="21"/>
        <v>0</v>
      </c>
      <c r="BD24" s="37">
        <f t="shared" si="22"/>
        <v>0</v>
      </c>
      <c r="BE24" s="37">
        <v>0</v>
      </c>
      <c r="BF24" s="37">
        <f t="shared" si="23"/>
        <v>0</v>
      </c>
      <c r="BH24" s="37">
        <f t="shared" si="24"/>
        <v>0</v>
      </c>
      <c r="BI24" s="37">
        <f t="shared" si="25"/>
        <v>0</v>
      </c>
      <c r="BJ24" s="37">
        <f t="shared" si="26"/>
        <v>0</v>
      </c>
      <c r="BK24" s="37"/>
      <c r="BL24" s="37">
        <v>11</v>
      </c>
      <c r="BW24" s="37" t="str">
        <f t="shared" si="27"/>
        <v>21</v>
      </c>
      <c r="BX24" s="4" t="s">
        <v>96</v>
      </c>
    </row>
    <row r="25" spans="1:76">
      <c r="A25" s="39" t="s">
        <v>54</v>
      </c>
      <c r="B25" s="40" t="s">
        <v>53</v>
      </c>
      <c r="C25" s="40" t="s">
        <v>97</v>
      </c>
      <c r="D25" s="117" t="s">
        <v>98</v>
      </c>
      <c r="E25" s="118"/>
      <c r="F25" s="40" t="s">
        <v>82</v>
      </c>
      <c r="G25" s="41">
        <v>902.65099999999995</v>
      </c>
      <c r="H25" s="42">
        <v>0</v>
      </c>
      <c r="I25" s="43" t="s">
        <v>60</v>
      </c>
      <c r="J25" s="41">
        <f t="shared" si="0"/>
        <v>0</v>
      </c>
      <c r="K25" s="41">
        <f t="shared" si="1"/>
        <v>0</v>
      </c>
      <c r="L25" s="41">
        <f t="shared" si="2"/>
        <v>0</v>
      </c>
      <c r="M25" s="41">
        <f t="shared" si="3"/>
        <v>0</v>
      </c>
      <c r="N25" s="41">
        <v>0</v>
      </c>
      <c r="O25" s="41">
        <f t="shared" si="4"/>
        <v>0</v>
      </c>
      <c r="P25" s="44" t="s">
        <v>61</v>
      </c>
      <c r="Z25" s="37">
        <f t="shared" si="5"/>
        <v>0</v>
      </c>
      <c r="AB25" s="37">
        <f t="shared" si="6"/>
        <v>0</v>
      </c>
      <c r="AC25" s="37">
        <f t="shared" si="7"/>
        <v>0</v>
      </c>
      <c r="AD25" s="37">
        <f t="shared" si="8"/>
        <v>0</v>
      </c>
      <c r="AE25" s="37">
        <f t="shared" si="9"/>
        <v>0</v>
      </c>
      <c r="AF25" s="37">
        <f t="shared" si="10"/>
        <v>0</v>
      </c>
      <c r="AG25" s="37">
        <f t="shared" si="11"/>
        <v>0</v>
      </c>
      <c r="AH25" s="37">
        <f t="shared" si="12"/>
        <v>0</v>
      </c>
      <c r="AI25" s="12" t="s">
        <v>53</v>
      </c>
      <c r="AJ25" s="37">
        <f t="shared" si="13"/>
        <v>0</v>
      </c>
      <c r="AK25" s="37">
        <f t="shared" si="14"/>
        <v>0</v>
      </c>
      <c r="AL25" s="37">
        <f t="shared" si="15"/>
        <v>0</v>
      </c>
      <c r="AN25" s="37">
        <v>21</v>
      </c>
      <c r="AO25" s="37">
        <f t="shared" si="16"/>
        <v>0</v>
      </c>
      <c r="AP25" s="37">
        <f t="shared" si="17"/>
        <v>0</v>
      </c>
      <c r="AQ25" s="38" t="s">
        <v>76</v>
      </c>
      <c r="AV25" s="37">
        <f t="shared" si="18"/>
        <v>0</v>
      </c>
      <c r="AW25" s="37">
        <f t="shared" si="19"/>
        <v>0</v>
      </c>
      <c r="AX25" s="37">
        <f t="shared" si="20"/>
        <v>0</v>
      </c>
      <c r="AY25" s="38" t="s">
        <v>62</v>
      </c>
      <c r="AZ25" s="38" t="s">
        <v>63</v>
      </c>
      <c r="BA25" s="12" t="s">
        <v>64</v>
      </c>
      <c r="BC25" s="37">
        <f t="shared" si="21"/>
        <v>0</v>
      </c>
      <c r="BD25" s="37">
        <f t="shared" si="22"/>
        <v>0</v>
      </c>
      <c r="BE25" s="37">
        <v>0</v>
      </c>
      <c r="BF25" s="37">
        <f t="shared" si="23"/>
        <v>0</v>
      </c>
      <c r="BH25" s="37">
        <f t="shared" si="24"/>
        <v>0</v>
      </c>
      <c r="BI25" s="37">
        <f t="shared" si="25"/>
        <v>0</v>
      </c>
      <c r="BJ25" s="37">
        <f t="shared" si="26"/>
        <v>0</v>
      </c>
      <c r="BK25" s="37"/>
      <c r="BL25" s="37">
        <v>11</v>
      </c>
      <c r="BW25" s="37" t="str">
        <f t="shared" si="27"/>
        <v>21</v>
      </c>
      <c r="BX25" s="4" t="s">
        <v>98</v>
      </c>
    </row>
    <row r="26" spans="1:76">
      <c r="A26" s="39" t="s">
        <v>99</v>
      </c>
      <c r="B26" s="40" t="s">
        <v>53</v>
      </c>
      <c r="C26" s="40" t="s">
        <v>100</v>
      </c>
      <c r="D26" s="117" t="s">
        <v>101</v>
      </c>
      <c r="E26" s="118"/>
      <c r="F26" s="40" t="s">
        <v>82</v>
      </c>
      <c r="G26" s="41">
        <v>902.65099999999995</v>
      </c>
      <c r="H26" s="42">
        <v>0</v>
      </c>
      <c r="I26" s="43" t="s">
        <v>60</v>
      </c>
      <c r="J26" s="41">
        <f t="shared" si="0"/>
        <v>0</v>
      </c>
      <c r="K26" s="41">
        <f t="shared" si="1"/>
        <v>0</v>
      </c>
      <c r="L26" s="41">
        <f t="shared" si="2"/>
        <v>0</v>
      </c>
      <c r="M26" s="41">
        <f t="shared" si="3"/>
        <v>0</v>
      </c>
      <c r="N26" s="41">
        <v>0</v>
      </c>
      <c r="O26" s="41">
        <f t="shared" si="4"/>
        <v>0</v>
      </c>
      <c r="P26" s="44" t="s">
        <v>61</v>
      </c>
      <c r="Z26" s="37">
        <f t="shared" si="5"/>
        <v>0</v>
      </c>
      <c r="AB26" s="37">
        <f t="shared" si="6"/>
        <v>0</v>
      </c>
      <c r="AC26" s="37">
        <f t="shared" si="7"/>
        <v>0</v>
      </c>
      <c r="AD26" s="37">
        <f t="shared" si="8"/>
        <v>0</v>
      </c>
      <c r="AE26" s="37">
        <f t="shared" si="9"/>
        <v>0</v>
      </c>
      <c r="AF26" s="37">
        <f t="shared" si="10"/>
        <v>0</v>
      </c>
      <c r="AG26" s="37">
        <f t="shared" si="11"/>
        <v>0</v>
      </c>
      <c r="AH26" s="37">
        <f t="shared" si="12"/>
        <v>0</v>
      </c>
      <c r="AI26" s="12" t="s">
        <v>53</v>
      </c>
      <c r="AJ26" s="37">
        <f t="shared" si="13"/>
        <v>0</v>
      </c>
      <c r="AK26" s="37">
        <f t="shared" si="14"/>
        <v>0</v>
      </c>
      <c r="AL26" s="37">
        <f t="shared" si="15"/>
        <v>0</v>
      </c>
      <c r="AN26" s="37">
        <v>21</v>
      </c>
      <c r="AO26" s="37">
        <f t="shared" si="16"/>
        <v>0</v>
      </c>
      <c r="AP26" s="37">
        <f t="shared" si="17"/>
        <v>0</v>
      </c>
      <c r="AQ26" s="38" t="s">
        <v>76</v>
      </c>
      <c r="AV26" s="37">
        <f t="shared" si="18"/>
        <v>0</v>
      </c>
      <c r="AW26" s="37">
        <f t="shared" si="19"/>
        <v>0</v>
      </c>
      <c r="AX26" s="37">
        <f t="shared" si="20"/>
        <v>0</v>
      </c>
      <c r="AY26" s="38" t="s">
        <v>62</v>
      </c>
      <c r="AZ26" s="38" t="s">
        <v>63</v>
      </c>
      <c r="BA26" s="12" t="s">
        <v>64</v>
      </c>
      <c r="BC26" s="37">
        <f t="shared" si="21"/>
        <v>0</v>
      </c>
      <c r="BD26" s="37">
        <f t="shared" si="22"/>
        <v>0</v>
      </c>
      <c r="BE26" s="37">
        <v>0</v>
      </c>
      <c r="BF26" s="37">
        <f t="shared" si="23"/>
        <v>0</v>
      </c>
      <c r="BH26" s="37">
        <f t="shared" si="24"/>
        <v>0</v>
      </c>
      <c r="BI26" s="37">
        <f t="shared" si="25"/>
        <v>0</v>
      </c>
      <c r="BJ26" s="37">
        <f t="shared" si="26"/>
        <v>0</v>
      </c>
      <c r="BK26" s="37"/>
      <c r="BL26" s="37">
        <v>11</v>
      </c>
      <c r="BW26" s="37" t="str">
        <f t="shared" si="27"/>
        <v>21</v>
      </c>
      <c r="BX26" s="4" t="s">
        <v>101</v>
      </c>
    </row>
    <row r="27" spans="1:76">
      <c r="A27" s="39" t="s">
        <v>102</v>
      </c>
      <c r="B27" s="40" t="s">
        <v>53</v>
      </c>
      <c r="C27" s="40" t="s">
        <v>103</v>
      </c>
      <c r="D27" s="117" t="s">
        <v>104</v>
      </c>
      <c r="E27" s="118"/>
      <c r="F27" s="40" t="s">
        <v>82</v>
      </c>
      <c r="G27" s="41">
        <v>9026.51</v>
      </c>
      <c r="H27" s="42">
        <v>0</v>
      </c>
      <c r="I27" s="43" t="s">
        <v>60</v>
      </c>
      <c r="J27" s="41">
        <f t="shared" si="0"/>
        <v>0</v>
      </c>
      <c r="K27" s="41">
        <f t="shared" si="1"/>
        <v>0</v>
      </c>
      <c r="L27" s="41">
        <f t="shared" si="2"/>
        <v>0</v>
      </c>
      <c r="M27" s="41">
        <f t="shared" si="3"/>
        <v>0</v>
      </c>
      <c r="N27" s="41">
        <v>0</v>
      </c>
      <c r="O27" s="41">
        <f t="shared" si="4"/>
        <v>0</v>
      </c>
      <c r="P27" s="44" t="s">
        <v>61</v>
      </c>
      <c r="Z27" s="37">
        <f t="shared" si="5"/>
        <v>0</v>
      </c>
      <c r="AB27" s="37">
        <f t="shared" si="6"/>
        <v>0</v>
      </c>
      <c r="AC27" s="37">
        <f t="shared" si="7"/>
        <v>0</v>
      </c>
      <c r="AD27" s="37">
        <f t="shared" si="8"/>
        <v>0</v>
      </c>
      <c r="AE27" s="37">
        <f t="shared" si="9"/>
        <v>0</v>
      </c>
      <c r="AF27" s="37">
        <f t="shared" si="10"/>
        <v>0</v>
      </c>
      <c r="AG27" s="37">
        <f t="shared" si="11"/>
        <v>0</v>
      </c>
      <c r="AH27" s="37">
        <f t="shared" si="12"/>
        <v>0</v>
      </c>
      <c r="AI27" s="12" t="s">
        <v>53</v>
      </c>
      <c r="AJ27" s="37">
        <f t="shared" si="13"/>
        <v>0</v>
      </c>
      <c r="AK27" s="37">
        <f t="shared" si="14"/>
        <v>0</v>
      </c>
      <c r="AL27" s="37">
        <f t="shared" si="15"/>
        <v>0</v>
      </c>
      <c r="AN27" s="37">
        <v>21</v>
      </c>
      <c r="AO27" s="37">
        <f t="shared" si="16"/>
        <v>0</v>
      </c>
      <c r="AP27" s="37">
        <f t="shared" si="17"/>
        <v>0</v>
      </c>
      <c r="AQ27" s="38" t="s">
        <v>76</v>
      </c>
      <c r="AV27" s="37">
        <f t="shared" si="18"/>
        <v>0</v>
      </c>
      <c r="AW27" s="37">
        <f t="shared" si="19"/>
        <v>0</v>
      </c>
      <c r="AX27" s="37">
        <f t="shared" si="20"/>
        <v>0</v>
      </c>
      <c r="AY27" s="38" t="s">
        <v>62</v>
      </c>
      <c r="AZ27" s="38" t="s">
        <v>63</v>
      </c>
      <c r="BA27" s="12" t="s">
        <v>64</v>
      </c>
      <c r="BC27" s="37">
        <f t="shared" si="21"/>
        <v>0</v>
      </c>
      <c r="BD27" s="37">
        <f t="shared" si="22"/>
        <v>0</v>
      </c>
      <c r="BE27" s="37">
        <v>0</v>
      </c>
      <c r="BF27" s="37">
        <f t="shared" si="23"/>
        <v>0</v>
      </c>
      <c r="BH27" s="37">
        <f t="shared" si="24"/>
        <v>0</v>
      </c>
      <c r="BI27" s="37">
        <f t="shared" si="25"/>
        <v>0</v>
      </c>
      <c r="BJ27" s="37">
        <f t="shared" si="26"/>
        <v>0</v>
      </c>
      <c r="BK27" s="37"/>
      <c r="BL27" s="37">
        <v>11</v>
      </c>
      <c r="BW27" s="37" t="str">
        <f t="shared" si="27"/>
        <v>21</v>
      </c>
      <c r="BX27" s="4" t="s">
        <v>104</v>
      </c>
    </row>
    <row r="28" spans="1:76">
      <c r="A28" s="46" t="s">
        <v>53</v>
      </c>
      <c r="B28" s="47" t="s">
        <v>53</v>
      </c>
      <c r="C28" s="47" t="s">
        <v>99</v>
      </c>
      <c r="D28" s="119" t="s">
        <v>105</v>
      </c>
      <c r="E28" s="120"/>
      <c r="F28" s="48" t="s">
        <v>4</v>
      </c>
      <c r="G28" s="48" t="s">
        <v>4</v>
      </c>
      <c r="H28" s="49" t="s">
        <v>4</v>
      </c>
      <c r="I28" s="50" t="s">
        <v>4</v>
      </c>
      <c r="J28" s="51">
        <f>SUM(J29:J30)</f>
        <v>0</v>
      </c>
      <c r="K28" s="51">
        <f>SUM(K29:K30)</f>
        <v>0</v>
      </c>
      <c r="L28" s="51">
        <f>SUM(L29:L30)</f>
        <v>0</v>
      </c>
      <c r="M28" s="51">
        <f>SUM(M29:M30)</f>
        <v>0</v>
      </c>
      <c r="N28" s="52" t="s">
        <v>53</v>
      </c>
      <c r="O28" s="51">
        <f>SUM(O29:O30)</f>
        <v>0</v>
      </c>
      <c r="P28" s="53" t="s">
        <v>53</v>
      </c>
      <c r="AI28" s="12" t="s">
        <v>53</v>
      </c>
      <c r="AS28" s="1">
        <f>SUM(AJ29:AJ30)</f>
        <v>0</v>
      </c>
      <c r="AT28" s="1">
        <f>SUM(AK29:AK30)</f>
        <v>0</v>
      </c>
      <c r="AU28" s="1">
        <f>SUM(AL29:AL30)</f>
        <v>0</v>
      </c>
    </row>
    <row r="29" spans="1:76">
      <c r="A29" s="39" t="s">
        <v>106</v>
      </c>
      <c r="B29" s="40" t="s">
        <v>53</v>
      </c>
      <c r="C29" s="40" t="s">
        <v>107</v>
      </c>
      <c r="D29" s="117" t="s">
        <v>108</v>
      </c>
      <c r="E29" s="118"/>
      <c r="F29" s="40" t="s">
        <v>86</v>
      </c>
      <c r="G29" s="41">
        <v>97.3</v>
      </c>
      <c r="H29" s="42">
        <v>0</v>
      </c>
      <c r="I29" s="43" t="s">
        <v>60</v>
      </c>
      <c r="J29" s="41">
        <f>G29*AO29</f>
        <v>0</v>
      </c>
      <c r="K29" s="41">
        <f>G29*AP29</f>
        <v>0</v>
      </c>
      <c r="L29" s="41">
        <f>G29*H29</f>
        <v>0</v>
      </c>
      <c r="M29" s="41">
        <f>L29*(1+BW29/100)</f>
        <v>0</v>
      </c>
      <c r="N29" s="41">
        <v>0</v>
      </c>
      <c r="O29" s="41">
        <f>G29*N29</f>
        <v>0</v>
      </c>
      <c r="P29" s="44" t="s">
        <v>61</v>
      </c>
      <c r="Z29" s="37">
        <f>IF(AQ29="5",BJ29,0)</f>
        <v>0</v>
      </c>
      <c r="AB29" s="37">
        <f>IF(AQ29="1",BH29,0)</f>
        <v>0</v>
      </c>
      <c r="AC29" s="37">
        <f>IF(AQ29="1",BI29,0)</f>
        <v>0</v>
      </c>
      <c r="AD29" s="37">
        <f>IF(AQ29="7",BH29,0)</f>
        <v>0</v>
      </c>
      <c r="AE29" s="37">
        <f>IF(AQ29="7",BI29,0)</f>
        <v>0</v>
      </c>
      <c r="AF29" s="37">
        <f>IF(AQ29="2",BH29,0)</f>
        <v>0</v>
      </c>
      <c r="AG29" s="37">
        <f>IF(AQ29="2",BI29,0)</f>
        <v>0</v>
      </c>
      <c r="AH29" s="37">
        <f>IF(AQ29="0",BJ29,0)</f>
        <v>0</v>
      </c>
      <c r="AI29" s="12" t="s">
        <v>53</v>
      </c>
      <c r="AJ29" s="37">
        <f>IF(AN29=0,L29,0)</f>
        <v>0</v>
      </c>
      <c r="AK29" s="37">
        <f>IF(AN29=12,L29,0)</f>
        <v>0</v>
      </c>
      <c r="AL29" s="37">
        <f>IF(AN29=21,L29,0)</f>
        <v>0</v>
      </c>
      <c r="AN29" s="37">
        <v>21</v>
      </c>
      <c r="AO29" s="37">
        <f>H29*0</f>
        <v>0</v>
      </c>
      <c r="AP29" s="37">
        <f>H29*(1-0)</f>
        <v>0</v>
      </c>
      <c r="AQ29" s="38" t="s">
        <v>56</v>
      </c>
      <c r="AV29" s="37">
        <f>AW29+AX29</f>
        <v>0</v>
      </c>
      <c r="AW29" s="37">
        <f>G29*AO29</f>
        <v>0</v>
      </c>
      <c r="AX29" s="37">
        <f>G29*AP29</f>
        <v>0</v>
      </c>
      <c r="AY29" s="38" t="s">
        <v>109</v>
      </c>
      <c r="AZ29" s="38" t="s">
        <v>63</v>
      </c>
      <c r="BA29" s="12" t="s">
        <v>64</v>
      </c>
      <c r="BC29" s="37">
        <f>AW29+AX29</f>
        <v>0</v>
      </c>
      <c r="BD29" s="37">
        <f>H29/(100-BE29)*100</f>
        <v>0</v>
      </c>
      <c r="BE29" s="37">
        <v>0</v>
      </c>
      <c r="BF29" s="37">
        <f>O29</f>
        <v>0</v>
      </c>
      <c r="BH29" s="37">
        <f>G29*AO29</f>
        <v>0</v>
      </c>
      <c r="BI29" s="37">
        <f>G29*AP29</f>
        <v>0</v>
      </c>
      <c r="BJ29" s="37">
        <f>G29*H29</f>
        <v>0</v>
      </c>
      <c r="BK29" s="37"/>
      <c r="BL29" s="37">
        <v>12</v>
      </c>
      <c r="BW29" s="37" t="str">
        <f>I29</f>
        <v>21</v>
      </c>
      <c r="BX29" s="4" t="s">
        <v>108</v>
      </c>
    </row>
    <row r="30" spans="1:76">
      <c r="A30" s="39" t="s">
        <v>110</v>
      </c>
      <c r="B30" s="40" t="s">
        <v>53</v>
      </c>
      <c r="C30" s="40" t="s">
        <v>111</v>
      </c>
      <c r="D30" s="117" t="s">
        <v>112</v>
      </c>
      <c r="E30" s="118"/>
      <c r="F30" s="40" t="s">
        <v>86</v>
      </c>
      <c r="G30" s="41">
        <v>48.65</v>
      </c>
      <c r="H30" s="42">
        <v>0</v>
      </c>
      <c r="I30" s="43" t="s">
        <v>60</v>
      </c>
      <c r="J30" s="41">
        <f>G30*AO30</f>
        <v>0</v>
      </c>
      <c r="K30" s="41">
        <f>G30*AP30</f>
        <v>0</v>
      </c>
      <c r="L30" s="41">
        <f>G30*H30</f>
        <v>0</v>
      </c>
      <c r="M30" s="41">
        <f>L30*(1+BW30/100)</f>
        <v>0</v>
      </c>
      <c r="N30" s="41">
        <v>0</v>
      </c>
      <c r="O30" s="41">
        <f>G30*N30</f>
        <v>0</v>
      </c>
      <c r="P30" s="44" t="s">
        <v>61</v>
      </c>
      <c r="Z30" s="37">
        <f>IF(AQ30="5",BJ30,0)</f>
        <v>0</v>
      </c>
      <c r="AB30" s="37">
        <f>IF(AQ30="1",BH30,0)</f>
        <v>0</v>
      </c>
      <c r="AC30" s="37">
        <f>IF(AQ30="1",BI30,0)</f>
        <v>0</v>
      </c>
      <c r="AD30" s="37">
        <f>IF(AQ30="7",BH30,0)</f>
        <v>0</v>
      </c>
      <c r="AE30" s="37">
        <f>IF(AQ30="7",BI30,0)</f>
        <v>0</v>
      </c>
      <c r="AF30" s="37">
        <f>IF(AQ30="2",BH30,0)</f>
        <v>0</v>
      </c>
      <c r="AG30" s="37">
        <f>IF(AQ30="2",BI30,0)</f>
        <v>0</v>
      </c>
      <c r="AH30" s="37">
        <f>IF(AQ30="0",BJ30,0)</f>
        <v>0</v>
      </c>
      <c r="AI30" s="12" t="s">
        <v>53</v>
      </c>
      <c r="AJ30" s="37">
        <f>IF(AN30=0,L30,0)</f>
        <v>0</v>
      </c>
      <c r="AK30" s="37">
        <f>IF(AN30=12,L30,0)</f>
        <v>0</v>
      </c>
      <c r="AL30" s="37">
        <f>IF(AN30=21,L30,0)</f>
        <v>0</v>
      </c>
      <c r="AN30" s="37">
        <v>21</v>
      </c>
      <c r="AO30" s="37">
        <f>H30*0</f>
        <v>0</v>
      </c>
      <c r="AP30" s="37">
        <f>H30*(1-0)</f>
        <v>0</v>
      </c>
      <c r="AQ30" s="38" t="s">
        <v>56</v>
      </c>
      <c r="AV30" s="37">
        <f>AW30+AX30</f>
        <v>0</v>
      </c>
      <c r="AW30" s="37">
        <f>G30*AO30</f>
        <v>0</v>
      </c>
      <c r="AX30" s="37">
        <f>G30*AP30</f>
        <v>0</v>
      </c>
      <c r="AY30" s="38" t="s">
        <v>109</v>
      </c>
      <c r="AZ30" s="38" t="s">
        <v>63</v>
      </c>
      <c r="BA30" s="12" t="s">
        <v>64</v>
      </c>
      <c r="BC30" s="37">
        <f>AW30+AX30</f>
        <v>0</v>
      </c>
      <c r="BD30" s="37">
        <f>H30/(100-BE30)*100</f>
        <v>0</v>
      </c>
      <c r="BE30" s="37">
        <v>0</v>
      </c>
      <c r="BF30" s="37">
        <f>O30</f>
        <v>0</v>
      </c>
      <c r="BH30" s="37">
        <f>G30*AO30</f>
        <v>0</v>
      </c>
      <c r="BI30" s="37">
        <f>G30*AP30</f>
        <v>0</v>
      </c>
      <c r="BJ30" s="37">
        <f>G30*H30</f>
        <v>0</v>
      </c>
      <c r="BK30" s="37"/>
      <c r="BL30" s="37">
        <v>12</v>
      </c>
      <c r="BW30" s="37" t="str">
        <f>I30</f>
        <v>21</v>
      </c>
      <c r="BX30" s="4" t="s">
        <v>112</v>
      </c>
    </row>
    <row r="31" spans="1:76">
      <c r="A31" s="46" t="s">
        <v>53</v>
      </c>
      <c r="B31" s="47" t="s">
        <v>53</v>
      </c>
      <c r="C31" s="47" t="s">
        <v>113</v>
      </c>
      <c r="D31" s="119" t="s">
        <v>114</v>
      </c>
      <c r="E31" s="120"/>
      <c r="F31" s="48" t="s">
        <v>4</v>
      </c>
      <c r="G31" s="48" t="s">
        <v>4</v>
      </c>
      <c r="H31" s="49" t="s">
        <v>4</v>
      </c>
      <c r="I31" s="50" t="s">
        <v>4</v>
      </c>
      <c r="J31" s="51">
        <f>SUM(J32:J32)</f>
        <v>0</v>
      </c>
      <c r="K31" s="51">
        <f>SUM(K32:K32)</f>
        <v>0</v>
      </c>
      <c r="L31" s="51">
        <f>SUM(L32:L32)</f>
        <v>0</v>
      </c>
      <c r="M31" s="51">
        <f>SUM(M32:M32)</f>
        <v>0</v>
      </c>
      <c r="N31" s="52" t="s">
        <v>53</v>
      </c>
      <c r="O31" s="51">
        <f>SUM(O32:O32)</f>
        <v>0</v>
      </c>
      <c r="P31" s="53" t="s">
        <v>53</v>
      </c>
      <c r="AI31" s="12" t="s">
        <v>53</v>
      </c>
      <c r="AS31" s="1">
        <f>SUM(AJ32:AJ32)</f>
        <v>0</v>
      </c>
      <c r="AT31" s="1">
        <f>SUM(AK32:AK32)</f>
        <v>0</v>
      </c>
      <c r="AU31" s="1">
        <f>SUM(AL32:AL32)</f>
        <v>0</v>
      </c>
    </row>
    <row r="32" spans="1:76">
      <c r="A32" s="39" t="s">
        <v>113</v>
      </c>
      <c r="B32" s="40" t="s">
        <v>53</v>
      </c>
      <c r="C32" s="40" t="s">
        <v>115</v>
      </c>
      <c r="D32" s="117" t="s">
        <v>116</v>
      </c>
      <c r="E32" s="118"/>
      <c r="F32" s="40" t="s">
        <v>86</v>
      </c>
      <c r="G32" s="41">
        <v>97.3</v>
      </c>
      <c r="H32" s="42">
        <v>0</v>
      </c>
      <c r="I32" s="43" t="s">
        <v>60</v>
      </c>
      <c r="J32" s="41">
        <f>G32*AO32</f>
        <v>0</v>
      </c>
      <c r="K32" s="41">
        <f>G32*AP32</f>
        <v>0</v>
      </c>
      <c r="L32" s="41">
        <f>G32*H32</f>
        <v>0</v>
      </c>
      <c r="M32" s="41">
        <f>L32*(1+BW32/100)</f>
        <v>0</v>
      </c>
      <c r="N32" s="41">
        <v>0</v>
      </c>
      <c r="O32" s="41">
        <f>G32*N32</f>
        <v>0</v>
      </c>
      <c r="P32" s="44" t="s">
        <v>61</v>
      </c>
      <c r="Z32" s="37">
        <f>IF(AQ32="5",BJ32,0)</f>
        <v>0</v>
      </c>
      <c r="AB32" s="37">
        <f>IF(AQ32="1",BH32,0)</f>
        <v>0</v>
      </c>
      <c r="AC32" s="37">
        <f>IF(AQ32="1",BI32,0)</f>
        <v>0</v>
      </c>
      <c r="AD32" s="37">
        <f>IF(AQ32="7",BH32,0)</f>
        <v>0</v>
      </c>
      <c r="AE32" s="37">
        <f>IF(AQ32="7",BI32,0)</f>
        <v>0</v>
      </c>
      <c r="AF32" s="37">
        <f>IF(AQ32="2",BH32,0)</f>
        <v>0</v>
      </c>
      <c r="AG32" s="37">
        <f>IF(AQ32="2",BI32,0)</f>
        <v>0</v>
      </c>
      <c r="AH32" s="37">
        <f>IF(AQ32="0",BJ32,0)</f>
        <v>0</v>
      </c>
      <c r="AI32" s="12" t="s">
        <v>53</v>
      </c>
      <c r="AJ32" s="37">
        <f>IF(AN32=0,L32,0)</f>
        <v>0</v>
      </c>
      <c r="AK32" s="37">
        <f>IF(AN32=12,L32,0)</f>
        <v>0</v>
      </c>
      <c r="AL32" s="37">
        <f>IF(AN32=21,L32,0)</f>
        <v>0</v>
      </c>
      <c r="AN32" s="37">
        <v>21</v>
      </c>
      <c r="AO32" s="37">
        <f>H32*0</f>
        <v>0</v>
      </c>
      <c r="AP32" s="37">
        <f>H32*(1-0)</f>
        <v>0</v>
      </c>
      <c r="AQ32" s="38" t="s">
        <v>56</v>
      </c>
      <c r="AV32" s="37">
        <f>AW32+AX32</f>
        <v>0</v>
      </c>
      <c r="AW32" s="37">
        <f>G32*AO32</f>
        <v>0</v>
      </c>
      <c r="AX32" s="37">
        <f>G32*AP32</f>
        <v>0</v>
      </c>
      <c r="AY32" s="38" t="s">
        <v>117</v>
      </c>
      <c r="AZ32" s="38" t="s">
        <v>63</v>
      </c>
      <c r="BA32" s="12" t="s">
        <v>64</v>
      </c>
      <c r="BC32" s="37">
        <f>AW32+AX32</f>
        <v>0</v>
      </c>
      <c r="BD32" s="37">
        <f>H32/(100-BE32)*100</f>
        <v>0</v>
      </c>
      <c r="BE32" s="37">
        <v>0</v>
      </c>
      <c r="BF32" s="37">
        <f>O32</f>
        <v>0</v>
      </c>
      <c r="BH32" s="37">
        <f>G32*AO32</f>
        <v>0</v>
      </c>
      <c r="BI32" s="37">
        <f>G32*AP32</f>
        <v>0</v>
      </c>
      <c r="BJ32" s="37">
        <f>G32*H32</f>
        <v>0</v>
      </c>
      <c r="BK32" s="37"/>
      <c r="BL32" s="37">
        <v>16</v>
      </c>
      <c r="BW32" s="37" t="str">
        <f>I32</f>
        <v>21</v>
      </c>
      <c r="BX32" s="4" t="s">
        <v>116</v>
      </c>
    </row>
    <row r="33" spans="1:76">
      <c r="A33" s="46" t="s">
        <v>53</v>
      </c>
      <c r="B33" s="47" t="s">
        <v>53</v>
      </c>
      <c r="C33" s="47" t="s">
        <v>118</v>
      </c>
      <c r="D33" s="119" t="s">
        <v>119</v>
      </c>
      <c r="E33" s="120"/>
      <c r="F33" s="48" t="s">
        <v>4</v>
      </c>
      <c r="G33" s="48" t="s">
        <v>4</v>
      </c>
      <c r="H33" s="49" t="s">
        <v>4</v>
      </c>
      <c r="I33" s="50" t="s">
        <v>4</v>
      </c>
      <c r="J33" s="51">
        <f>SUM(J34:J34)</f>
        <v>0</v>
      </c>
      <c r="K33" s="51">
        <f>SUM(K34:K34)</f>
        <v>0</v>
      </c>
      <c r="L33" s="51">
        <f>SUM(L34:L34)</f>
        <v>0</v>
      </c>
      <c r="M33" s="51">
        <f>SUM(M34:M34)</f>
        <v>0</v>
      </c>
      <c r="N33" s="52" t="s">
        <v>53</v>
      </c>
      <c r="O33" s="51">
        <f>SUM(O34:O34)</f>
        <v>0</v>
      </c>
      <c r="P33" s="53" t="s">
        <v>53</v>
      </c>
      <c r="AI33" s="12" t="s">
        <v>53</v>
      </c>
      <c r="AS33" s="1">
        <f>SUM(AJ34:AJ34)</f>
        <v>0</v>
      </c>
      <c r="AT33" s="1">
        <f>SUM(AK34:AK34)</f>
        <v>0</v>
      </c>
      <c r="AU33" s="1">
        <f>SUM(AL34:AL34)</f>
        <v>0</v>
      </c>
    </row>
    <row r="34" spans="1:76">
      <c r="A34" s="39" t="s">
        <v>118</v>
      </c>
      <c r="B34" s="40" t="s">
        <v>53</v>
      </c>
      <c r="C34" s="40" t="s">
        <v>120</v>
      </c>
      <c r="D34" s="117" t="s">
        <v>121</v>
      </c>
      <c r="E34" s="118"/>
      <c r="F34" s="40" t="s">
        <v>86</v>
      </c>
      <c r="G34" s="41">
        <v>97.3</v>
      </c>
      <c r="H34" s="42">
        <v>0</v>
      </c>
      <c r="I34" s="43" t="s">
        <v>60</v>
      </c>
      <c r="J34" s="41">
        <f>G34*AO34</f>
        <v>0</v>
      </c>
      <c r="K34" s="41">
        <f>G34*AP34</f>
        <v>0</v>
      </c>
      <c r="L34" s="41">
        <f>G34*H34</f>
        <v>0</v>
      </c>
      <c r="M34" s="41">
        <f>L34*(1+BW34/100)</f>
        <v>0</v>
      </c>
      <c r="N34" s="41">
        <v>0</v>
      </c>
      <c r="O34" s="41">
        <f>G34*N34</f>
        <v>0</v>
      </c>
      <c r="P34" s="44" t="s">
        <v>61</v>
      </c>
      <c r="Z34" s="37">
        <f>IF(AQ34="5",BJ34,0)</f>
        <v>0</v>
      </c>
      <c r="AB34" s="37">
        <f>IF(AQ34="1",BH34,0)</f>
        <v>0</v>
      </c>
      <c r="AC34" s="37">
        <f>IF(AQ34="1",BI34,0)</f>
        <v>0</v>
      </c>
      <c r="AD34" s="37">
        <f>IF(AQ34="7",BH34,0)</f>
        <v>0</v>
      </c>
      <c r="AE34" s="37">
        <f>IF(AQ34="7",BI34,0)</f>
        <v>0</v>
      </c>
      <c r="AF34" s="37">
        <f>IF(AQ34="2",BH34,0)</f>
        <v>0</v>
      </c>
      <c r="AG34" s="37">
        <f>IF(AQ34="2",BI34,0)</f>
        <v>0</v>
      </c>
      <c r="AH34" s="37">
        <f>IF(AQ34="0",BJ34,0)</f>
        <v>0</v>
      </c>
      <c r="AI34" s="12" t="s">
        <v>53</v>
      </c>
      <c r="AJ34" s="37">
        <f>IF(AN34=0,L34,0)</f>
        <v>0</v>
      </c>
      <c r="AK34" s="37">
        <f>IF(AN34=12,L34,0)</f>
        <v>0</v>
      </c>
      <c r="AL34" s="37">
        <f>IF(AN34=21,L34,0)</f>
        <v>0</v>
      </c>
      <c r="AN34" s="37">
        <v>21</v>
      </c>
      <c r="AO34" s="37">
        <f>H34*0</f>
        <v>0</v>
      </c>
      <c r="AP34" s="37">
        <f>H34*(1-0)</f>
        <v>0</v>
      </c>
      <c r="AQ34" s="38" t="s">
        <v>56</v>
      </c>
      <c r="AV34" s="37">
        <f>AW34+AX34</f>
        <v>0</v>
      </c>
      <c r="AW34" s="37">
        <f>G34*AO34</f>
        <v>0</v>
      </c>
      <c r="AX34" s="37">
        <f>G34*AP34</f>
        <v>0</v>
      </c>
      <c r="AY34" s="38" t="s">
        <v>122</v>
      </c>
      <c r="AZ34" s="38" t="s">
        <v>63</v>
      </c>
      <c r="BA34" s="12" t="s">
        <v>64</v>
      </c>
      <c r="BC34" s="37">
        <f>AW34+AX34</f>
        <v>0</v>
      </c>
      <c r="BD34" s="37">
        <f>H34/(100-BE34)*100</f>
        <v>0</v>
      </c>
      <c r="BE34" s="37">
        <v>0</v>
      </c>
      <c r="BF34" s="37">
        <f>O34</f>
        <v>0</v>
      </c>
      <c r="BH34" s="37">
        <f>G34*AO34</f>
        <v>0</v>
      </c>
      <c r="BI34" s="37">
        <f>G34*AP34</f>
        <v>0</v>
      </c>
      <c r="BJ34" s="37">
        <f>G34*H34</f>
        <v>0</v>
      </c>
      <c r="BK34" s="37"/>
      <c r="BL34" s="37">
        <v>17</v>
      </c>
      <c r="BW34" s="37" t="str">
        <f>I34</f>
        <v>21</v>
      </c>
      <c r="BX34" s="4" t="s">
        <v>121</v>
      </c>
    </row>
    <row r="35" spans="1:76">
      <c r="A35" s="46" t="s">
        <v>53</v>
      </c>
      <c r="B35" s="47" t="s">
        <v>53</v>
      </c>
      <c r="C35" s="47" t="s">
        <v>123</v>
      </c>
      <c r="D35" s="119" t="s">
        <v>124</v>
      </c>
      <c r="E35" s="120"/>
      <c r="F35" s="48" t="s">
        <v>4</v>
      </c>
      <c r="G35" s="48" t="s">
        <v>4</v>
      </c>
      <c r="H35" s="49" t="s">
        <v>4</v>
      </c>
      <c r="I35" s="50" t="s">
        <v>4</v>
      </c>
      <c r="J35" s="51">
        <f>SUM(J36:J37)</f>
        <v>0</v>
      </c>
      <c r="K35" s="51">
        <f>SUM(K36:K37)</f>
        <v>0</v>
      </c>
      <c r="L35" s="51">
        <f>SUM(L36:L37)</f>
        <v>0</v>
      </c>
      <c r="M35" s="51">
        <f>SUM(M36:M37)</f>
        <v>0</v>
      </c>
      <c r="N35" s="52" t="s">
        <v>53</v>
      </c>
      <c r="O35" s="51">
        <f>SUM(O36:O37)</f>
        <v>9.0000000000000011E-3</v>
      </c>
      <c r="P35" s="53" t="s">
        <v>53</v>
      </c>
      <c r="AI35" s="12" t="s">
        <v>53</v>
      </c>
      <c r="AS35" s="1">
        <f>SUM(AJ36:AJ37)</f>
        <v>0</v>
      </c>
      <c r="AT35" s="1">
        <f>SUM(AK36:AK37)</f>
        <v>0</v>
      </c>
      <c r="AU35" s="1">
        <f>SUM(AL36:AL37)</f>
        <v>0</v>
      </c>
    </row>
    <row r="36" spans="1:76">
      <c r="A36" s="39" t="s">
        <v>123</v>
      </c>
      <c r="B36" s="40" t="s">
        <v>53</v>
      </c>
      <c r="C36" s="40" t="s">
        <v>125</v>
      </c>
      <c r="D36" s="117" t="s">
        <v>126</v>
      </c>
      <c r="E36" s="118"/>
      <c r="F36" s="40" t="s">
        <v>71</v>
      </c>
      <c r="G36" s="41">
        <v>695</v>
      </c>
      <c r="H36" s="42">
        <v>0</v>
      </c>
      <c r="I36" s="43" t="s">
        <v>60</v>
      </c>
      <c r="J36" s="41">
        <f>G36*AO36</f>
        <v>0</v>
      </c>
      <c r="K36" s="41">
        <f>G36*AP36</f>
        <v>0</v>
      </c>
      <c r="L36" s="41">
        <f>G36*H36</f>
        <v>0</v>
      </c>
      <c r="M36" s="41">
        <f>L36*(1+BW36/100)</f>
        <v>0</v>
      </c>
      <c r="N36" s="41">
        <v>0</v>
      </c>
      <c r="O36" s="41">
        <f>G36*N36</f>
        <v>0</v>
      </c>
      <c r="P36" s="44" t="s">
        <v>61</v>
      </c>
      <c r="Z36" s="37">
        <f>IF(AQ36="5",BJ36,0)</f>
        <v>0</v>
      </c>
      <c r="AB36" s="37">
        <f>IF(AQ36="1",BH36,0)</f>
        <v>0</v>
      </c>
      <c r="AC36" s="37">
        <f>IF(AQ36="1",BI36,0)</f>
        <v>0</v>
      </c>
      <c r="AD36" s="37">
        <f>IF(AQ36="7",BH36,0)</f>
        <v>0</v>
      </c>
      <c r="AE36" s="37">
        <f>IF(AQ36="7",BI36,0)</f>
        <v>0</v>
      </c>
      <c r="AF36" s="37">
        <f>IF(AQ36="2",BH36,0)</f>
        <v>0</v>
      </c>
      <c r="AG36" s="37">
        <f>IF(AQ36="2",BI36,0)</f>
        <v>0</v>
      </c>
      <c r="AH36" s="37">
        <f>IF(AQ36="0",BJ36,0)</f>
        <v>0</v>
      </c>
      <c r="AI36" s="12" t="s">
        <v>53</v>
      </c>
      <c r="AJ36" s="37">
        <f>IF(AN36=0,L36,0)</f>
        <v>0</v>
      </c>
      <c r="AK36" s="37">
        <f>IF(AN36=12,L36,0)</f>
        <v>0</v>
      </c>
      <c r="AL36" s="37">
        <f>IF(AN36=21,L36,0)</f>
        <v>0</v>
      </c>
      <c r="AN36" s="37">
        <v>21</v>
      </c>
      <c r="AO36" s="37">
        <f>H36*0</f>
        <v>0</v>
      </c>
      <c r="AP36" s="37">
        <f>H36*(1-0)</f>
        <v>0</v>
      </c>
      <c r="AQ36" s="38" t="s">
        <v>56</v>
      </c>
      <c r="AV36" s="37">
        <f>AW36+AX36</f>
        <v>0</v>
      </c>
      <c r="AW36" s="37">
        <f>G36*AO36</f>
        <v>0</v>
      </c>
      <c r="AX36" s="37">
        <f>G36*AP36</f>
        <v>0</v>
      </c>
      <c r="AY36" s="38" t="s">
        <v>127</v>
      </c>
      <c r="AZ36" s="38" t="s">
        <v>63</v>
      </c>
      <c r="BA36" s="12" t="s">
        <v>64</v>
      </c>
      <c r="BC36" s="37">
        <f>AW36+AX36</f>
        <v>0</v>
      </c>
      <c r="BD36" s="37">
        <f>H36/(100-BE36)*100</f>
        <v>0</v>
      </c>
      <c r="BE36" s="37">
        <v>0</v>
      </c>
      <c r="BF36" s="37">
        <f>O36</f>
        <v>0</v>
      </c>
      <c r="BH36" s="37">
        <f>G36*AO36</f>
        <v>0</v>
      </c>
      <c r="BI36" s="37">
        <f>G36*AP36</f>
        <v>0</v>
      </c>
      <c r="BJ36" s="37">
        <f>G36*H36</f>
        <v>0</v>
      </c>
      <c r="BK36" s="37"/>
      <c r="BL36" s="37">
        <v>18</v>
      </c>
      <c r="BW36" s="37" t="str">
        <f>I36</f>
        <v>21</v>
      </c>
      <c r="BX36" s="4" t="s">
        <v>126</v>
      </c>
    </row>
    <row r="37" spans="1:76">
      <c r="A37" s="39" t="s">
        <v>128</v>
      </c>
      <c r="B37" s="40" t="s">
        <v>53</v>
      </c>
      <c r="C37" s="40" t="s">
        <v>129</v>
      </c>
      <c r="D37" s="117" t="s">
        <v>130</v>
      </c>
      <c r="E37" s="118"/>
      <c r="F37" s="40" t="s">
        <v>71</v>
      </c>
      <c r="G37" s="41">
        <v>300</v>
      </c>
      <c r="H37" s="42">
        <v>0</v>
      </c>
      <c r="I37" s="43" t="s">
        <v>60</v>
      </c>
      <c r="J37" s="41">
        <f>G37*AO37</f>
        <v>0</v>
      </c>
      <c r="K37" s="41">
        <f>G37*AP37</f>
        <v>0</v>
      </c>
      <c r="L37" s="41">
        <f>G37*H37</f>
        <v>0</v>
      </c>
      <c r="M37" s="41">
        <f>L37*(1+BW37/100)</f>
        <v>0</v>
      </c>
      <c r="N37" s="41">
        <v>3.0000000000000001E-5</v>
      </c>
      <c r="O37" s="41">
        <f>G37*N37</f>
        <v>9.0000000000000011E-3</v>
      </c>
      <c r="P37" s="44" t="s">
        <v>61</v>
      </c>
      <c r="Z37" s="37">
        <f>IF(AQ37="5",BJ37,0)</f>
        <v>0</v>
      </c>
      <c r="AB37" s="37">
        <f>IF(AQ37="1",BH37,0)</f>
        <v>0</v>
      </c>
      <c r="AC37" s="37">
        <f>IF(AQ37="1",BI37,0)</f>
        <v>0</v>
      </c>
      <c r="AD37" s="37">
        <f>IF(AQ37="7",BH37,0)</f>
        <v>0</v>
      </c>
      <c r="AE37" s="37">
        <f>IF(AQ37="7",BI37,0)</f>
        <v>0</v>
      </c>
      <c r="AF37" s="37">
        <f>IF(AQ37="2",BH37,0)</f>
        <v>0</v>
      </c>
      <c r="AG37" s="37">
        <f>IF(AQ37="2",BI37,0)</f>
        <v>0</v>
      </c>
      <c r="AH37" s="37">
        <f>IF(AQ37="0",BJ37,0)</f>
        <v>0</v>
      </c>
      <c r="AI37" s="12" t="s">
        <v>53</v>
      </c>
      <c r="AJ37" s="37">
        <f>IF(AN37=0,L37,0)</f>
        <v>0</v>
      </c>
      <c r="AK37" s="37">
        <f>IF(AN37=12,L37,0)</f>
        <v>0</v>
      </c>
      <c r="AL37" s="37">
        <f>IF(AN37=21,L37,0)</f>
        <v>0</v>
      </c>
      <c r="AN37" s="37">
        <v>21</v>
      </c>
      <c r="AO37" s="37">
        <f>H37*0.041056029</f>
        <v>0</v>
      </c>
      <c r="AP37" s="37">
        <f>H37*(1-0.041056029)</f>
        <v>0</v>
      </c>
      <c r="AQ37" s="38" t="s">
        <v>56</v>
      </c>
      <c r="AV37" s="37">
        <f>AW37+AX37</f>
        <v>0</v>
      </c>
      <c r="AW37" s="37">
        <f>G37*AO37</f>
        <v>0</v>
      </c>
      <c r="AX37" s="37">
        <f>G37*AP37</f>
        <v>0</v>
      </c>
      <c r="AY37" s="38" t="s">
        <v>127</v>
      </c>
      <c r="AZ37" s="38" t="s">
        <v>63</v>
      </c>
      <c r="BA37" s="12" t="s">
        <v>64</v>
      </c>
      <c r="BC37" s="37">
        <f>AW37+AX37</f>
        <v>0</v>
      </c>
      <c r="BD37" s="37">
        <f>H37/(100-BE37)*100</f>
        <v>0</v>
      </c>
      <c r="BE37" s="37">
        <v>0</v>
      </c>
      <c r="BF37" s="37">
        <f>O37</f>
        <v>9.0000000000000011E-3</v>
      </c>
      <c r="BH37" s="37">
        <f>G37*AO37</f>
        <v>0</v>
      </c>
      <c r="BI37" s="37">
        <f>G37*AP37</f>
        <v>0</v>
      </c>
      <c r="BJ37" s="37">
        <f>G37*H37</f>
        <v>0</v>
      </c>
      <c r="BK37" s="37"/>
      <c r="BL37" s="37">
        <v>18</v>
      </c>
      <c r="BW37" s="37" t="str">
        <f>I37</f>
        <v>21</v>
      </c>
      <c r="BX37" s="4" t="s">
        <v>130</v>
      </c>
    </row>
    <row r="38" spans="1:76" ht="13.5" customHeight="1">
      <c r="A38" s="45"/>
      <c r="D38" s="124" t="s">
        <v>131</v>
      </c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6"/>
    </row>
    <row r="39" spans="1:76">
      <c r="A39" s="54" t="s">
        <v>53</v>
      </c>
      <c r="B39" s="55" t="s">
        <v>53</v>
      </c>
      <c r="C39" s="55" t="s">
        <v>128</v>
      </c>
      <c r="D39" s="134" t="s">
        <v>132</v>
      </c>
      <c r="E39" s="135"/>
      <c r="F39" s="56" t="s">
        <v>4</v>
      </c>
      <c r="G39" s="56" t="s">
        <v>4</v>
      </c>
      <c r="H39" s="57" t="s">
        <v>4</v>
      </c>
      <c r="I39" s="58" t="s">
        <v>4</v>
      </c>
      <c r="J39" s="59">
        <f>SUM(J40:J40)</f>
        <v>0</v>
      </c>
      <c r="K39" s="59">
        <f>SUM(K40:K40)</f>
        <v>0</v>
      </c>
      <c r="L39" s="59">
        <f>SUM(L40:L40)</f>
        <v>0</v>
      </c>
      <c r="M39" s="59">
        <f>SUM(M40:M40)</f>
        <v>0</v>
      </c>
      <c r="N39" s="60" t="s">
        <v>53</v>
      </c>
      <c r="O39" s="59">
        <f>SUM(O40:O40)</f>
        <v>0</v>
      </c>
      <c r="P39" s="61" t="s">
        <v>53</v>
      </c>
      <c r="AI39" s="12" t="s">
        <v>53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6">
      <c r="A40" s="39" t="s">
        <v>133</v>
      </c>
      <c r="B40" s="40" t="s">
        <v>53</v>
      </c>
      <c r="C40" s="40" t="s">
        <v>134</v>
      </c>
      <c r="D40" s="117" t="s">
        <v>135</v>
      </c>
      <c r="E40" s="118"/>
      <c r="F40" s="40" t="s">
        <v>86</v>
      </c>
      <c r="G40" s="41">
        <v>97.3</v>
      </c>
      <c r="H40" s="42">
        <v>0</v>
      </c>
      <c r="I40" s="43" t="s">
        <v>60</v>
      </c>
      <c r="J40" s="41">
        <f>G40*AO40</f>
        <v>0</v>
      </c>
      <c r="K40" s="41">
        <f>G40*AP40</f>
        <v>0</v>
      </c>
      <c r="L40" s="41">
        <f>G40*H40</f>
        <v>0</v>
      </c>
      <c r="M40" s="41">
        <f>L40*(1+BW40/100)</f>
        <v>0</v>
      </c>
      <c r="N40" s="41">
        <v>0</v>
      </c>
      <c r="O40" s="41">
        <f>G40*N40</f>
        <v>0</v>
      </c>
      <c r="P40" s="44" t="s">
        <v>61</v>
      </c>
      <c r="Z40" s="37">
        <f>IF(AQ40="5",BJ40,0)</f>
        <v>0</v>
      </c>
      <c r="AB40" s="37">
        <f>IF(AQ40="1",BH40,0)</f>
        <v>0</v>
      </c>
      <c r="AC40" s="37">
        <f>IF(AQ40="1",BI40,0)</f>
        <v>0</v>
      </c>
      <c r="AD40" s="37">
        <f>IF(AQ40="7",BH40,0)</f>
        <v>0</v>
      </c>
      <c r="AE40" s="37">
        <f>IF(AQ40="7",BI40,0)</f>
        <v>0</v>
      </c>
      <c r="AF40" s="37">
        <f>IF(AQ40="2",BH40,0)</f>
        <v>0</v>
      </c>
      <c r="AG40" s="37">
        <f>IF(AQ40="2",BI40,0)</f>
        <v>0</v>
      </c>
      <c r="AH40" s="37">
        <f>IF(AQ40="0",BJ40,0)</f>
        <v>0</v>
      </c>
      <c r="AI40" s="12" t="s">
        <v>53</v>
      </c>
      <c r="AJ40" s="37">
        <f>IF(AN40=0,L40,0)</f>
        <v>0</v>
      </c>
      <c r="AK40" s="37">
        <f>IF(AN40=12,L40,0)</f>
        <v>0</v>
      </c>
      <c r="AL40" s="37">
        <f>IF(AN40=21,L40,0)</f>
        <v>0</v>
      </c>
      <c r="AN40" s="37">
        <v>21</v>
      </c>
      <c r="AO40" s="37">
        <f>H40*0</f>
        <v>0</v>
      </c>
      <c r="AP40" s="37">
        <f>H40*(1-0)</f>
        <v>0</v>
      </c>
      <c r="AQ40" s="38" t="s">
        <v>56</v>
      </c>
      <c r="AV40" s="37">
        <f>AW40+AX40</f>
        <v>0</v>
      </c>
      <c r="AW40" s="37">
        <f>G40*AO40</f>
        <v>0</v>
      </c>
      <c r="AX40" s="37">
        <f>G40*AP40</f>
        <v>0</v>
      </c>
      <c r="AY40" s="38" t="s">
        <v>136</v>
      </c>
      <c r="AZ40" s="38" t="s">
        <v>63</v>
      </c>
      <c r="BA40" s="12" t="s">
        <v>64</v>
      </c>
      <c r="BC40" s="37">
        <f>AW40+AX40</f>
        <v>0</v>
      </c>
      <c r="BD40" s="37">
        <f>H40/(100-BE40)*100</f>
        <v>0</v>
      </c>
      <c r="BE40" s="37">
        <v>0</v>
      </c>
      <c r="BF40" s="37">
        <f>O40</f>
        <v>0</v>
      </c>
      <c r="BH40" s="37">
        <f>G40*AO40</f>
        <v>0</v>
      </c>
      <c r="BI40" s="37">
        <f>G40*AP40</f>
        <v>0</v>
      </c>
      <c r="BJ40" s="37">
        <f>G40*H40</f>
        <v>0</v>
      </c>
      <c r="BK40" s="37"/>
      <c r="BL40" s="37">
        <v>19</v>
      </c>
      <c r="BW40" s="37" t="str">
        <f>I40</f>
        <v>21</v>
      </c>
      <c r="BX40" s="4" t="s">
        <v>135</v>
      </c>
    </row>
    <row r="41" spans="1:76">
      <c r="A41" s="46" t="s">
        <v>53</v>
      </c>
      <c r="B41" s="47" t="s">
        <v>53</v>
      </c>
      <c r="C41" s="47" t="s">
        <v>137</v>
      </c>
      <c r="D41" s="119" t="s">
        <v>138</v>
      </c>
      <c r="E41" s="120"/>
      <c r="F41" s="48" t="s">
        <v>4</v>
      </c>
      <c r="G41" s="48" t="s">
        <v>4</v>
      </c>
      <c r="H41" s="49" t="s">
        <v>4</v>
      </c>
      <c r="I41" s="50" t="s">
        <v>4</v>
      </c>
      <c r="J41" s="51">
        <f>SUM(J42:J45)</f>
        <v>0</v>
      </c>
      <c r="K41" s="51">
        <f>SUM(K42:K45)</f>
        <v>0</v>
      </c>
      <c r="L41" s="51">
        <f>SUM(L42:L45)</f>
        <v>0</v>
      </c>
      <c r="M41" s="51">
        <f>SUM(M42:M45)</f>
        <v>0</v>
      </c>
      <c r="N41" s="52" t="s">
        <v>53</v>
      </c>
      <c r="O41" s="51">
        <f>SUM(O42:O45)</f>
        <v>380.26342999999997</v>
      </c>
      <c r="P41" s="53" t="s">
        <v>53</v>
      </c>
      <c r="AI41" s="12" t="s">
        <v>53</v>
      </c>
      <c r="AS41" s="1">
        <f>SUM(AJ42:AJ45)</f>
        <v>0</v>
      </c>
      <c r="AT41" s="1">
        <f>SUM(AK42:AK45)</f>
        <v>0</v>
      </c>
      <c r="AU41" s="1">
        <f>SUM(AL42:AL45)</f>
        <v>0</v>
      </c>
    </row>
    <row r="42" spans="1:76">
      <c r="A42" s="39" t="s">
        <v>60</v>
      </c>
      <c r="B42" s="40" t="s">
        <v>53</v>
      </c>
      <c r="C42" s="40" t="s">
        <v>139</v>
      </c>
      <c r="D42" s="117" t="s">
        <v>140</v>
      </c>
      <c r="E42" s="118"/>
      <c r="F42" s="40" t="s">
        <v>71</v>
      </c>
      <c r="G42" s="41">
        <v>695</v>
      </c>
      <c r="H42" s="42">
        <v>0</v>
      </c>
      <c r="I42" s="43" t="s">
        <v>60</v>
      </c>
      <c r="J42" s="41">
        <f>G42*AO42</f>
        <v>0</v>
      </c>
      <c r="K42" s="41">
        <f>G42*AP42</f>
        <v>0</v>
      </c>
      <c r="L42" s="41">
        <f>G42*H42</f>
        <v>0</v>
      </c>
      <c r="M42" s="41">
        <f>L42*(1+BW42/100)</f>
        <v>0</v>
      </c>
      <c r="N42" s="41">
        <v>0.41399999999999998</v>
      </c>
      <c r="O42" s="41">
        <f>G42*N42</f>
        <v>287.72999999999996</v>
      </c>
      <c r="P42" s="44" t="s">
        <v>61</v>
      </c>
      <c r="Z42" s="37">
        <f>IF(AQ42="5",BJ42,0)</f>
        <v>0</v>
      </c>
      <c r="AB42" s="37">
        <f>IF(AQ42="1",BH42,0)</f>
        <v>0</v>
      </c>
      <c r="AC42" s="37">
        <f>IF(AQ42="1",BI42,0)</f>
        <v>0</v>
      </c>
      <c r="AD42" s="37">
        <f>IF(AQ42="7",BH42,0)</f>
        <v>0</v>
      </c>
      <c r="AE42" s="37">
        <f>IF(AQ42="7",BI42,0)</f>
        <v>0</v>
      </c>
      <c r="AF42" s="37">
        <f>IF(AQ42="2",BH42,0)</f>
        <v>0</v>
      </c>
      <c r="AG42" s="37">
        <f>IF(AQ42="2",BI42,0)</f>
        <v>0</v>
      </c>
      <c r="AH42" s="37">
        <f>IF(AQ42="0",BJ42,0)</f>
        <v>0</v>
      </c>
      <c r="AI42" s="12" t="s">
        <v>53</v>
      </c>
      <c r="AJ42" s="37">
        <f>IF(AN42=0,L42,0)</f>
        <v>0</v>
      </c>
      <c r="AK42" s="37">
        <f>IF(AN42=12,L42,0)</f>
        <v>0</v>
      </c>
      <c r="AL42" s="37">
        <f>IF(AN42=21,L42,0)</f>
        <v>0</v>
      </c>
      <c r="AN42" s="37">
        <v>21</v>
      </c>
      <c r="AO42" s="37">
        <f>H42*0.833894128</f>
        <v>0</v>
      </c>
      <c r="AP42" s="37">
        <f>H42*(1-0.833894128)</f>
        <v>0</v>
      </c>
      <c r="AQ42" s="38" t="s">
        <v>56</v>
      </c>
      <c r="AV42" s="37">
        <f>AW42+AX42</f>
        <v>0</v>
      </c>
      <c r="AW42" s="37">
        <f>G42*AO42</f>
        <v>0</v>
      </c>
      <c r="AX42" s="37">
        <f>G42*AP42</f>
        <v>0</v>
      </c>
      <c r="AY42" s="38" t="s">
        <v>141</v>
      </c>
      <c r="AZ42" s="38" t="s">
        <v>142</v>
      </c>
      <c r="BA42" s="12" t="s">
        <v>64</v>
      </c>
      <c r="BC42" s="37">
        <f>AW42+AX42</f>
        <v>0</v>
      </c>
      <c r="BD42" s="37">
        <f>H42/(100-BE42)*100</f>
        <v>0</v>
      </c>
      <c r="BE42" s="37">
        <v>0</v>
      </c>
      <c r="BF42" s="37">
        <f>O42</f>
        <v>287.72999999999996</v>
      </c>
      <c r="BH42" s="37">
        <f>G42*AO42</f>
        <v>0</v>
      </c>
      <c r="BI42" s="37">
        <f>G42*AP42</f>
        <v>0</v>
      </c>
      <c r="BJ42" s="37">
        <f>G42*H42</f>
        <v>0</v>
      </c>
      <c r="BK42" s="37"/>
      <c r="BL42" s="37">
        <v>56</v>
      </c>
      <c r="BW42" s="37" t="str">
        <f>I42</f>
        <v>21</v>
      </c>
      <c r="BX42" s="4" t="s">
        <v>140</v>
      </c>
    </row>
    <row r="43" spans="1:76" ht="13.5" customHeight="1">
      <c r="A43" s="45"/>
      <c r="D43" s="124" t="s">
        <v>143</v>
      </c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6"/>
    </row>
    <row r="44" spans="1:76">
      <c r="A44" s="31" t="s">
        <v>144</v>
      </c>
      <c r="B44" s="32" t="s">
        <v>53</v>
      </c>
      <c r="C44" s="32" t="s">
        <v>145</v>
      </c>
      <c r="D44" s="127" t="s">
        <v>146</v>
      </c>
      <c r="E44" s="128"/>
      <c r="F44" s="32" t="s">
        <v>71</v>
      </c>
      <c r="G44" s="33">
        <v>176</v>
      </c>
      <c r="H44" s="34">
        <v>0</v>
      </c>
      <c r="I44" s="35" t="s">
        <v>60</v>
      </c>
      <c r="J44" s="33">
        <f>G44*AO44</f>
        <v>0</v>
      </c>
      <c r="K44" s="33">
        <f>G44*AP44</f>
        <v>0</v>
      </c>
      <c r="L44" s="33">
        <f>G44*H44</f>
        <v>0</v>
      </c>
      <c r="M44" s="33">
        <f>L44*(1+BW44/100)</f>
        <v>0</v>
      </c>
      <c r="N44" s="33">
        <v>0.30651</v>
      </c>
      <c r="O44" s="33">
        <f>G44*N44</f>
        <v>53.94576</v>
      </c>
      <c r="P44" s="36" t="s">
        <v>61</v>
      </c>
      <c r="Z44" s="37">
        <f>IF(AQ44="5",BJ44,0)</f>
        <v>0</v>
      </c>
      <c r="AB44" s="37">
        <f>IF(AQ44="1",BH44,0)</f>
        <v>0</v>
      </c>
      <c r="AC44" s="37">
        <f>IF(AQ44="1",BI44,0)</f>
        <v>0</v>
      </c>
      <c r="AD44" s="37">
        <f>IF(AQ44="7",BH44,0)</f>
        <v>0</v>
      </c>
      <c r="AE44" s="37">
        <f>IF(AQ44="7",BI44,0)</f>
        <v>0</v>
      </c>
      <c r="AF44" s="37">
        <f>IF(AQ44="2",BH44,0)</f>
        <v>0</v>
      </c>
      <c r="AG44" s="37">
        <f>IF(AQ44="2",BI44,0)</f>
        <v>0</v>
      </c>
      <c r="AH44" s="37">
        <f>IF(AQ44="0",BJ44,0)</f>
        <v>0</v>
      </c>
      <c r="AI44" s="12" t="s">
        <v>53</v>
      </c>
      <c r="AJ44" s="37">
        <f>IF(AN44=0,L44,0)</f>
        <v>0</v>
      </c>
      <c r="AK44" s="37">
        <f>IF(AN44=12,L44,0)</f>
        <v>0</v>
      </c>
      <c r="AL44" s="37">
        <f>IF(AN44=21,L44,0)</f>
        <v>0</v>
      </c>
      <c r="AN44" s="37">
        <v>21</v>
      </c>
      <c r="AO44" s="37">
        <f>H44*0.891857708</f>
        <v>0</v>
      </c>
      <c r="AP44" s="37">
        <f>H44*(1-0.891857708)</f>
        <v>0</v>
      </c>
      <c r="AQ44" s="38" t="s">
        <v>56</v>
      </c>
      <c r="AV44" s="37">
        <f>AW44+AX44</f>
        <v>0</v>
      </c>
      <c r="AW44" s="37">
        <f>G44*AO44</f>
        <v>0</v>
      </c>
      <c r="AX44" s="37">
        <f>G44*AP44</f>
        <v>0</v>
      </c>
      <c r="AY44" s="38" t="s">
        <v>141</v>
      </c>
      <c r="AZ44" s="38" t="s">
        <v>142</v>
      </c>
      <c r="BA44" s="12" t="s">
        <v>64</v>
      </c>
      <c r="BC44" s="37">
        <f>AW44+AX44</f>
        <v>0</v>
      </c>
      <c r="BD44" s="37">
        <f>H44/(100-BE44)*100</f>
        <v>0</v>
      </c>
      <c r="BE44" s="37">
        <v>0</v>
      </c>
      <c r="BF44" s="37">
        <f>O44</f>
        <v>53.94576</v>
      </c>
      <c r="BH44" s="37">
        <f>G44*AO44</f>
        <v>0</v>
      </c>
      <c r="BI44" s="37">
        <f>G44*AP44</f>
        <v>0</v>
      </c>
      <c r="BJ44" s="37">
        <f>G44*H44</f>
        <v>0</v>
      </c>
      <c r="BK44" s="37"/>
      <c r="BL44" s="37">
        <v>56</v>
      </c>
      <c r="BW44" s="37" t="str">
        <f>I44</f>
        <v>21</v>
      </c>
      <c r="BX44" s="4" t="s">
        <v>146</v>
      </c>
    </row>
    <row r="45" spans="1:76">
      <c r="A45" s="39" t="s">
        <v>147</v>
      </c>
      <c r="B45" s="40" t="s">
        <v>53</v>
      </c>
      <c r="C45" s="40" t="s">
        <v>148</v>
      </c>
      <c r="D45" s="117" t="s">
        <v>149</v>
      </c>
      <c r="E45" s="118"/>
      <c r="F45" s="40" t="s">
        <v>71</v>
      </c>
      <c r="G45" s="41">
        <v>209</v>
      </c>
      <c r="H45" s="42">
        <v>0</v>
      </c>
      <c r="I45" s="43" t="s">
        <v>60</v>
      </c>
      <c r="J45" s="41">
        <f>G45*AO45</f>
        <v>0</v>
      </c>
      <c r="K45" s="41">
        <f>G45*AP45</f>
        <v>0</v>
      </c>
      <c r="L45" s="41">
        <f>G45*H45</f>
        <v>0</v>
      </c>
      <c r="M45" s="41">
        <f>L45*(1+BW45/100)</f>
        <v>0</v>
      </c>
      <c r="N45" s="41">
        <v>0.18462999999999999</v>
      </c>
      <c r="O45" s="41">
        <f>G45*N45</f>
        <v>38.587669999999996</v>
      </c>
      <c r="P45" s="44" t="s">
        <v>61</v>
      </c>
      <c r="Z45" s="37">
        <f>IF(AQ45="5",BJ45,0)</f>
        <v>0</v>
      </c>
      <c r="AB45" s="37">
        <f>IF(AQ45="1",BH45,0)</f>
        <v>0</v>
      </c>
      <c r="AC45" s="37">
        <f>IF(AQ45="1",BI45,0)</f>
        <v>0</v>
      </c>
      <c r="AD45" s="37">
        <f>IF(AQ45="7",BH45,0)</f>
        <v>0</v>
      </c>
      <c r="AE45" s="37">
        <f>IF(AQ45="7",BI45,0)</f>
        <v>0</v>
      </c>
      <c r="AF45" s="37">
        <f>IF(AQ45="2",BH45,0)</f>
        <v>0</v>
      </c>
      <c r="AG45" s="37">
        <f>IF(AQ45="2",BI45,0)</f>
        <v>0</v>
      </c>
      <c r="AH45" s="37">
        <f>IF(AQ45="0",BJ45,0)</f>
        <v>0</v>
      </c>
      <c r="AI45" s="12" t="s">
        <v>53</v>
      </c>
      <c r="AJ45" s="37">
        <f>IF(AN45=0,L45,0)</f>
        <v>0</v>
      </c>
      <c r="AK45" s="37">
        <f>IF(AN45=12,L45,0)</f>
        <v>0</v>
      </c>
      <c r="AL45" s="37">
        <f>IF(AN45=21,L45,0)</f>
        <v>0</v>
      </c>
      <c r="AN45" s="37">
        <v>21</v>
      </c>
      <c r="AO45" s="37">
        <f>H45*0.815678808</f>
        <v>0</v>
      </c>
      <c r="AP45" s="37">
        <f>H45*(1-0.815678808)</f>
        <v>0</v>
      </c>
      <c r="AQ45" s="38" t="s">
        <v>56</v>
      </c>
      <c r="AV45" s="37">
        <f>AW45+AX45</f>
        <v>0</v>
      </c>
      <c r="AW45" s="37">
        <f>G45*AO45</f>
        <v>0</v>
      </c>
      <c r="AX45" s="37">
        <f>G45*AP45</f>
        <v>0</v>
      </c>
      <c r="AY45" s="38" t="s">
        <v>141</v>
      </c>
      <c r="AZ45" s="38" t="s">
        <v>142</v>
      </c>
      <c r="BA45" s="12" t="s">
        <v>64</v>
      </c>
      <c r="BC45" s="37">
        <f>AW45+AX45</f>
        <v>0</v>
      </c>
      <c r="BD45" s="37">
        <f>H45/(100-BE45)*100</f>
        <v>0</v>
      </c>
      <c r="BE45" s="37">
        <v>0</v>
      </c>
      <c r="BF45" s="37">
        <f>O45</f>
        <v>38.587669999999996</v>
      </c>
      <c r="BH45" s="37">
        <f>G45*AO45</f>
        <v>0</v>
      </c>
      <c r="BI45" s="37">
        <f>G45*AP45</f>
        <v>0</v>
      </c>
      <c r="BJ45" s="37">
        <f>G45*H45</f>
        <v>0</v>
      </c>
      <c r="BK45" s="37"/>
      <c r="BL45" s="37">
        <v>56</v>
      </c>
      <c r="BW45" s="37" t="str">
        <f>I45</f>
        <v>21</v>
      </c>
      <c r="BX45" s="4" t="s">
        <v>149</v>
      </c>
    </row>
    <row r="46" spans="1:76">
      <c r="A46" s="46" t="s">
        <v>53</v>
      </c>
      <c r="B46" s="47" t="s">
        <v>53</v>
      </c>
      <c r="C46" s="47" t="s">
        <v>150</v>
      </c>
      <c r="D46" s="119" t="s">
        <v>151</v>
      </c>
      <c r="E46" s="120"/>
      <c r="F46" s="48" t="s">
        <v>4</v>
      </c>
      <c r="G46" s="48" t="s">
        <v>4</v>
      </c>
      <c r="H46" s="49" t="s">
        <v>4</v>
      </c>
      <c r="I46" s="50" t="s">
        <v>4</v>
      </c>
      <c r="J46" s="51">
        <f>SUM(J47:J48)</f>
        <v>0</v>
      </c>
      <c r="K46" s="51">
        <f>SUM(K47:K48)</f>
        <v>0</v>
      </c>
      <c r="L46" s="51">
        <f>SUM(L47:L48)</f>
        <v>0</v>
      </c>
      <c r="M46" s="51">
        <f>SUM(M47:M48)</f>
        <v>0</v>
      </c>
      <c r="N46" s="52" t="s">
        <v>53</v>
      </c>
      <c r="O46" s="51">
        <f>SUM(O47:O48)</f>
        <v>65.143749999999997</v>
      </c>
      <c r="P46" s="53" t="s">
        <v>53</v>
      </c>
      <c r="AI46" s="12" t="s">
        <v>53</v>
      </c>
      <c r="AS46" s="1">
        <f>SUM(AJ47:AJ48)</f>
        <v>0</v>
      </c>
      <c r="AT46" s="1">
        <f>SUM(AK47:AK48)</f>
        <v>0</v>
      </c>
      <c r="AU46" s="1">
        <f>SUM(AL47:AL48)</f>
        <v>0</v>
      </c>
    </row>
    <row r="47" spans="1:76">
      <c r="A47" s="39" t="s">
        <v>152</v>
      </c>
      <c r="B47" s="40" t="s">
        <v>53</v>
      </c>
      <c r="C47" s="40" t="s">
        <v>153</v>
      </c>
      <c r="D47" s="117" t="s">
        <v>154</v>
      </c>
      <c r="E47" s="118"/>
      <c r="F47" s="40" t="s">
        <v>71</v>
      </c>
      <c r="G47" s="41">
        <v>625</v>
      </c>
      <c r="H47" s="42">
        <v>0</v>
      </c>
      <c r="I47" s="43" t="s">
        <v>60</v>
      </c>
      <c r="J47" s="41">
        <f>G47*AO47</f>
        <v>0</v>
      </c>
      <c r="K47" s="41">
        <f>G47*AP47</f>
        <v>0</v>
      </c>
      <c r="L47" s="41">
        <f>G47*H47</f>
        <v>0</v>
      </c>
      <c r="M47" s="41">
        <f>L47*(1+BW47/100)</f>
        <v>0</v>
      </c>
      <c r="N47" s="41">
        <v>0.10373</v>
      </c>
      <c r="O47" s="41">
        <f>G47*N47</f>
        <v>64.831249999999997</v>
      </c>
      <c r="P47" s="44" t="s">
        <v>61</v>
      </c>
      <c r="Z47" s="37">
        <f>IF(AQ47="5",BJ47,0)</f>
        <v>0</v>
      </c>
      <c r="AB47" s="37">
        <f>IF(AQ47="1",BH47,0)</f>
        <v>0</v>
      </c>
      <c r="AC47" s="37">
        <f>IF(AQ47="1",BI47,0)</f>
        <v>0</v>
      </c>
      <c r="AD47" s="37">
        <f>IF(AQ47="7",BH47,0)</f>
        <v>0</v>
      </c>
      <c r="AE47" s="37">
        <f>IF(AQ47="7",BI47,0)</f>
        <v>0</v>
      </c>
      <c r="AF47" s="37">
        <f>IF(AQ47="2",BH47,0)</f>
        <v>0</v>
      </c>
      <c r="AG47" s="37">
        <f>IF(AQ47="2",BI47,0)</f>
        <v>0</v>
      </c>
      <c r="AH47" s="37">
        <f>IF(AQ47="0",BJ47,0)</f>
        <v>0</v>
      </c>
      <c r="AI47" s="12" t="s">
        <v>53</v>
      </c>
      <c r="AJ47" s="37">
        <f>IF(AN47=0,L47,0)</f>
        <v>0</v>
      </c>
      <c r="AK47" s="37">
        <f>IF(AN47=12,L47,0)</f>
        <v>0</v>
      </c>
      <c r="AL47" s="37">
        <f>IF(AN47=21,L47,0)</f>
        <v>0</v>
      </c>
      <c r="AN47" s="37">
        <v>21</v>
      </c>
      <c r="AO47" s="37">
        <f>H47*0.763317928</f>
        <v>0</v>
      </c>
      <c r="AP47" s="37">
        <f>H47*(1-0.763317928)</f>
        <v>0</v>
      </c>
      <c r="AQ47" s="38" t="s">
        <v>56</v>
      </c>
      <c r="AV47" s="37">
        <f>AW47+AX47</f>
        <v>0</v>
      </c>
      <c r="AW47" s="37">
        <f>G47*AO47</f>
        <v>0</v>
      </c>
      <c r="AX47" s="37">
        <f>G47*AP47</f>
        <v>0</v>
      </c>
      <c r="AY47" s="38" t="s">
        <v>155</v>
      </c>
      <c r="AZ47" s="38" t="s">
        <v>142</v>
      </c>
      <c r="BA47" s="12" t="s">
        <v>64</v>
      </c>
      <c r="BC47" s="37">
        <f>AW47+AX47</f>
        <v>0</v>
      </c>
      <c r="BD47" s="37">
        <f>H47/(100-BE47)*100</f>
        <v>0</v>
      </c>
      <c r="BE47" s="37">
        <v>0</v>
      </c>
      <c r="BF47" s="37">
        <f>O47</f>
        <v>64.831249999999997</v>
      </c>
      <c r="BH47" s="37">
        <f>G47*AO47</f>
        <v>0</v>
      </c>
      <c r="BI47" s="37">
        <f>G47*AP47</f>
        <v>0</v>
      </c>
      <c r="BJ47" s="37">
        <f>G47*H47</f>
        <v>0</v>
      </c>
      <c r="BK47" s="37"/>
      <c r="BL47" s="37">
        <v>57</v>
      </c>
      <c r="BW47" s="37" t="str">
        <f>I47</f>
        <v>21</v>
      </c>
      <c r="BX47" s="4" t="s">
        <v>154</v>
      </c>
    </row>
    <row r="48" spans="1:76">
      <c r="A48" s="39" t="s">
        <v>156</v>
      </c>
      <c r="B48" s="40" t="s">
        <v>53</v>
      </c>
      <c r="C48" s="40" t="s">
        <v>157</v>
      </c>
      <c r="D48" s="117" t="s">
        <v>158</v>
      </c>
      <c r="E48" s="118"/>
      <c r="F48" s="40" t="s">
        <v>71</v>
      </c>
      <c r="G48" s="41">
        <v>625</v>
      </c>
      <c r="H48" s="42">
        <v>0</v>
      </c>
      <c r="I48" s="43" t="s">
        <v>60</v>
      </c>
      <c r="J48" s="41">
        <f>G48*AO48</f>
        <v>0</v>
      </c>
      <c r="K48" s="41">
        <f>G48*AP48</f>
        <v>0</v>
      </c>
      <c r="L48" s="41">
        <f>G48*H48</f>
        <v>0</v>
      </c>
      <c r="M48" s="41">
        <f>L48*(1+BW48/100)</f>
        <v>0</v>
      </c>
      <c r="N48" s="41">
        <v>5.0000000000000001E-4</v>
      </c>
      <c r="O48" s="41">
        <f>G48*N48</f>
        <v>0.3125</v>
      </c>
      <c r="P48" s="44" t="s">
        <v>61</v>
      </c>
      <c r="Z48" s="37">
        <f>IF(AQ48="5",BJ48,0)</f>
        <v>0</v>
      </c>
      <c r="AB48" s="37">
        <f>IF(AQ48="1",BH48,0)</f>
        <v>0</v>
      </c>
      <c r="AC48" s="37">
        <f>IF(AQ48="1",BI48,0)</f>
        <v>0</v>
      </c>
      <c r="AD48" s="37">
        <f>IF(AQ48="7",BH48,0)</f>
        <v>0</v>
      </c>
      <c r="AE48" s="37">
        <f>IF(AQ48="7",BI48,0)</f>
        <v>0</v>
      </c>
      <c r="AF48" s="37">
        <f>IF(AQ48="2",BH48,0)</f>
        <v>0</v>
      </c>
      <c r="AG48" s="37">
        <f>IF(AQ48="2",BI48,0)</f>
        <v>0</v>
      </c>
      <c r="AH48" s="37">
        <f>IF(AQ48="0",BJ48,0)</f>
        <v>0</v>
      </c>
      <c r="AI48" s="12" t="s">
        <v>53</v>
      </c>
      <c r="AJ48" s="37">
        <f>IF(AN48=0,L48,0)</f>
        <v>0</v>
      </c>
      <c r="AK48" s="37">
        <f>IF(AN48=12,L48,0)</f>
        <v>0</v>
      </c>
      <c r="AL48" s="37">
        <f>IF(AN48=21,L48,0)</f>
        <v>0</v>
      </c>
      <c r="AN48" s="37">
        <v>21</v>
      </c>
      <c r="AO48" s="37">
        <f>H48*0.9</f>
        <v>0</v>
      </c>
      <c r="AP48" s="37">
        <f>H48*(1-0.9)</f>
        <v>0</v>
      </c>
      <c r="AQ48" s="38" t="s">
        <v>56</v>
      </c>
      <c r="AV48" s="37">
        <f>AW48+AX48</f>
        <v>0</v>
      </c>
      <c r="AW48" s="37">
        <f>G48*AO48</f>
        <v>0</v>
      </c>
      <c r="AX48" s="37">
        <f>G48*AP48</f>
        <v>0</v>
      </c>
      <c r="AY48" s="38" t="s">
        <v>155</v>
      </c>
      <c r="AZ48" s="38" t="s">
        <v>142</v>
      </c>
      <c r="BA48" s="12" t="s">
        <v>64</v>
      </c>
      <c r="BC48" s="37">
        <f>AW48+AX48</f>
        <v>0</v>
      </c>
      <c r="BD48" s="37">
        <f>H48/(100-BE48)*100</f>
        <v>0</v>
      </c>
      <c r="BE48" s="37">
        <v>0</v>
      </c>
      <c r="BF48" s="37">
        <f>O48</f>
        <v>0.3125</v>
      </c>
      <c r="BH48" s="37">
        <f>G48*AO48</f>
        <v>0</v>
      </c>
      <c r="BI48" s="37">
        <f>G48*AP48</f>
        <v>0</v>
      </c>
      <c r="BJ48" s="37">
        <f>G48*H48</f>
        <v>0</v>
      </c>
      <c r="BK48" s="37"/>
      <c r="BL48" s="37">
        <v>57</v>
      </c>
      <c r="BW48" s="37" t="str">
        <f>I48</f>
        <v>21</v>
      </c>
      <c r="BX48" s="4" t="s">
        <v>158</v>
      </c>
    </row>
    <row r="49" spans="1:76">
      <c r="A49" s="46" t="s">
        <v>53</v>
      </c>
      <c r="B49" s="47" t="s">
        <v>53</v>
      </c>
      <c r="C49" s="47" t="s">
        <v>159</v>
      </c>
      <c r="D49" s="119" t="s">
        <v>160</v>
      </c>
      <c r="E49" s="120"/>
      <c r="F49" s="48" t="s">
        <v>4</v>
      </c>
      <c r="G49" s="48" t="s">
        <v>4</v>
      </c>
      <c r="H49" s="49" t="s">
        <v>4</v>
      </c>
      <c r="I49" s="50" t="s">
        <v>4</v>
      </c>
      <c r="J49" s="51">
        <f>SUM(J50:J56)</f>
        <v>0</v>
      </c>
      <c r="K49" s="51">
        <f>SUM(K50:K56)</f>
        <v>0</v>
      </c>
      <c r="L49" s="51">
        <f>SUM(L50:L56)</f>
        <v>0</v>
      </c>
      <c r="M49" s="51">
        <f>SUM(M50:M56)</f>
        <v>0</v>
      </c>
      <c r="N49" s="52" t="s">
        <v>53</v>
      </c>
      <c r="O49" s="51">
        <f>SUM(O50:O56)</f>
        <v>150.55380000000002</v>
      </c>
      <c r="P49" s="53" t="s">
        <v>53</v>
      </c>
      <c r="AI49" s="12" t="s">
        <v>53</v>
      </c>
      <c r="AS49" s="1">
        <f>SUM(AJ50:AJ56)</f>
        <v>0</v>
      </c>
      <c r="AT49" s="1">
        <f>SUM(AK50:AK56)</f>
        <v>0</v>
      </c>
      <c r="AU49" s="1">
        <f>SUM(AL50:AL56)</f>
        <v>0</v>
      </c>
    </row>
    <row r="50" spans="1:76">
      <c r="A50" s="39" t="s">
        <v>161</v>
      </c>
      <c r="B50" s="40" t="s">
        <v>53</v>
      </c>
      <c r="C50" s="40" t="s">
        <v>162</v>
      </c>
      <c r="D50" s="117" t="s">
        <v>163</v>
      </c>
      <c r="E50" s="118"/>
      <c r="F50" s="40" t="s">
        <v>71</v>
      </c>
      <c r="G50" s="41">
        <v>520</v>
      </c>
      <c r="H50" s="42">
        <v>0</v>
      </c>
      <c r="I50" s="43" t="s">
        <v>60</v>
      </c>
      <c r="J50" s="41">
        <f t="shared" ref="J50:J56" si="28">G50*AO50</f>
        <v>0</v>
      </c>
      <c r="K50" s="41">
        <f t="shared" ref="K50:K56" si="29">G50*AP50</f>
        <v>0</v>
      </c>
      <c r="L50" s="41">
        <f t="shared" ref="L50:L56" si="30">G50*H50</f>
        <v>0</v>
      </c>
      <c r="M50" s="41">
        <f t="shared" ref="M50:M56" si="31">L50*(1+BW50/100)</f>
        <v>0</v>
      </c>
      <c r="N50" s="41">
        <v>7.3899999999999993E-2</v>
      </c>
      <c r="O50" s="41">
        <f t="shared" ref="O50:O56" si="32">G50*N50</f>
        <v>38.427999999999997</v>
      </c>
      <c r="P50" s="44" t="s">
        <v>61</v>
      </c>
      <c r="Z50" s="37">
        <f t="shared" ref="Z50:Z56" si="33">IF(AQ50="5",BJ50,0)</f>
        <v>0</v>
      </c>
      <c r="AB50" s="37">
        <f t="shared" ref="AB50:AB56" si="34">IF(AQ50="1",BH50,0)</f>
        <v>0</v>
      </c>
      <c r="AC50" s="37">
        <f t="shared" ref="AC50:AC56" si="35">IF(AQ50="1",BI50,0)</f>
        <v>0</v>
      </c>
      <c r="AD50" s="37">
        <f t="shared" ref="AD50:AD56" si="36">IF(AQ50="7",BH50,0)</f>
        <v>0</v>
      </c>
      <c r="AE50" s="37">
        <f t="shared" ref="AE50:AE56" si="37">IF(AQ50="7",BI50,0)</f>
        <v>0</v>
      </c>
      <c r="AF50" s="37">
        <f t="shared" ref="AF50:AF56" si="38">IF(AQ50="2",BH50,0)</f>
        <v>0</v>
      </c>
      <c r="AG50" s="37">
        <f t="shared" ref="AG50:AG56" si="39">IF(AQ50="2",BI50,0)</f>
        <v>0</v>
      </c>
      <c r="AH50" s="37">
        <f t="shared" ref="AH50:AH56" si="40">IF(AQ50="0",BJ50,0)</f>
        <v>0</v>
      </c>
      <c r="AI50" s="12" t="s">
        <v>53</v>
      </c>
      <c r="AJ50" s="37">
        <f t="shared" ref="AJ50:AJ56" si="41">IF(AN50=0,L50,0)</f>
        <v>0</v>
      </c>
      <c r="AK50" s="37">
        <f t="shared" ref="AK50:AK56" si="42">IF(AN50=12,L50,0)</f>
        <v>0</v>
      </c>
      <c r="AL50" s="37">
        <f t="shared" ref="AL50:AL56" si="43">IF(AN50=21,L50,0)</f>
        <v>0</v>
      </c>
      <c r="AN50" s="37">
        <v>21</v>
      </c>
      <c r="AO50" s="37">
        <f>H50*0.161892285</f>
        <v>0</v>
      </c>
      <c r="AP50" s="37">
        <f>H50*(1-0.161892285)</f>
        <v>0</v>
      </c>
      <c r="AQ50" s="38" t="s">
        <v>56</v>
      </c>
      <c r="AV50" s="37">
        <f t="shared" ref="AV50:AV56" si="44">AW50+AX50</f>
        <v>0</v>
      </c>
      <c r="AW50" s="37">
        <f t="shared" ref="AW50:AW56" si="45">G50*AO50</f>
        <v>0</v>
      </c>
      <c r="AX50" s="37">
        <f t="shared" ref="AX50:AX56" si="46">G50*AP50</f>
        <v>0</v>
      </c>
      <c r="AY50" s="38" t="s">
        <v>164</v>
      </c>
      <c r="AZ50" s="38" t="s">
        <v>142</v>
      </c>
      <c r="BA50" s="12" t="s">
        <v>64</v>
      </c>
      <c r="BC50" s="37">
        <f t="shared" ref="BC50:BC56" si="47">AW50+AX50</f>
        <v>0</v>
      </c>
      <c r="BD50" s="37">
        <f t="shared" ref="BD50:BD56" si="48">H50/(100-BE50)*100</f>
        <v>0</v>
      </c>
      <c r="BE50" s="37">
        <v>0</v>
      </c>
      <c r="BF50" s="37">
        <f t="shared" ref="BF50:BF56" si="49">O50</f>
        <v>38.427999999999997</v>
      </c>
      <c r="BH50" s="37">
        <f t="shared" ref="BH50:BH56" si="50">G50*AO50</f>
        <v>0</v>
      </c>
      <c r="BI50" s="37">
        <f t="shared" ref="BI50:BI56" si="51">G50*AP50</f>
        <v>0</v>
      </c>
      <c r="BJ50" s="37">
        <f t="shared" ref="BJ50:BJ56" si="52">G50*H50</f>
        <v>0</v>
      </c>
      <c r="BK50" s="37"/>
      <c r="BL50" s="37">
        <v>59</v>
      </c>
      <c r="BW50" s="37" t="str">
        <f t="shared" ref="BW50:BW56" si="53">I50</f>
        <v>21</v>
      </c>
      <c r="BX50" s="4" t="s">
        <v>163</v>
      </c>
    </row>
    <row r="51" spans="1:76" ht="25.5">
      <c r="A51" s="39" t="s">
        <v>165</v>
      </c>
      <c r="B51" s="40" t="s">
        <v>53</v>
      </c>
      <c r="C51" s="40" t="s">
        <v>166</v>
      </c>
      <c r="D51" s="117" t="s">
        <v>335</v>
      </c>
      <c r="E51" s="118"/>
      <c r="F51" s="40" t="s">
        <v>71</v>
      </c>
      <c r="G51" s="41">
        <v>2.6</v>
      </c>
      <c r="H51" s="42">
        <v>0</v>
      </c>
      <c r="I51" s="43" t="s">
        <v>60</v>
      </c>
      <c r="J51" s="41">
        <f t="shared" si="28"/>
        <v>0</v>
      </c>
      <c r="K51" s="41">
        <f t="shared" si="29"/>
        <v>0</v>
      </c>
      <c r="L51" s="41">
        <f t="shared" si="30"/>
        <v>0</v>
      </c>
      <c r="M51" s="41">
        <f t="shared" si="31"/>
        <v>0</v>
      </c>
      <c r="N51" s="41">
        <v>0.13100000000000001</v>
      </c>
      <c r="O51" s="41">
        <f t="shared" si="32"/>
        <v>0.34060000000000001</v>
      </c>
      <c r="P51" s="44" t="s">
        <v>61</v>
      </c>
      <c r="Z51" s="37">
        <f t="shared" si="33"/>
        <v>0</v>
      </c>
      <c r="AB51" s="37">
        <f t="shared" si="34"/>
        <v>0</v>
      </c>
      <c r="AC51" s="37">
        <f t="shared" si="35"/>
        <v>0</v>
      </c>
      <c r="AD51" s="37">
        <f t="shared" si="36"/>
        <v>0</v>
      </c>
      <c r="AE51" s="37">
        <f t="shared" si="37"/>
        <v>0</v>
      </c>
      <c r="AF51" s="37">
        <f t="shared" si="38"/>
        <v>0</v>
      </c>
      <c r="AG51" s="37">
        <f t="shared" si="39"/>
        <v>0</v>
      </c>
      <c r="AH51" s="37">
        <f t="shared" si="40"/>
        <v>0</v>
      </c>
      <c r="AI51" s="12" t="s">
        <v>53</v>
      </c>
      <c r="AJ51" s="37">
        <f t="shared" si="41"/>
        <v>0</v>
      </c>
      <c r="AK51" s="37">
        <f t="shared" si="42"/>
        <v>0</v>
      </c>
      <c r="AL51" s="37">
        <f t="shared" si="43"/>
        <v>0</v>
      </c>
      <c r="AN51" s="37">
        <v>21</v>
      </c>
      <c r="AO51" s="37">
        <f>H51*1</f>
        <v>0</v>
      </c>
      <c r="AP51" s="37">
        <f>H51*(1-1)</f>
        <v>0</v>
      </c>
      <c r="AQ51" s="38" t="s">
        <v>56</v>
      </c>
      <c r="AV51" s="37">
        <f t="shared" si="44"/>
        <v>0</v>
      </c>
      <c r="AW51" s="37">
        <f t="shared" si="45"/>
        <v>0</v>
      </c>
      <c r="AX51" s="37">
        <f t="shared" si="46"/>
        <v>0</v>
      </c>
      <c r="AY51" s="38" t="s">
        <v>164</v>
      </c>
      <c r="AZ51" s="38" t="s">
        <v>142</v>
      </c>
      <c r="BA51" s="12" t="s">
        <v>64</v>
      </c>
      <c r="BC51" s="37">
        <f t="shared" si="47"/>
        <v>0</v>
      </c>
      <c r="BD51" s="37">
        <f t="shared" si="48"/>
        <v>0</v>
      </c>
      <c r="BE51" s="37">
        <v>0</v>
      </c>
      <c r="BF51" s="37">
        <f t="shared" si="49"/>
        <v>0.34060000000000001</v>
      </c>
      <c r="BH51" s="37">
        <f t="shared" si="50"/>
        <v>0</v>
      </c>
      <c r="BI51" s="37">
        <f t="shared" si="51"/>
        <v>0</v>
      </c>
      <c r="BJ51" s="37">
        <f t="shared" si="52"/>
        <v>0</v>
      </c>
      <c r="BK51" s="37"/>
      <c r="BL51" s="37">
        <v>59</v>
      </c>
      <c r="BW51" s="37" t="str">
        <f t="shared" si="53"/>
        <v>21</v>
      </c>
      <c r="BX51" s="4" t="s">
        <v>167</v>
      </c>
    </row>
    <row r="52" spans="1:76">
      <c r="A52" s="39" t="s">
        <v>168</v>
      </c>
      <c r="B52" s="40" t="s">
        <v>53</v>
      </c>
      <c r="C52" s="40" t="s">
        <v>169</v>
      </c>
      <c r="D52" s="117" t="s">
        <v>336</v>
      </c>
      <c r="E52" s="118"/>
      <c r="F52" s="40" t="s">
        <v>71</v>
      </c>
      <c r="G52" s="41">
        <v>517.4</v>
      </c>
      <c r="H52" s="42">
        <v>0</v>
      </c>
      <c r="I52" s="43" t="s">
        <v>60</v>
      </c>
      <c r="J52" s="41">
        <f t="shared" si="28"/>
        <v>0</v>
      </c>
      <c r="K52" s="41">
        <f t="shared" si="29"/>
        <v>0</v>
      </c>
      <c r="L52" s="41">
        <f t="shared" si="30"/>
        <v>0</v>
      </c>
      <c r="M52" s="41">
        <f t="shared" si="31"/>
        <v>0</v>
      </c>
      <c r="N52" s="41">
        <v>0.13100000000000001</v>
      </c>
      <c r="O52" s="41">
        <f t="shared" si="32"/>
        <v>67.779399999999995</v>
      </c>
      <c r="P52" s="44" t="s">
        <v>61</v>
      </c>
      <c r="Z52" s="37">
        <f t="shared" si="33"/>
        <v>0</v>
      </c>
      <c r="AB52" s="37">
        <f t="shared" si="34"/>
        <v>0</v>
      </c>
      <c r="AC52" s="37">
        <f t="shared" si="35"/>
        <v>0</v>
      </c>
      <c r="AD52" s="37">
        <f t="shared" si="36"/>
        <v>0</v>
      </c>
      <c r="AE52" s="37">
        <f t="shared" si="37"/>
        <v>0</v>
      </c>
      <c r="AF52" s="37">
        <f t="shared" si="38"/>
        <v>0</v>
      </c>
      <c r="AG52" s="37">
        <f t="shared" si="39"/>
        <v>0</v>
      </c>
      <c r="AH52" s="37">
        <f t="shared" si="40"/>
        <v>0</v>
      </c>
      <c r="AI52" s="12" t="s">
        <v>53</v>
      </c>
      <c r="AJ52" s="37">
        <f t="shared" si="41"/>
        <v>0</v>
      </c>
      <c r="AK52" s="37">
        <f t="shared" si="42"/>
        <v>0</v>
      </c>
      <c r="AL52" s="37">
        <f t="shared" si="43"/>
        <v>0</v>
      </c>
      <c r="AN52" s="37">
        <v>21</v>
      </c>
      <c r="AO52" s="37">
        <f>H52*1</f>
        <v>0</v>
      </c>
      <c r="AP52" s="37">
        <f>H52*(1-1)</f>
        <v>0</v>
      </c>
      <c r="AQ52" s="38" t="s">
        <v>56</v>
      </c>
      <c r="AV52" s="37">
        <f t="shared" si="44"/>
        <v>0</v>
      </c>
      <c r="AW52" s="37">
        <f t="shared" si="45"/>
        <v>0</v>
      </c>
      <c r="AX52" s="37">
        <f t="shared" si="46"/>
        <v>0</v>
      </c>
      <c r="AY52" s="38" t="s">
        <v>164</v>
      </c>
      <c r="AZ52" s="38" t="s">
        <v>142</v>
      </c>
      <c r="BA52" s="12" t="s">
        <v>64</v>
      </c>
      <c r="BC52" s="37">
        <f t="shared" si="47"/>
        <v>0</v>
      </c>
      <c r="BD52" s="37">
        <f t="shared" si="48"/>
        <v>0</v>
      </c>
      <c r="BE52" s="37">
        <v>0</v>
      </c>
      <c r="BF52" s="37">
        <f t="shared" si="49"/>
        <v>67.779399999999995</v>
      </c>
      <c r="BH52" s="37">
        <f t="shared" si="50"/>
        <v>0</v>
      </c>
      <c r="BI52" s="37">
        <f t="shared" si="51"/>
        <v>0</v>
      </c>
      <c r="BJ52" s="37">
        <f t="shared" si="52"/>
        <v>0</v>
      </c>
      <c r="BK52" s="37"/>
      <c r="BL52" s="37">
        <v>59</v>
      </c>
      <c r="BW52" s="37" t="str">
        <f t="shared" si="53"/>
        <v>21</v>
      </c>
      <c r="BX52" s="4" t="s">
        <v>170</v>
      </c>
    </row>
    <row r="53" spans="1:76">
      <c r="A53" s="39" t="s">
        <v>171</v>
      </c>
      <c r="B53" s="40" t="s">
        <v>53</v>
      </c>
      <c r="C53" s="40" t="s">
        <v>172</v>
      </c>
      <c r="D53" s="117" t="s">
        <v>173</v>
      </c>
      <c r="E53" s="118"/>
      <c r="F53" s="40" t="s">
        <v>71</v>
      </c>
      <c r="G53" s="41">
        <v>176</v>
      </c>
      <c r="H53" s="42">
        <v>0</v>
      </c>
      <c r="I53" s="43" t="s">
        <v>60</v>
      </c>
      <c r="J53" s="41">
        <f t="shared" si="28"/>
        <v>0</v>
      </c>
      <c r="K53" s="41">
        <f t="shared" si="29"/>
        <v>0</v>
      </c>
      <c r="L53" s="41">
        <f t="shared" si="30"/>
        <v>0</v>
      </c>
      <c r="M53" s="41">
        <f t="shared" si="31"/>
        <v>0</v>
      </c>
      <c r="N53" s="41">
        <v>7.3899999999999993E-2</v>
      </c>
      <c r="O53" s="41">
        <f t="shared" si="32"/>
        <v>13.006399999999999</v>
      </c>
      <c r="P53" s="44" t="s">
        <v>61</v>
      </c>
      <c r="Z53" s="37">
        <f t="shared" si="33"/>
        <v>0</v>
      </c>
      <c r="AB53" s="37">
        <f t="shared" si="34"/>
        <v>0</v>
      </c>
      <c r="AC53" s="37">
        <f t="shared" si="35"/>
        <v>0</v>
      </c>
      <c r="AD53" s="37">
        <f t="shared" si="36"/>
        <v>0</v>
      </c>
      <c r="AE53" s="37">
        <f t="shared" si="37"/>
        <v>0</v>
      </c>
      <c r="AF53" s="37">
        <f t="shared" si="38"/>
        <v>0</v>
      </c>
      <c r="AG53" s="37">
        <f t="shared" si="39"/>
        <v>0</v>
      </c>
      <c r="AH53" s="37">
        <f t="shared" si="40"/>
        <v>0</v>
      </c>
      <c r="AI53" s="12" t="s">
        <v>53</v>
      </c>
      <c r="AJ53" s="37">
        <f t="shared" si="41"/>
        <v>0</v>
      </c>
      <c r="AK53" s="37">
        <f t="shared" si="42"/>
        <v>0</v>
      </c>
      <c r="AL53" s="37">
        <f t="shared" si="43"/>
        <v>0</v>
      </c>
      <c r="AN53" s="37">
        <v>21</v>
      </c>
      <c r="AO53" s="37">
        <f>H53*0.154257975</f>
        <v>0</v>
      </c>
      <c r="AP53" s="37">
        <f>H53*(1-0.154257975)</f>
        <v>0</v>
      </c>
      <c r="AQ53" s="38" t="s">
        <v>56</v>
      </c>
      <c r="AV53" s="37">
        <f t="shared" si="44"/>
        <v>0</v>
      </c>
      <c r="AW53" s="37">
        <f t="shared" si="45"/>
        <v>0</v>
      </c>
      <c r="AX53" s="37">
        <f t="shared" si="46"/>
        <v>0</v>
      </c>
      <c r="AY53" s="38" t="s">
        <v>164</v>
      </c>
      <c r="AZ53" s="38" t="s">
        <v>142</v>
      </c>
      <c r="BA53" s="12" t="s">
        <v>64</v>
      </c>
      <c r="BC53" s="37">
        <f t="shared" si="47"/>
        <v>0</v>
      </c>
      <c r="BD53" s="37">
        <f t="shared" si="48"/>
        <v>0</v>
      </c>
      <c r="BE53" s="37">
        <v>0</v>
      </c>
      <c r="BF53" s="37">
        <f t="shared" si="49"/>
        <v>13.006399999999999</v>
      </c>
      <c r="BH53" s="37">
        <f t="shared" si="50"/>
        <v>0</v>
      </c>
      <c r="BI53" s="37">
        <f t="shared" si="51"/>
        <v>0</v>
      </c>
      <c r="BJ53" s="37">
        <f t="shared" si="52"/>
        <v>0</v>
      </c>
      <c r="BK53" s="37"/>
      <c r="BL53" s="37">
        <v>59</v>
      </c>
      <c r="BW53" s="37" t="str">
        <f t="shared" si="53"/>
        <v>21</v>
      </c>
      <c r="BX53" s="4" t="s">
        <v>173</v>
      </c>
    </row>
    <row r="54" spans="1:76" ht="25.5">
      <c r="A54" s="39" t="s">
        <v>174</v>
      </c>
      <c r="B54" s="40" t="s">
        <v>53</v>
      </c>
      <c r="C54" s="40" t="s">
        <v>175</v>
      </c>
      <c r="D54" s="117" t="s">
        <v>337</v>
      </c>
      <c r="E54" s="118"/>
      <c r="F54" s="40" t="s">
        <v>71</v>
      </c>
      <c r="G54" s="41">
        <v>33</v>
      </c>
      <c r="H54" s="42">
        <v>0</v>
      </c>
      <c r="I54" s="43" t="s">
        <v>60</v>
      </c>
      <c r="J54" s="41">
        <f t="shared" si="28"/>
        <v>0</v>
      </c>
      <c r="K54" s="41">
        <f t="shared" si="29"/>
        <v>0</v>
      </c>
      <c r="L54" s="41">
        <f t="shared" si="30"/>
        <v>0</v>
      </c>
      <c r="M54" s="41">
        <f t="shared" si="31"/>
        <v>0</v>
      </c>
      <c r="N54" s="41">
        <v>0.17599999999999999</v>
      </c>
      <c r="O54" s="41">
        <f t="shared" si="32"/>
        <v>5.8079999999999998</v>
      </c>
      <c r="P54" s="44" t="s">
        <v>61</v>
      </c>
      <c r="Z54" s="37">
        <f t="shared" si="33"/>
        <v>0</v>
      </c>
      <c r="AB54" s="37">
        <f t="shared" si="34"/>
        <v>0</v>
      </c>
      <c r="AC54" s="37">
        <f t="shared" si="35"/>
        <v>0</v>
      </c>
      <c r="AD54" s="37">
        <f t="shared" si="36"/>
        <v>0</v>
      </c>
      <c r="AE54" s="37">
        <f t="shared" si="37"/>
        <v>0</v>
      </c>
      <c r="AF54" s="37">
        <f t="shared" si="38"/>
        <v>0</v>
      </c>
      <c r="AG54" s="37">
        <f t="shared" si="39"/>
        <v>0</v>
      </c>
      <c r="AH54" s="37">
        <f t="shared" si="40"/>
        <v>0</v>
      </c>
      <c r="AI54" s="12" t="s">
        <v>53</v>
      </c>
      <c r="AJ54" s="37">
        <f t="shared" si="41"/>
        <v>0</v>
      </c>
      <c r="AK54" s="37">
        <f t="shared" si="42"/>
        <v>0</v>
      </c>
      <c r="AL54" s="37">
        <f t="shared" si="43"/>
        <v>0</v>
      </c>
      <c r="AN54" s="37">
        <v>21</v>
      </c>
      <c r="AO54" s="37">
        <f>H54*1</f>
        <v>0</v>
      </c>
      <c r="AP54" s="37">
        <f>H54*(1-1)</f>
        <v>0</v>
      </c>
      <c r="AQ54" s="38" t="s">
        <v>56</v>
      </c>
      <c r="AV54" s="37">
        <f t="shared" si="44"/>
        <v>0</v>
      </c>
      <c r="AW54" s="37">
        <f t="shared" si="45"/>
        <v>0</v>
      </c>
      <c r="AX54" s="37">
        <f t="shared" si="46"/>
        <v>0</v>
      </c>
      <c r="AY54" s="38" t="s">
        <v>164</v>
      </c>
      <c r="AZ54" s="38" t="s">
        <v>142</v>
      </c>
      <c r="BA54" s="12" t="s">
        <v>64</v>
      </c>
      <c r="BC54" s="37">
        <f t="shared" si="47"/>
        <v>0</v>
      </c>
      <c r="BD54" s="37">
        <f t="shared" si="48"/>
        <v>0</v>
      </c>
      <c r="BE54" s="37">
        <v>0</v>
      </c>
      <c r="BF54" s="37">
        <f t="shared" si="49"/>
        <v>5.8079999999999998</v>
      </c>
      <c r="BH54" s="37">
        <f t="shared" si="50"/>
        <v>0</v>
      </c>
      <c r="BI54" s="37">
        <f t="shared" si="51"/>
        <v>0</v>
      </c>
      <c r="BJ54" s="37">
        <f t="shared" si="52"/>
        <v>0</v>
      </c>
      <c r="BK54" s="37"/>
      <c r="BL54" s="37">
        <v>59</v>
      </c>
      <c r="BW54" s="37" t="str">
        <f t="shared" si="53"/>
        <v>21</v>
      </c>
      <c r="BX54" s="4" t="s">
        <v>176</v>
      </c>
    </row>
    <row r="55" spans="1:76">
      <c r="A55" s="39" t="s">
        <v>177</v>
      </c>
      <c r="B55" s="40" t="s">
        <v>53</v>
      </c>
      <c r="C55" s="40" t="s">
        <v>178</v>
      </c>
      <c r="D55" s="117" t="s">
        <v>338</v>
      </c>
      <c r="E55" s="118"/>
      <c r="F55" s="40" t="s">
        <v>71</v>
      </c>
      <c r="G55" s="41">
        <v>143</v>
      </c>
      <c r="H55" s="42">
        <v>0</v>
      </c>
      <c r="I55" s="43" t="s">
        <v>60</v>
      </c>
      <c r="J55" s="41">
        <f t="shared" si="28"/>
        <v>0</v>
      </c>
      <c r="K55" s="41">
        <f t="shared" si="29"/>
        <v>0</v>
      </c>
      <c r="L55" s="41">
        <f t="shared" si="30"/>
        <v>0</v>
      </c>
      <c r="M55" s="41">
        <f t="shared" si="31"/>
        <v>0</v>
      </c>
      <c r="N55" s="41">
        <v>0.17599999999999999</v>
      </c>
      <c r="O55" s="41">
        <f t="shared" si="32"/>
        <v>25.167999999999999</v>
      </c>
      <c r="P55" s="44" t="s">
        <v>61</v>
      </c>
      <c r="Z55" s="37">
        <f t="shared" si="33"/>
        <v>0</v>
      </c>
      <c r="AB55" s="37">
        <f t="shared" si="34"/>
        <v>0</v>
      </c>
      <c r="AC55" s="37">
        <f t="shared" si="35"/>
        <v>0</v>
      </c>
      <c r="AD55" s="37">
        <f t="shared" si="36"/>
        <v>0</v>
      </c>
      <c r="AE55" s="37">
        <f t="shared" si="37"/>
        <v>0</v>
      </c>
      <c r="AF55" s="37">
        <f t="shared" si="38"/>
        <v>0</v>
      </c>
      <c r="AG55" s="37">
        <f t="shared" si="39"/>
        <v>0</v>
      </c>
      <c r="AH55" s="37">
        <f t="shared" si="40"/>
        <v>0</v>
      </c>
      <c r="AI55" s="12" t="s">
        <v>53</v>
      </c>
      <c r="AJ55" s="37">
        <f t="shared" si="41"/>
        <v>0</v>
      </c>
      <c r="AK55" s="37">
        <f t="shared" si="42"/>
        <v>0</v>
      </c>
      <c r="AL55" s="37">
        <f t="shared" si="43"/>
        <v>0</v>
      </c>
      <c r="AN55" s="37">
        <v>21</v>
      </c>
      <c r="AO55" s="37">
        <f>H55*1</f>
        <v>0</v>
      </c>
      <c r="AP55" s="37">
        <f>H55*(1-1)</f>
        <v>0</v>
      </c>
      <c r="AQ55" s="38" t="s">
        <v>56</v>
      </c>
      <c r="AV55" s="37">
        <f t="shared" si="44"/>
        <v>0</v>
      </c>
      <c r="AW55" s="37">
        <f t="shared" si="45"/>
        <v>0</v>
      </c>
      <c r="AX55" s="37">
        <f t="shared" si="46"/>
        <v>0</v>
      </c>
      <c r="AY55" s="38" t="s">
        <v>164</v>
      </c>
      <c r="AZ55" s="38" t="s">
        <v>142</v>
      </c>
      <c r="BA55" s="12" t="s">
        <v>64</v>
      </c>
      <c r="BC55" s="37">
        <f t="shared" si="47"/>
        <v>0</v>
      </c>
      <c r="BD55" s="37">
        <f t="shared" si="48"/>
        <v>0</v>
      </c>
      <c r="BE55" s="37">
        <v>0</v>
      </c>
      <c r="BF55" s="37">
        <f t="shared" si="49"/>
        <v>25.167999999999999</v>
      </c>
      <c r="BH55" s="37">
        <f t="shared" si="50"/>
        <v>0</v>
      </c>
      <c r="BI55" s="37">
        <f t="shared" si="51"/>
        <v>0</v>
      </c>
      <c r="BJ55" s="37">
        <f t="shared" si="52"/>
        <v>0</v>
      </c>
      <c r="BK55" s="37"/>
      <c r="BL55" s="37">
        <v>59</v>
      </c>
      <c r="BW55" s="37" t="str">
        <f t="shared" si="53"/>
        <v>21</v>
      </c>
      <c r="BX55" s="4" t="s">
        <v>179</v>
      </c>
    </row>
    <row r="56" spans="1:76">
      <c r="A56" s="39" t="s">
        <v>180</v>
      </c>
      <c r="B56" s="40" t="s">
        <v>53</v>
      </c>
      <c r="C56" s="40" t="s">
        <v>181</v>
      </c>
      <c r="D56" s="117" t="s">
        <v>182</v>
      </c>
      <c r="E56" s="118"/>
      <c r="F56" s="40" t="s">
        <v>59</v>
      </c>
      <c r="G56" s="41">
        <v>65</v>
      </c>
      <c r="H56" s="42">
        <v>0</v>
      </c>
      <c r="I56" s="43" t="s">
        <v>60</v>
      </c>
      <c r="J56" s="41">
        <f t="shared" si="28"/>
        <v>0</v>
      </c>
      <c r="K56" s="41">
        <f t="shared" si="29"/>
        <v>0</v>
      </c>
      <c r="L56" s="41">
        <f t="shared" si="30"/>
        <v>0</v>
      </c>
      <c r="M56" s="41">
        <f t="shared" si="31"/>
        <v>0</v>
      </c>
      <c r="N56" s="41">
        <v>3.6000000000000002E-4</v>
      </c>
      <c r="O56" s="41">
        <f t="shared" si="32"/>
        <v>2.3400000000000001E-2</v>
      </c>
      <c r="P56" s="44" t="s">
        <v>61</v>
      </c>
      <c r="Z56" s="37">
        <f t="shared" si="33"/>
        <v>0</v>
      </c>
      <c r="AB56" s="37">
        <f t="shared" si="34"/>
        <v>0</v>
      </c>
      <c r="AC56" s="37">
        <f t="shared" si="35"/>
        <v>0</v>
      </c>
      <c r="AD56" s="37">
        <f t="shared" si="36"/>
        <v>0</v>
      </c>
      <c r="AE56" s="37">
        <f t="shared" si="37"/>
        <v>0</v>
      </c>
      <c r="AF56" s="37">
        <f t="shared" si="38"/>
        <v>0</v>
      </c>
      <c r="AG56" s="37">
        <f t="shared" si="39"/>
        <v>0</v>
      </c>
      <c r="AH56" s="37">
        <f t="shared" si="40"/>
        <v>0</v>
      </c>
      <c r="AI56" s="12" t="s">
        <v>53</v>
      </c>
      <c r="AJ56" s="37">
        <f t="shared" si="41"/>
        <v>0</v>
      </c>
      <c r="AK56" s="37">
        <f t="shared" si="42"/>
        <v>0</v>
      </c>
      <c r="AL56" s="37">
        <f t="shared" si="43"/>
        <v>0</v>
      </c>
      <c r="AN56" s="37">
        <v>21</v>
      </c>
      <c r="AO56" s="37">
        <f>H56*0.051456</f>
        <v>0</v>
      </c>
      <c r="AP56" s="37">
        <f>H56*(1-0.051456)</f>
        <v>0</v>
      </c>
      <c r="AQ56" s="38" t="s">
        <v>56</v>
      </c>
      <c r="AV56" s="37">
        <f t="shared" si="44"/>
        <v>0</v>
      </c>
      <c r="AW56" s="37">
        <f t="shared" si="45"/>
        <v>0</v>
      </c>
      <c r="AX56" s="37">
        <f t="shared" si="46"/>
        <v>0</v>
      </c>
      <c r="AY56" s="38" t="s">
        <v>164</v>
      </c>
      <c r="AZ56" s="38" t="s">
        <v>142</v>
      </c>
      <c r="BA56" s="12" t="s">
        <v>64</v>
      </c>
      <c r="BC56" s="37">
        <f t="shared" si="47"/>
        <v>0</v>
      </c>
      <c r="BD56" s="37">
        <f t="shared" si="48"/>
        <v>0</v>
      </c>
      <c r="BE56" s="37">
        <v>0</v>
      </c>
      <c r="BF56" s="37">
        <f t="shared" si="49"/>
        <v>2.3400000000000001E-2</v>
      </c>
      <c r="BH56" s="37">
        <f t="shared" si="50"/>
        <v>0</v>
      </c>
      <c r="BI56" s="37">
        <f t="shared" si="51"/>
        <v>0</v>
      </c>
      <c r="BJ56" s="37">
        <f t="shared" si="52"/>
        <v>0</v>
      </c>
      <c r="BK56" s="37"/>
      <c r="BL56" s="37">
        <v>59</v>
      </c>
      <c r="BW56" s="37" t="str">
        <f t="shared" si="53"/>
        <v>21</v>
      </c>
      <c r="BX56" s="4" t="s">
        <v>182</v>
      </c>
    </row>
    <row r="57" spans="1:76">
      <c r="A57" s="46" t="s">
        <v>53</v>
      </c>
      <c r="B57" s="47" t="s">
        <v>53</v>
      </c>
      <c r="C57" s="47" t="s">
        <v>183</v>
      </c>
      <c r="D57" s="119" t="s">
        <v>184</v>
      </c>
      <c r="E57" s="120"/>
      <c r="F57" s="48" t="s">
        <v>4</v>
      </c>
      <c r="G57" s="48" t="s">
        <v>4</v>
      </c>
      <c r="H57" s="49" t="s">
        <v>4</v>
      </c>
      <c r="I57" s="50" t="s">
        <v>4</v>
      </c>
      <c r="J57" s="51">
        <f>SUM(J58:J61)</f>
        <v>0</v>
      </c>
      <c r="K57" s="51">
        <f>SUM(K58:K61)</f>
        <v>0</v>
      </c>
      <c r="L57" s="51">
        <f>SUM(L58:L61)</f>
        <v>0</v>
      </c>
      <c r="M57" s="51">
        <f>SUM(M58:M61)</f>
        <v>0</v>
      </c>
      <c r="N57" s="52" t="s">
        <v>53</v>
      </c>
      <c r="O57" s="51">
        <f>SUM(O58:O61)</f>
        <v>22.440839999999998</v>
      </c>
      <c r="P57" s="53" t="s">
        <v>53</v>
      </c>
      <c r="AI57" s="12" t="s">
        <v>53</v>
      </c>
      <c r="AS57" s="1">
        <f>SUM(AJ58:AJ61)</f>
        <v>0</v>
      </c>
      <c r="AT57" s="1">
        <f>SUM(AK58:AK61)</f>
        <v>0</v>
      </c>
      <c r="AU57" s="1">
        <f>SUM(AL58:AL61)</f>
        <v>0</v>
      </c>
    </row>
    <row r="58" spans="1:76">
      <c r="A58" s="39" t="s">
        <v>185</v>
      </c>
      <c r="B58" s="40" t="s">
        <v>53</v>
      </c>
      <c r="C58" s="40" t="s">
        <v>186</v>
      </c>
      <c r="D58" s="117" t="s">
        <v>187</v>
      </c>
      <c r="E58" s="118"/>
      <c r="F58" s="40" t="s">
        <v>188</v>
      </c>
      <c r="G58" s="41">
        <v>8</v>
      </c>
      <c r="H58" s="42">
        <v>0</v>
      </c>
      <c r="I58" s="43" t="s">
        <v>60</v>
      </c>
      <c r="J58" s="41">
        <f>G58*AO58</f>
        <v>0</v>
      </c>
      <c r="K58" s="41">
        <f>G58*AP58</f>
        <v>0</v>
      </c>
      <c r="L58" s="41">
        <f>G58*H58</f>
        <v>0</v>
      </c>
      <c r="M58" s="41">
        <f>L58*(1+BW58/100)</f>
        <v>0</v>
      </c>
      <c r="N58" s="41">
        <v>0.43381999999999998</v>
      </c>
      <c r="O58" s="41">
        <f>G58*N58</f>
        <v>3.4705599999999999</v>
      </c>
      <c r="P58" s="44" t="s">
        <v>61</v>
      </c>
      <c r="Z58" s="37">
        <f>IF(AQ58="5",BJ58,0)</f>
        <v>0</v>
      </c>
      <c r="AB58" s="37">
        <f>IF(AQ58="1",BH58,0)</f>
        <v>0</v>
      </c>
      <c r="AC58" s="37">
        <f>IF(AQ58="1",BI58,0)</f>
        <v>0</v>
      </c>
      <c r="AD58" s="37">
        <f>IF(AQ58="7",BH58,0)</f>
        <v>0</v>
      </c>
      <c r="AE58" s="37">
        <f>IF(AQ58="7",BI58,0)</f>
        <v>0</v>
      </c>
      <c r="AF58" s="37">
        <f>IF(AQ58="2",BH58,0)</f>
        <v>0</v>
      </c>
      <c r="AG58" s="37">
        <f>IF(AQ58="2",BI58,0)</f>
        <v>0</v>
      </c>
      <c r="AH58" s="37">
        <f>IF(AQ58="0",BJ58,0)</f>
        <v>0</v>
      </c>
      <c r="AI58" s="12" t="s">
        <v>53</v>
      </c>
      <c r="AJ58" s="37">
        <f>IF(AN58=0,L58,0)</f>
        <v>0</v>
      </c>
      <c r="AK58" s="37">
        <f>IF(AN58=12,L58,0)</f>
        <v>0</v>
      </c>
      <c r="AL58" s="37">
        <f>IF(AN58=21,L58,0)</f>
        <v>0</v>
      </c>
      <c r="AN58" s="37">
        <v>21</v>
      </c>
      <c r="AO58" s="37">
        <f>H58*0.338885802</f>
        <v>0</v>
      </c>
      <c r="AP58" s="37">
        <f>H58*(1-0.338885802)</f>
        <v>0</v>
      </c>
      <c r="AQ58" s="38" t="s">
        <v>56</v>
      </c>
      <c r="AV58" s="37">
        <f>AW58+AX58</f>
        <v>0</v>
      </c>
      <c r="AW58" s="37">
        <f>G58*AO58</f>
        <v>0</v>
      </c>
      <c r="AX58" s="37">
        <f>G58*AP58</f>
        <v>0</v>
      </c>
      <c r="AY58" s="38" t="s">
        <v>189</v>
      </c>
      <c r="AZ58" s="38" t="s">
        <v>190</v>
      </c>
      <c r="BA58" s="12" t="s">
        <v>64</v>
      </c>
      <c r="BC58" s="37">
        <f>AW58+AX58</f>
        <v>0</v>
      </c>
      <c r="BD58" s="37">
        <f>H58/(100-BE58)*100</f>
        <v>0</v>
      </c>
      <c r="BE58" s="37">
        <v>0</v>
      </c>
      <c r="BF58" s="37">
        <f>O58</f>
        <v>3.4705599999999999</v>
      </c>
      <c r="BH58" s="37">
        <f>G58*AO58</f>
        <v>0</v>
      </c>
      <c r="BI58" s="37">
        <f>G58*AP58</f>
        <v>0</v>
      </c>
      <c r="BJ58" s="37">
        <f>G58*H58</f>
        <v>0</v>
      </c>
      <c r="BK58" s="37"/>
      <c r="BL58" s="37">
        <v>89</v>
      </c>
      <c r="BW58" s="37" t="str">
        <f>I58</f>
        <v>21</v>
      </c>
      <c r="BX58" s="4" t="s">
        <v>187</v>
      </c>
    </row>
    <row r="59" spans="1:76">
      <c r="A59" s="39" t="s">
        <v>191</v>
      </c>
      <c r="B59" s="40" t="s">
        <v>53</v>
      </c>
      <c r="C59" s="40" t="s">
        <v>192</v>
      </c>
      <c r="D59" s="117" t="s">
        <v>193</v>
      </c>
      <c r="E59" s="118"/>
      <c r="F59" s="40" t="s">
        <v>188</v>
      </c>
      <c r="G59" s="41">
        <v>33</v>
      </c>
      <c r="H59" s="42">
        <v>0</v>
      </c>
      <c r="I59" s="43" t="s">
        <v>60</v>
      </c>
      <c r="J59" s="41">
        <f>G59*AO59</f>
        <v>0</v>
      </c>
      <c r="K59" s="41">
        <f>G59*AP59</f>
        <v>0</v>
      </c>
      <c r="L59" s="41">
        <f>G59*H59</f>
        <v>0</v>
      </c>
      <c r="M59" s="41">
        <f>L59*(1+BW59/100)</f>
        <v>0</v>
      </c>
      <c r="N59" s="41">
        <v>0.31590000000000001</v>
      </c>
      <c r="O59" s="41">
        <f>G59*N59</f>
        <v>10.4247</v>
      </c>
      <c r="P59" s="44" t="s">
        <v>61</v>
      </c>
      <c r="Z59" s="37">
        <f>IF(AQ59="5",BJ59,0)</f>
        <v>0</v>
      </c>
      <c r="AB59" s="37">
        <f>IF(AQ59="1",BH59,0)</f>
        <v>0</v>
      </c>
      <c r="AC59" s="37">
        <f>IF(AQ59="1",BI59,0)</f>
        <v>0</v>
      </c>
      <c r="AD59" s="37">
        <f>IF(AQ59="7",BH59,0)</f>
        <v>0</v>
      </c>
      <c r="AE59" s="37">
        <f>IF(AQ59="7",BI59,0)</f>
        <v>0</v>
      </c>
      <c r="AF59" s="37">
        <f>IF(AQ59="2",BH59,0)</f>
        <v>0</v>
      </c>
      <c r="AG59" s="37">
        <f>IF(AQ59="2",BI59,0)</f>
        <v>0</v>
      </c>
      <c r="AH59" s="37">
        <f>IF(AQ59="0",BJ59,0)</f>
        <v>0</v>
      </c>
      <c r="AI59" s="12" t="s">
        <v>53</v>
      </c>
      <c r="AJ59" s="37">
        <f>IF(AN59=0,L59,0)</f>
        <v>0</v>
      </c>
      <c r="AK59" s="37">
        <f>IF(AN59=12,L59,0)</f>
        <v>0</v>
      </c>
      <c r="AL59" s="37">
        <f>IF(AN59=21,L59,0)</f>
        <v>0</v>
      </c>
      <c r="AN59" s="37">
        <v>21</v>
      </c>
      <c r="AO59" s="37">
        <f>H59*0.471971363</f>
        <v>0</v>
      </c>
      <c r="AP59" s="37">
        <f>H59*(1-0.471971363)</f>
        <v>0</v>
      </c>
      <c r="AQ59" s="38" t="s">
        <v>56</v>
      </c>
      <c r="AV59" s="37">
        <f>AW59+AX59</f>
        <v>0</v>
      </c>
      <c r="AW59" s="37">
        <f>G59*AO59</f>
        <v>0</v>
      </c>
      <c r="AX59" s="37">
        <f>G59*AP59</f>
        <v>0</v>
      </c>
      <c r="AY59" s="38" t="s">
        <v>189</v>
      </c>
      <c r="AZ59" s="38" t="s">
        <v>190</v>
      </c>
      <c r="BA59" s="12" t="s">
        <v>64</v>
      </c>
      <c r="BC59" s="37">
        <f>AW59+AX59</f>
        <v>0</v>
      </c>
      <c r="BD59" s="37">
        <f>H59/(100-BE59)*100</f>
        <v>0</v>
      </c>
      <c r="BE59" s="37">
        <v>0</v>
      </c>
      <c r="BF59" s="37">
        <f>O59</f>
        <v>10.4247</v>
      </c>
      <c r="BH59" s="37">
        <f>G59*AO59</f>
        <v>0</v>
      </c>
      <c r="BI59" s="37">
        <f>G59*AP59</f>
        <v>0</v>
      </c>
      <c r="BJ59" s="37">
        <f>G59*H59</f>
        <v>0</v>
      </c>
      <c r="BK59" s="37"/>
      <c r="BL59" s="37">
        <v>89</v>
      </c>
      <c r="BW59" s="37" t="str">
        <f>I59</f>
        <v>21</v>
      </c>
      <c r="BX59" s="4" t="s">
        <v>193</v>
      </c>
    </row>
    <row r="60" spans="1:76">
      <c r="A60" s="39" t="s">
        <v>194</v>
      </c>
      <c r="B60" s="40" t="s">
        <v>53</v>
      </c>
      <c r="C60" s="40" t="s">
        <v>195</v>
      </c>
      <c r="D60" s="117" t="s">
        <v>196</v>
      </c>
      <c r="E60" s="118"/>
      <c r="F60" s="40" t="s">
        <v>188</v>
      </c>
      <c r="G60" s="41">
        <v>5</v>
      </c>
      <c r="H60" s="42">
        <v>0</v>
      </c>
      <c r="I60" s="43" t="s">
        <v>60</v>
      </c>
      <c r="J60" s="41">
        <f>G60*AO60</f>
        <v>0</v>
      </c>
      <c r="K60" s="41">
        <f>G60*AP60</f>
        <v>0</v>
      </c>
      <c r="L60" s="41">
        <f>G60*H60</f>
        <v>0</v>
      </c>
      <c r="M60" s="41">
        <f>L60*(1+BW60/100)</f>
        <v>0</v>
      </c>
      <c r="N60" s="41">
        <v>0.43093999999999999</v>
      </c>
      <c r="O60" s="41">
        <f>G60*N60</f>
        <v>2.1547000000000001</v>
      </c>
      <c r="P60" s="44" t="s">
        <v>61</v>
      </c>
      <c r="Z60" s="37">
        <f>IF(AQ60="5",BJ60,0)</f>
        <v>0</v>
      </c>
      <c r="AB60" s="37">
        <f>IF(AQ60="1",BH60,0)</f>
        <v>0</v>
      </c>
      <c r="AC60" s="37">
        <f>IF(AQ60="1",BI60,0)</f>
        <v>0</v>
      </c>
      <c r="AD60" s="37">
        <f>IF(AQ60="7",BH60,0)</f>
        <v>0</v>
      </c>
      <c r="AE60" s="37">
        <f>IF(AQ60="7",BI60,0)</f>
        <v>0</v>
      </c>
      <c r="AF60" s="37">
        <f>IF(AQ60="2",BH60,0)</f>
        <v>0</v>
      </c>
      <c r="AG60" s="37">
        <f>IF(AQ60="2",BI60,0)</f>
        <v>0</v>
      </c>
      <c r="AH60" s="37">
        <f>IF(AQ60="0",BJ60,0)</f>
        <v>0</v>
      </c>
      <c r="AI60" s="12" t="s">
        <v>53</v>
      </c>
      <c r="AJ60" s="37">
        <f>IF(AN60=0,L60,0)</f>
        <v>0</v>
      </c>
      <c r="AK60" s="37">
        <f>IF(AN60=12,L60,0)</f>
        <v>0</v>
      </c>
      <c r="AL60" s="37">
        <f>IF(AN60=21,L60,0)</f>
        <v>0</v>
      </c>
      <c r="AN60" s="37">
        <v>21</v>
      </c>
      <c r="AO60" s="37">
        <f>H60*0.3184608</f>
        <v>0</v>
      </c>
      <c r="AP60" s="37">
        <f>H60*(1-0.3184608)</f>
        <v>0</v>
      </c>
      <c r="AQ60" s="38" t="s">
        <v>56</v>
      </c>
      <c r="AV60" s="37">
        <f>AW60+AX60</f>
        <v>0</v>
      </c>
      <c r="AW60" s="37">
        <f>G60*AO60</f>
        <v>0</v>
      </c>
      <c r="AX60" s="37">
        <f>G60*AP60</f>
        <v>0</v>
      </c>
      <c r="AY60" s="38" t="s">
        <v>189</v>
      </c>
      <c r="AZ60" s="38" t="s">
        <v>190</v>
      </c>
      <c r="BA60" s="12" t="s">
        <v>64</v>
      </c>
      <c r="BC60" s="37">
        <f>AW60+AX60</f>
        <v>0</v>
      </c>
      <c r="BD60" s="37">
        <f>H60/(100-BE60)*100</f>
        <v>0</v>
      </c>
      <c r="BE60" s="37">
        <v>0</v>
      </c>
      <c r="BF60" s="37">
        <f>O60</f>
        <v>2.1547000000000001</v>
      </c>
      <c r="BH60" s="37">
        <f>G60*AO60</f>
        <v>0</v>
      </c>
      <c r="BI60" s="37">
        <f>G60*AP60</f>
        <v>0</v>
      </c>
      <c r="BJ60" s="37">
        <f>G60*H60</f>
        <v>0</v>
      </c>
      <c r="BK60" s="37"/>
      <c r="BL60" s="37">
        <v>89</v>
      </c>
      <c r="BW60" s="37" t="str">
        <f>I60</f>
        <v>21</v>
      </c>
      <c r="BX60" s="4" t="s">
        <v>196</v>
      </c>
    </row>
    <row r="61" spans="1:76">
      <c r="A61" s="62" t="s">
        <v>197</v>
      </c>
      <c r="B61" s="63" t="s">
        <v>53</v>
      </c>
      <c r="C61" s="63" t="s">
        <v>198</v>
      </c>
      <c r="D61" s="129" t="s">
        <v>199</v>
      </c>
      <c r="E61" s="130"/>
      <c r="F61" s="63" t="s">
        <v>188</v>
      </c>
      <c r="G61" s="64">
        <v>8</v>
      </c>
      <c r="H61" s="64">
        <v>0</v>
      </c>
      <c r="I61" s="65" t="s">
        <v>60</v>
      </c>
      <c r="J61" s="64">
        <f>G61*AO61</f>
        <v>0</v>
      </c>
      <c r="K61" s="64">
        <f>G61*AP61</f>
        <v>0</v>
      </c>
      <c r="L61" s="64">
        <f>G61*H61</f>
        <v>0</v>
      </c>
      <c r="M61" s="64">
        <f>L61*(1+BW61/100)</f>
        <v>0</v>
      </c>
      <c r="N61" s="64">
        <v>0.79886000000000001</v>
      </c>
      <c r="O61" s="64">
        <f>G61*N61</f>
        <v>6.3908800000000001</v>
      </c>
      <c r="P61" s="66" t="s">
        <v>61</v>
      </c>
      <c r="Z61" s="37">
        <f>IF(AQ61="5",BJ61,0)</f>
        <v>0</v>
      </c>
      <c r="AB61" s="37">
        <f>IF(AQ61="1",BH61,0)</f>
        <v>0</v>
      </c>
      <c r="AC61" s="37">
        <f>IF(AQ61="1",BI61,0)</f>
        <v>0</v>
      </c>
      <c r="AD61" s="37">
        <f>IF(AQ61="7",BH61,0)</f>
        <v>0</v>
      </c>
      <c r="AE61" s="37">
        <f>IF(AQ61="7",BI61,0)</f>
        <v>0</v>
      </c>
      <c r="AF61" s="37">
        <f>IF(AQ61="2",BH61,0)</f>
        <v>0</v>
      </c>
      <c r="AG61" s="37">
        <f>IF(AQ61="2",BI61,0)</f>
        <v>0</v>
      </c>
      <c r="AH61" s="37">
        <f>IF(AQ61="0",BJ61,0)</f>
        <v>0</v>
      </c>
      <c r="AI61" s="12" t="s">
        <v>53</v>
      </c>
      <c r="AJ61" s="37">
        <f>IF(AN61=0,L61,0)</f>
        <v>0</v>
      </c>
      <c r="AK61" s="37">
        <f>IF(AN61=12,L61,0)</f>
        <v>0</v>
      </c>
      <c r="AL61" s="37">
        <f>IF(AN61=21,L61,0)</f>
        <v>0</v>
      </c>
      <c r="AN61" s="37">
        <v>21</v>
      </c>
      <c r="AO61" s="37">
        <f>H61*0.601758216</f>
        <v>0</v>
      </c>
      <c r="AP61" s="37">
        <f>H61*(1-0.601758216)</f>
        <v>0</v>
      </c>
      <c r="AQ61" s="38" t="s">
        <v>56</v>
      </c>
      <c r="AV61" s="37">
        <f>AW61+AX61</f>
        <v>0</v>
      </c>
      <c r="AW61" s="37">
        <f>G61*AO61</f>
        <v>0</v>
      </c>
      <c r="AX61" s="37">
        <f>G61*AP61</f>
        <v>0</v>
      </c>
      <c r="AY61" s="38" t="s">
        <v>189</v>
      </c>
      <c r="AZ61" s="38" t="s">
        <v>190</v>
      </c>
      <c r="BA61" s="12" t="s">
        <v>64</v>
      </c>
      <c r="BC61" s="37">
        <f>AW61+AX61</f>
        <v>0</v>
      </c>
      <c r="BD61" s="37">
        <f>H61/(100-BE61)*100</f>
        <v>0</v>
      </c>
      <c r="BE61" s="37">
        <v>0</v>
      </c>
      <c r="BF61" s="37">
        <f>O61</f>
        <v>6.3908800000000001</v>
      </c>
      <c r="BH61" s="37">
        <f>G61*AO61</f>
        <v>0</v>
      </c>
      <c r="BI61" s="37">
        <f>G61*AP61</f>
        <v>0</v>
      </c>
      <c r="BJ61" s="37">
        <f>G61*H61</f>
        <v>0</v>
      </c>
      <c r="BK61" s="37"/>
      <c r="BL61" s="37">
        <v>89</v>
      </c>
      <c r="BW61" s="37" t="str">
        <f>I61</f>
        <v>21</v>
      </c>
      <c r="BX61" s="4" t="s">
        <v>199</v>
      </c>
    </row>
    <row r="62" spans="1:76" ht="13.5" customHeight="1">
      <c r="A62" s="67"/>
      <c r="D62" s="131" t="s">
        <v>200</v>
      </c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3"/>
    </row>
    <row r="63" spans="1:76">
      <c r="A63" s="54" t="s">
        <v>53</v>
      </c>
      <c r="B63" s="55" t="s">
        <v>53</v>
      </c>
      <c r="C63" s="55" t="s">
        <v>201</v>
      </c>
      <c r="D63" s="134" t="s">
        <v>202</v>
      </c>
      <c r="E63" s="135"/>
      <c r="F63" s="56" t="s">
        <v>4</v>
      </c>
      <c r="G63" s="56" t="s">
        <v>4</v>
      </c>
      <c r="H63" s="57" t="s">
        <v>4</v>
      </c>
      <c r="I63" s="58" t="s">
        <v>4</v>
      </c>
      <c r="J63" s="59">
        <f>SUM(J64:J75)</f>
        <v>0</v>
      </c>
      <c r="K63" s="59">
        <f>SUM(K64:K75)</f>
        <v>0</v>
      </c>
      <c r="L63" s="59">
        <f>SUM(L64:L75)</f>
        <v>0</v>
      </c>
      <c r="M63" s="59">
        <f>SUM(M64:M75)</f>
        <v>0</v>
      </c>
      <c r="N63" s="60" t="s">
        <v>53</v>
      </c>
      <c r="O63" s="59">
        <f>SUM(O64:O75)</f>
        <v>236.92308</v>
      </c>
      <c r="P63" s="61" t="s">
        <v>53</v>
      </c>
      <c r="AI63" s="12" t="s">
        <v>53</v>
      </c>
      <c r="AS63" s="1">
        <f>SUM(AJ64:AJ75)</f>
        <v>0</v>
      </c>
      <c r="AT63" s="1">
        <f>SUM(AK64:AK75)</f>
        <v>0</v>
      </c>
      <c r="AU63" s="1">
        <f>SUM(AL64:AL75)</f>
        <v>0</v>
      </c>
    </row>
    <row r="64" spans="1:76" ht="25.5">
      <c r="A64" s="39" t="s">
        <v>203</v>
      </c>
      <c r="B64" s="40" t="s">
        <v>53</v>
      </c>
      <c r="C64" s="40" t="s">
        <v>204</v>
      </c>
      <c r="D64" s="117" t="s">
        <v>205</v>
      </c>
      <c r="E64" s="118"/>
      <c r="F64" s="40" t="s">
        <v>59</v>
      </c>
      <c r="G64" s="41">
        <v>70</v>
      </c>
      <c r="H64" s="42">
        <v>0</v>
      </c>
      <c r="I64" s="43" t="s">
        <v>60</v>
      </c>
      <c r="J64" s="41">
        <f>G64*AO64</f>
        <v>0</v>
      </c>
      <c r="K64" s="41">
        <f>G64*AP64</f>
        <v>0</v>
      </c>
      <c r="L64" s="41">
        <f>G64*H64</f>
        <v>0</v>
      </c>
      <c r="M64" s="41">
        <f>L64*(1+BW64/100)</f>
        <v>0</v>
      </c>
      <c r="N64" s="41">
        <v>0.19520000000000001</v>
      </c>
      <c r="O64" s="41">
        <f>G64*N64</f>
        <v>13.664000000000001</v>
      </c>
      <c r="P64" s="44" t="s">
        <v>61</v>
      </c>
      <c r="Z64" s="37">
        <f>IF(AQ64="5",BJ64,0)</f>
        <v>0</v>
      </c>
      <c r="AB64" s="37">
        <f>IF(AQ64="1",BH64,0)</f>
        <v>0</v>
      </c>
      <c r="AC64" s="37">
        <f>IF(AQ64="1",BI64,0)</f>
        <v>0</v>
      </c>
      <c r="AD64" s="37">
        <f>IF(AQ64="7",BH64,0)</f>
        <v>0</v>
      </c>
      <c r="AE64" s="37">
        <f>IF(AQ64="7",BI64,0)</f>
        <v>0</v>
      </c>
      <c r="AF64" s="37">
        <f>IF(AQ64="2",BH64,0)</f>
        <v>0</v>
      </c>
      <c r="AG64" s="37">
        <f>IF(AQ64="2",BI64,0)</f>
        <v>0</v>
      </c>
      <c r="AH64" s="37">
        <f>IF(AQ64="0",BJ64,0)</f>
        <v>0</v>
      </c>
      <c r="AI64" s="12" t="s">
        <v>53</v>
      </c>
      <c r="AJ64" s="37">
        <f>IF(AN64=0,L64,0)</f>
        <v>0</v>
      </c>
      <c r="AK64" s="37">
        <f>IF(AN64=12,L64,0)</f>
        <v>0</v>
      </c>
      <c r="AL64" s="37">
        <f>IF(AN64=21,L64,0)</f>
        <v>0</v>
      </c>
      <c r="AN64" s="37">
        <v>21</v>
      </c>
      <c r="AO64" s="37">
        <f>H64*0.709524648</f>
        <v>0</v>
      </c>
      <c r="AP64" s="37">
        <f>H64*(1-0.709524648)</f>
        <v>0</v>
      </c>
      <c r="AQ64" s="38" t="s">
        <v>56</v>
      </c>
      <c r="AV64" s="37">
        <f>AW64+AX64</f>
        <v>0</v>
      </c>
      <c r="AW64" s="37">
        <f>G64*AO64</f>
        <v>0</v>
      </c>
      <c r="AX64" s="37">
        <f>G64*AP64</f>
        <v>0</v>
      </c>
      <c r="AY64" s="38" t="s">
        <v>206</v>
      </c>
      <c r="AZ64" s="38" t="s">
        <v>207</v>
      </c>
      <c r="BA64" s="12" t="s">
        <v>64</v>
      </c>
      <c r="BC64" s="37">
        <f>AW64+AX64</f>
        <v>0</v>
      </c>
      <c r="BD64" s="37">
        <f>H64/(100-BE64)*100</f>
        <v>0</v>
      </c>
      <c r="BE64" s="37">
        <v>0</v>
      </c>
      <c r="BF64" s="37">
        <f>O64</f>
        <v>13.664000000000001</v>
      </c>
      <c r="BH64" s="37">
        <f>G64*AO64</f>
        <v>0</v>
      </c>
      <c r="BI64" s="37">
        <f>G64*AP64</f>
        <v>0</v>
      </c>
      <c r="BJ64" s="37">
        <f>G64*H64</f>
        <v>0</v>
      </c>
      <c r="BK64" s="37"/>
      <c r="BL64" s="37">
        <v>91</v>
      </c>
      <c r="BW64" s="37" t="str">
        <f>I64</f>
        <v>21</v>
      </c>
      <c r="BX64" s="4" t="s">
        <v>205</v>
      </c>
    </row>
    <row r="65" spans="1:76" ht="13.5" customHeight="1">
      <c r="A65" s="45"/>
      <c r="D65" s="124" t="s">
        <v>208</v>
      </c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6"/>
    </row>
    <row r="66" spans="1:76" ht="25.5">
      <c r="A66" s="31" t="s">
        <v>209</v>
      </c>
      <c r="B66" s="32" t="s">
        <v>53</v>
      </c>
      <c r="C66" s="32" t="s">
        <v>210</v>
      </c>
      <c r="D66" s="127" t="s">
        <v>205</v>
      </c>
      <c r="E66" s="128"/>
      <c r="F66" s="32" t="s">
        <v>59</v>
      </c>
      <c r="G66" s="33">
        <v>30</v>
      </c>
      <c r="H66" s="34">
        <v>0</v>
      </c>
      <c r="I66" s="35" t="s">
        <v>60</v>
      </c>
      <c r="J66" s="33">
        <f>G66*AO66</f>
        <v>0</v>
      </c>
      <c r="K66" s="33">
        <f>G66*AP66</f>
        <v>0</v>
      </c>
      <c r="L66" s="33">
        <f>G66*H66</f>
        <v>0</v>
      </c>
      <c r="M66" s="33">
        <f>L66*(1+BW66/100)</f>
        <v>0</v>
      </c>
      <c r="N66" s="33">
        <v>0.21115999999999999</v>
      </c>
      <c r="O66" s="33">
        <f>G66*N66</f>
        <v>6.3347999999999995</v>
      </c>
      <c r="P66" s="36" t="s">
        <v>61</v>
      </c>
      <c r="Z66" s="37">
        <f>IF(AQ66="5",BJ66,0)</f>
        <v>0</v>
      </c>
      <c r="AB66" s="37">
        <f>IF(AQ66="1",BH66,0)</f>
        <v>0</v>
      </c>
      <c r="AC66" s="37">
        <f>IF(AQ66="1",BI66,0)</f>
        <v>0</v>
      </c>
      <c r="AD66" s="37">
        <f>IF(AQ66="7",BH66,0)</f>
        <v>0</v>
      </c>
      <c r="AE66" s="37">
        <f>IF(AQ66="7",BI66,0)</f>
        <v>0</v>
      </c>
      <c r="AF66" s="37">
        <f>IF(AQ66="2",BH66,0)</f>
        <v>0</v>
      </c>
      <c r="AG66" s="37">
        <f>IF(AQ66="2",BI66,0)</f>
        <v>0</v>
      </c>
      <c r="AH66" s="37">
        <f>IF(AQ66="0",BJ66,0)</f>
        <v>0</v>
      </c>
      <c r="AI66" s="12" t="s">
        <v>53</v>
      </c>
      <c r="AJ66" s="37">
        <f>IF(AN66=0,L66,0)</f>
        <v>0</v>
      </c>
      <c r="AK66" s="37">
        <f>IF(AN66=12,L66,0)</f>
        <v>0</v>
      </c>
      <c r="AL66" s="37">
        <f>IF(AN66=21,L66,0)</f>
        <v>0</v>
      </c>
      <c r="AN66" s="37">
        <v>21</v>
      </c>
      <c r="AO66" s="37">
        <f>H66*0.81647386</f>
        <v>0</v>
      </c>
      <c r="AP66" s="37">
        <f>H66*(1-0.81647386)</f>
        <v>0</v>
      </c>
      <c r="AQ66" s="38" t="s">
        <v>56</v>
      </c>
      <c r="AV66" s="37">
        <f>AW66+AX66</f>
        <v>0</v>
      </c>
      <c r="AW66" s="37">
        <f>G66*AO66</f>
        <v>0</v>
      </c>
      <c r="AX66" s="37">
        <f>G66*AP66</f>
        <v>0</v>
      </c>
      <c r="AY66" s="38" t="s">
        <v>206</v>
      </c>
      <c r="AZ66" s="38" t="s">
        <v>207</v>
      </c>
      <c r="BA66" s="12" t="s">
        <v>64</v>
      </c>
      <c r="BC66" s="37">
        <f>AW66+AX66</f>
        <v>0</v>
      </c>
      <c r="BD66" s="37">
        <f>H66/(100-BE66)*100</f>
        <v>0</v>
      </c>
      <c r="BE66" s="37">
        <v>0</v>
      </c>
      <c r="BF66" s="37">
        <f>O66</f>
        <v>6.3347999999999995</v>
      </c>
      <c r="BH66" s="37">
        <f>G66*AO66</f>
        <v>0</v>
      </c>
      <c r="BI66" s="37">
        <f>G66*AP66</f>
        <v>0</v>
      </c>
      <c r="BJ66" s="37">
        <f>G66*H66</f>
        <v>0</v>
      </c>
      <c r="BK66" s="37"/>
      <c r="BL66" s="37">
        <v>91</v>
      </c>
      <c r="BW66" s="37" t="str">
        <f>I66</f>
        <v>21</v>
      </c>
      <c r="BX66" s="4" t="s">
        <v>205</v>
      </c>
    </row>
    <row r="67" spans="1:76" ht="13.5" customHeight="1">
      <c r="A67" s="45"/>
      <c r="D67" s="124" t="s">
        <v>211</v>
      </c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6"/>
    </row>
    <row r="68" spans="1:76" ht="25.5">
      <c r="A68" s="31" t="s">
        <v>212</v>
      </c>
      <c r="B68" s="32" t="s">
        <v>53</v>
      </c>
      <c r="C68" s="32" t="s">
        <v>213</v>
      </c>
      <c r="D68" s="127" t="s">
        <v>205</v>
      </c>
      <c r="E68" s="128"/>
      <c r="F68" s="32" t="s">
        <v>59</v>
      </c>
      <c r="G68" s="33">
        <v>318</v>
      </c>
      <c r="H68" s="34">
        <v>0</v>
      </c>
      <c r="I68" s="35" t="s">
        <v>60</v>
      </c>
      <c r="J68" s="33">
        <f>G68*AO68</f>
        <v>0</v>
      </c>
      <c r="K68" s="33">
        <f>G68*AP68</f>
        <v>0</v>
      </c>
      <c r="L68" s="33">
        <f>G68*H68</f>
        <v>0</v>
      </c>
      <c r="M68" s="33">
        <f>L68*(1+BW68/100)</f>
        <v>0</v>
      </c>
      <c r="N68" s="33">
        <v>0.26940999999999998</v>
      </c>
      <c r="O68" s="33">
        <f>G68*N68</f>
        <v>85.67237999999999</v>
      </c>
      <c r="P68" s="36" t="s">
        <v>61</v>
      </c>
      <c r="Z68" s="37">
        <f>IF(AQ68="5",BJ68,0)</f>
        <v>0</v>
      </c>
      <c r="AB68" s="37">
        <f>IF(AQ68="1",BH68,0)</f>
        <v>0</v>
      </c>
      <c r="AC68" s="37">
        <f>IF(AQ68="1",BI68,0)</f>
        <v>0</v>
      </c>
      <c r="AD68" s="37">
        <f>IF(AQ68="7",BH68,0)</f>
        <v>0</v>
      </c>
      <c r="AE68" s="37">
        <f>IF(AQ68="7",BI68,0)</f>
        <v>0</v>
      </c>
      <c r="AF68" s="37">
        <f>IF(AQ68="2",BH68,0)</f>
        <v>0</v>
      </c>
      <c r="AG68" s="37">
        <f>IF(AQ68="2",BI68,0)</f>
        <v>0</v>
      </c>
      <c r="AH68" s="37">
        <f>IF(AQ68="0",BJ68,0)</f>
        <v>0</v>
      </c>
      <c r="AI68" s="12" t="s">
        <v>53</v>
      </c>
      <c r="AJ68" s="37">
        <f>IF(AN68=0,L68,0)</f>
        <v>0</v>
      </c>
      <c r="AK68" s="37">
        <f>IF(AN68=12,L68,0)</f>
        <v>0</v>
      </c>
      <c r="AL68" s="37">
        <f>IF(AN68=21,L68,0)</f>
        <v>0</v>
      </c>
      <c r="AN68" s="37">
        <v>21</v>
      </c>
      <c r="AO68" s="37">
        <f>H68*0.755931953</f>
        <v>0</v>
      </c>
      <c r="AP68" s="37">
        <f>H68*(1-0.755931953)</f>
        <v>0</v>
      </c>
      <c r="AQ68" s="38" t="s">
        <v>56</v>
      </c>
      <c r="AV68" s="37">
        <f>AW68+AX68</f>
        <v>0</v>
      </c>
      <c r="AW68" s="37">
        <f>G68*AO68</f>
        <v>0</v>
      </c>
      <c r="AX68" s="37">
        <f>G68*AP68</f>
        <v>0</v>
      </c>
      <c r="AY68" s="38" t="s">
        <v>206</v>
      </c>
      <c r="AZ68" s="38" t="s">
        <v>207</v>
      </c>
      <c r="BA68" s="12" t="s">
        <v>64</v>
      </c>
      <c r="BC68" s="37">
        <f>AW68+AX68</f>
        <v>0</v>
      </c>
      <c r="BD68" s="37">
        <f>H68/(100-BE68)*100</f>
        <v>0</v>
      </c>
      <c r="BE68" s="37">
        <v>0</v>
      </c>
      <c r="BF68" s="37">
        <f>O68</f>
        <v>85.67237999999999</v>
      </c>
      <c r="BH68" s="37">
        <f>G68*AO68</f>
        <v>0</v>
      </c>
      <c r="BI68" s="37">
        <f>G68*AP68</f>
        <v>0</v>
      </c>
      <c r="BJ68" s="37">
        <f>G68*H68</f>
        <v>0</v>
      </c>
      <c r="BK68" s="37"/>
      <c r="BL68" s="37">
        <v>91</v>
      </c>
      <c r="BW68" s="37" t="str">
        <f>I68</f>
        <v>21</v>
      </c>
      <c r="BX68" s="4" t="s">
        <v>205</v>
      </c>
    </row>
    <row r="69" spans="1:76" ht="13.5" customHeight="1">
      <c r="A69" s="45"/>
      <c r="D69" s="124" t="s">
        <v>214</v>
      </c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6"/>
    </row>
    <row r="70" spans="1:76" ht="25.5">
      <c r="A70" s="31" t="s">
        <v>215</v>
      </c>
      <c r="B70" s="32" t="s">
        <v>53</v>
      </c>
      <c r="C70" s="32" t="s">
        <v>216</v>
      </c>
      <c r="D70" s="127" t="s">
        <v>205</v>
      </c>
      <c r="E70" s="128"/>
      <c r="F70" s="32" t="s">
        <v>59</v>
      </c>
      <c r="G70" s="33">
        <v>525</v>
      </c>
      <c r="H70" s="34">
        <v>0</v>
      </c>
      <c r="I70" s="35" t="s">
        <v>60</v>
      </c>
      <c r="J70" s="33">
        <f>G70*AO70</f>
        <v>0</v>
      </c>
      <c r="K70" s="33">
        <f>G70*AP70</f>
        <v>0</v>
      </c>
      <c r="L70" s="33">
        <f>G70*H70</f>
        <v>0</v>
      </c>
      <c r="M70" s="33">
        <f>L70*(1+BW70/100)</f>
        <v>0</v>
      </c>
      <c r="N70" s="33">
        <v>0.24657999999999999</v>
      </c>
      <c r="O70" s="33">
        <f>G70*N70</f>
        <v>129.4545</v>
      </c>
      <c r="P70" s="36" t="s">
        <v>61</v>
      </c>
      <c r="Z70" s="37">
        <f>IF(AQ70="5",BJ70,0)</f>
        <v>0</v>
      </c>
      <c r="AB70" s="37">
        <f>IF(AQ70="1",BH70,0)</f>
        <v>0</v>
      </c>
      <c r="AC70" s="37">
        <f>IF(AQ70="1",BI70,0)</f>
        <v>0</v>
      </c>
      <c r="AD70" s="37">
        <f>IF(AQ70="7",BH70,0)</f>
        <v>0</v>
      </c>
      <c r="AE70" s="37">
        <f>IF(AQ70="7",BI70,0)</f>
        <v>0</v>
      </c>
      <c r="AF70" s="37">
        <f>IF(AQ70="2",BH70,0)</f>
        <v>0</v>
      </c>
      <c r="AG70" s="37">
        <f>IF(AQ70="2",BI70,0)</f>
        <v>0</v>
      </c>
      <c r="AH70" s="37">
        <f>IF(AQ70="0",BJ70,0)</f>
        <v>0</v>
      </c>
      <c r="AI70" s="12" t="s">
        <v>53</v>
      </c>
      <c r="AJ70" s="37">
        <f>IF(AN70=0,L70,0)</f>
        <v>0</v>
      </c>
      <c r="AK70" s="37">
        <f>IF(AN70=12,L70,0)</f>
        <v>0</v>
      </c>
      <c r="AL70" s="37">
        <f>IF(AN70=21,L70,0)</f>
        <v>0</v>
      </c>
      <c r="AN70" s="37">
        <v>21</v>
      </c>
      <c r="AO70" s="37">
        <f>H70*0.738111111</f>
        <v>0</v>
      </c>
      <c r="AP70" s="37">
        <f>H70*(1-0.738111111)</f>
        <v>0</v>
      </c>
      <c r="AQ70" s="38" t="s">
        <v>56</v>
      </c>
      <c r="AV70" s="37">
        <f>AW70+AX70</f>
        <v>0</v>
      </c>
      <c r="AW70" s="37">
        <f>G70*AO70</f>
        <v>0</v>
      </c>
      <c r="AX70" s="37">
        <f>G70*AP70</f>
        <v>0</v>
      </c>
      <c r="AY70" s="38" t="s">
        <v>206</v>
      </c>
      <c r="AZ70" s="38" t="s">
        <v>207</v>
      </c>
      <c r="BA70" s="12" t="s">
        <v>64</v>
      </c>
      <c r="BC70" s="37">
        <f>AW70+AX70</f>
        <v>0</v>
      </c>
      <c r="BD70" s="37">
        <f>H70/(100-BE70)*100</f>
        <v>0</v>
      </c>
      <c r="BE70" s="37">
        <v>0</v>
      </c>
      <c r="BF70" s="37">
        <f>O70</f>
        <v>129.4545</v>
      </c>
      <c r="BH70" s="37">
        <f>G70*AO70</f>
        <v>0</v>
      </c>
      <c r="BI70" s="37">
        <f>G70*AP70</f>
        <v>0</v>
      </c>
      <c r="BJ70" s="37">
        <f>G70*H70</f>
        <v>0</v>
      </c>
      <c r="BK70" s="37"/>
      <c r="BL70" s="37">
        <v>91</v>
      </c>
      <c r="BW70" s="37" t="str">
        <f>I70</f>
        <v>21</v>
      </c>
      <c r="BX70" s="4" t="s">
        <v>205</v>
      </c>
    </row>
    <row r="71" spans="1:76" ht="13.5" customHeight="1">
      <c r="A71" s="45"/>
      <c r="D71" s="124" t="s">
        <v>217</v>
      </c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6"/>
    </row>
    <row r="72" spans="1:76">
      <c r="A72" s="31" t="s">
        <v>218</v>
      </c>
      <c r="B72" s="32" t="s">
        <v>53</v>
      </c>
      <c r="C72" s="32" t="s">
        <v>219</v>
      </c>
      <c r="D72" s="127" t="s">
        <v>220</v>
      </c>
      <c r="E72" s="128"/>
      <c r="F72" s="32" t="s">
        <v>59</v>
      </c>
      <c r="G72" s="33">
        <v>418</v>
      </c>
      <c r="H72" s="34">
        <v>0</v>
      </c>
      <c r="I72" s="35" t="s">
        <v>60</v>
      </c>
      <c r="J72" s="33">
        <f>G72*AO72</f>
        <v>0</v>
      </c>
      <c r="K72" s="33">
        <f>G72*AP72</f>
        <v>0</v>
      </c>
      <c r="L72" s="33">
        <f>G72*H72</f>
        <v>0</v>
      </c>
      <c r="M72" s="33">
        <f>L72*(1+BW72/100)</f>
        <v>0</v>
      </c>
      <c r="N72" s="33">
        <v>0</v>
      </c>
      <c r="O72" s="33">
        <f>G72*N72</f>
        <v>0</v>
      </c>
      <c r="P72" s="36" t="s">
        <v>61</v>
      </c>
      <c r="Z72" s="37">
        <f>IF(AQ72="5",BJ72,0)</f>
        <v>0</v>
      </c>
      <c r="AB72" s="37">
        <f>IF(AQ72="1",BH72,0)</f>
        <v>0</v>
      </c>
      <c r="AC72" s="37">
        <f>IF(AQ72="1",BI72,0)</f>
        <v>0</v>
      </c>
      <c r="AD72" s="37">
        <f>IF(AQ72="7",BH72,0)</f>
        <v>0</v>
      </c>
      <c r="AE72" s="37">
        <f>IF(AQ72="7",BI72,0)</f>
        <v>0</v>
      </c>
      <c r="AF72" s="37">
        <f>IF(AQ72="2",BH72,0)</f>
        <v>0</v>
      </c>
      <c r="AG72" s="37">
        <f>IF(AQ72="2",BI72,0)</f>
        <v>0</v>
      </c>
      <c r="AH72" s="37">
        <f>IF(AQ72="0",BJ72,0)</f>
        <v>0</v>
      </c>
      <c r="AI72" s="12" t="s">
        <v>53</v>
      </c>
      <c r="AJ72" s="37">
        <f>IF(AN72=0,L72,0)</f>
        <v>0</v>
      </c>
      <c r="AK72" s="37">
        <f>IF(AN72=12,L72,0)</f>
        <v>0</v>
      </c>
      <c r="AL72" s="37">
        <f>IF(AN72=21,L72,0)</f>
        <v>0</v>
      </c>
      <c r="AN72" s="37">
        <v>21</v>
      </c>
      <c r="AO72" s="37">
        <f>H72*0.556102708</f>
        <v>0</v>
      </c>
      <c r="AP72" s="37">
        <f>H72*(1-0.556102708)</f>
        <v>0</v>
      </c>
      <c r="AQ72" s="38" t="s">
        <v>56</v>
      </c>
      <c r="AV72" s="37">
        <f>AW72+AX72</f>
        <v>0</v>
      </c>
      <c r="AW72" s="37">
        <f>G72*AO72</f>
        <v>0</v>
      </c>
      <c r="AX72" s="37">
        <f>G72*AP72</f>
        <v>0</v>
      </c>
      <c r="AY72" s="38" t="s">
        <v>206</v>
      </c>
      <c r="AZ72" s="38" t="s">
        <v>207</v>
      </c>
      <c r="BA72" s="12" t="s">
        <v>64</v>
      </c>
      <c r="BC72" s="37">
        <f>AW72+AX72</f>
        <v>0</v>
      </c>
      <c r="BD72" s="37">
        <f>H72/(100-BE72)*100</f>
        <v>0</v>
      </c>
      <c r="BE72" s="37">
        <v>0</v>
      </c>
      <c r="BF72" s="37">
        <f>O72</f>
        <v>0</v>
      </c>
      <c r="BH72" s="37">
        <f>G72*AO72</f>
        <v>0</v>
      </c>
      <c r="BI72" s="37">
        <f>G72*AP72</f>
        <v>0</v>
      </c>
      <c r="BJ72" s="37">
        <f>G72*H72</f>
        <v>0</v>
      </c>
      <c r="BK72" s="37"/>
      <c r="BL72" s="37">
        <v>91</v>
      </c>
      <c r="BW72" s="37" t="str">
        <f>I72</f>
        <v>21</v>
      </c>
      <c r="BX72" s="4" t="s">
        <v>220</v>
      </c>
    </row>
    <row r="73" spans="1:76">
      <c r="A73" s="39" t="s">
        <v>221</v>
      </c>
      <c r="B73" s="40" t="s">
        <v>53</v>
      </c>
      <c r="C73" s="40" t="s">
        <v>222</v>
      </c>
      <c r="D73" s="117" t="s">
        <v>223</v>
      </c>
      <c r="E73" s="118"/>
      <c r="F73" s="40" t="s">
        <v>59</v>
      </c>
      <c r="G73" s="41">
        <v>418</v>
      </c>
      <c r="H73" s="42">
        <v>0</v>
      </c>
      <c r="I73" s="43" t="s">
        <v>60</v>
      </c>
      <c r="J73" s="41">
        <f>G73*AO73</f>
        <v>0</v>
      </c>
      <c r="K73" s="41">
        <f>G73*AP73</f>
        <v>0</v>
      </c>
      <c r="L73" s="41">
        <f>G73*H73</f>
        <v>0</v>
      </c>
      <c r="M73" s="41">
        <f>L73*(1+BW73/100)</f>
        <v>0</v>
      </c>
      <c r="N73" s="41">
        <v>0</v>
      </c>
      <c r="O73" s="41">
        <f>G73*N73</f>
        <v>0</v>
      </c>
      <c r="P73" s="44" t="s">
        <v>61</v>
      </c>
      <c r="Z73" s="37">
        <f>IF(AQ73="5",BJ73,0)</f>
        <v>0</v>
      </c>
      <c r="AB73" s="37">
        <f>IF(AQ73="1",BH73,0)</f>
        <v>0</v>
      </c>
      <c r="AC73" s="37">
        <f>IF(AQ73="1",BI73,0)</f>
        <v>0</v>
      </c>
      <c r="AD73" s="37">
        <f>IF(AQ73="7",BH73,0)</f>
        <v>0</v>
      </c>
      <c r="AE73" s="37">
        <f>IF(AQ73="7",BI73,0)</f>
        <v>0</v>
      </c>
      <c r="AF73" s="37">
        <f>IF(AQ73="2",BH73,0)</f>
        <v>0</v>
      </c>
      <c r="AG73" s="37">
        <f>IF(AQ73="2",BI73,0)</f>
        <v>0</v>
      </c>
      <c r="AH73" s="37">
        <f>IF(AQ73="0",BJ73,0)</f>
        <v>0</v>
      </c>
      <c r="AI73" s="12" t="s">
        <v>53</v>
      </c>
      <c r="AJ73" s="37">
        <f>IF(AN73=0,L73,0)</f>
        <v>0</v>
      </c>
      <c r="AK73" s="37">
        <f>IF(AN73=12,L73,0)</f>
        <v>0</v>
      </c>
      <c r="AL73" s="37">
        <f>IF(AN73=21,L73,0)</f>
        <v>0</v>
      </c>
      <c r="AN73" s="37">
        <v>21</v>
      </c>
      <c r="AO73" s="37">
        <f>H73*0</f>
        <v>0</v>
      </c>
      <c r="AP73" s="37">
        <f>H73*(1-0)</f>
        <v>0</v>
      </c>
      <c r="AQ73" s="38" t="s">
        <v>56</v>
      </c>
      <c r="AV73" s="37">
        <f>AW73+AX73</f>
        <v>0</v>
      </c>
      <c r="AW73" s="37">
        <f>G73*AO73</f>
        <v>0</v>
      </c>
      <c r="AX73" s="37">
        <f>G73*AP73</f>
        <v>0</v>
      </c>
      <c r="AY73" s="38" t="s">
        <v>206</v>
      </c>
      <c r="AZ73" s="38" t="s">
        <v>207</v>
      </c>
      <c r="BA73" s="12" t="s">
        <v>64</v>
      </c>
      <c r="BC73" s="37">
        <f>AW73+AX73</f>
        <v>0</v>
      </c>
      <c r="BD73" s="37">
        <f>H73/(100-BE73)*100</f>
        <v>0</v>
      </c>
      <c r="BE73" s="37">
        <v>0</v>
      </c>
      <c r="BF73" s="37">
        <f>O73</f>
        <v>0</v>
      </c>
      <c r="BH73" s="37">
        <f>G73*AO73</f>
        <v>0</v>
      </c>
      <c r="BI73" s="37">
        <f>G73*AP73</f>
        <v>0</v>
      </c>
      <c r="BJ73" s="37">
        <f>G73*H73</f>
        <v>0</v>
      </c>
      <c r="BK73" s="37"/>
      <c r="BL73" s="37">
        <v>91</v>
      </c>
      <c r="BW73" s="37" t="str">
        <f>I73</f>
        <v>21</v>
      </c>
      <c r="BX73" s="4" t="s">
        <v>223</v>
      </c>
    </row>
    <row r="74" spans="1:76">
      <c r="A74" s="39" t="s">
        <v>224</v>
      </c>
      <c r="B74" s="40" t="s">
        <v>53</v>
      </c>
      <c r="C74" s="40" t="s">
        <v>225</v>
      </c>
      <c r="D74" s="117" t="s">
        <v>226</v>
      </c>
      <c r="E74" s="118"/>
      <c r="F74" s="40" t="s">
        <v>59</v>
      </c>
      <c r="G74" s="41">
        <v>418</v>
      </c>
      <c r="H74" s="42">
        <v>0</v>
      </c>
      <c r="I74" s="43" t="s">
        <v>60</v>
      </c>
      <c r="J74" s="41">
        <f>G74*AO74</f>
        <v>0</v>
      </c>
      <c r="K74" s="41">
        <f>G74*AP74</f>
        <v>0</v>
      </c>
      <c r="L74" s="41">
        <f>G74*H74</f>
        <v>0</v>
      </c>
      <c r="M74" s="41">
        <f>L74*(1+BW74/100)</f>
        <v>0</v>
      </c>
      <c r="N74" s="41">
        <v>4.3E-3</v>
      </c>
      <c r="O74" s="41">
        <f>G74*N74</f>
        <v>1.7974000000000001</v>
      </c>
      <c r="P74" s="44" t="s">
        <v>61</v>
      </c>
      <c r="Z74" s="37">
        <f>IF(AQ74="5",BJ74,0)</f>
        <v>0</v>
      </c>
      <c r="AB74" s="37">
        <f>IF(AQ74="1",BH74,0)</f>
        <v>0</v>
      </c>
      <c r="AC74" s="37">
        <f>IF(AQ74="1",BI74,0)</f>
        <v>0</v>
      </c>
      <c r="AD74" s="37">
        <f>IF(AQ74="7",BH74,0)</f>
        <v>0</v>
      </c>
      <c r="AE74" s="37">
        <f>IF(AQ74="7",BI74,0)</f>
        <v>0</v>
      </c>
      <c r="AF74" s="37">
        <f>IF(AQ74="2",BH74,0)</f>
        <v>0</v>
      </c>
      <c r="AG74" s="37">
        <f>IF(AQ74="2",BI74,0)</f>
        <v>0</v>
      </c>
      <c r="AH74" s="37">
        <f>IF(AQ74="0",BJ74,0)</f>
        <v>0</v>
      </c>
      <c r="AI74" s="12" t="s">
        <v>53</v>
      </c>
      <c r="AJ74" s="37">
        <f>IF(AN74=0,L74,0)</f>
        <v>0</v>
      </c>
      <c r="AK74" s="37">
        <f>IF(AN74=12,L74,0)</f>
        <v>0</v>
      </c>
      <c r="AL74" s="37">
        <f>IF(AN74=21,L74,0)</f>
        <v>0</v>
      </c>
      <c r="AN74" s="37">
        <v>21</v>
      </c>
      <c r="AO74" s="37">
        <f>H74*0.536150442</f>
        <v>0</v>
      </c>
      <c r="AP74" s="37">
        <f>H74*(1-0.536150442)</f>
        <v>0</v>
      </c>
      <c r="AQ74" s="38" t="s">
        <v>56</v>
      </c>
      <c r="AV74" s="37">
        <f>AW74+AX74</f>
        <v>0</v>
      </c>
      <c r="AW74" s="37">
        <f>G74*AO74</f>
        <v>0</v>
      </c>
      <c r="AX74" s="37">
        <f>G74*AP74</f>
        <v>0</v>
      </c>
      <c r="AY74" s="38" t="s">
        <v>206</v>
      </c>
      <c r="AZ74" s="38" t="s">
        <v>207</v>
      </c>
      <c r="BA74" s="12" t="s">
        <v>64</v>
      </c>
      <c r="BC74" s="37">
        <f>AW74+AX74</f>
        <v>0</v>
      </c>
      <c r="BD74" s="37">
        <f>H74/(100-BE74)*100</f>
        <v>0</v>
      </c>
      <c r="BE74" s="37">
        <v>0</v>
      </c>
      <c r="BF74" s="37">
        <f>O74</f>
        <v>1.7974000000000001</v>
      </c>
      <c r="BH74" s="37">
        <f>G74*AO74</f>
        <v>0</v>
      </c>
      <c r="BI74" s="37">
        <f>G74*AP74</f>
        <v>0</v>
      </c>
      <c r="BJ74" s="37">
        <f>G74*H74</f>
        <v>0</v>
      </c>
      <c r="BK74" s="37"/>
      <c r="BL74" s="37">
        <v>91</v>
      </c>
      <c r="BW74" s="37" t="str">
        <f>I74</f>
        <v>21</v>
      </c>
      <c r="BX74" s="4" t="s">
        <v>226</v>
      </c>
    </row>
    <row r="75" spans="1:76">
      <c r="A75" s="39" t="s">
        <v>227</v>
      </c>
      <c r="B75" s="40" t="s">
        <v>53</v>
      </c>
      <c r="C75" s="40" t="s">
        <v>228</v>
      </c>
      <c r="D75" s="117" t="s">
        <v>229</v>
      </c>
      <c r="E75" s="118"/>
      <c r="F75" s="40" t="s">
        <v>82</v>
      </c>
      <c r="G75" s="41">
        <v>848.93402000000003</v>
      </c>
      <c r="H75" s="42">
        <v>0</v>
      </c>
      <c r="I75" s="43" t="s">
        <v>60</v>
      </c>
      <c r="J75" s="41">
        <f>G75*AO75</f>
        <v>0</v>
      </c>
      <c r="K75" s="41">
        <f>G75*AP75</f>
        <v>0</v>
      </c>
      <c r="L75" s="41">
        <f>G75*H75</f>
        <v>0</v>
      </c>
      <c r="M75" s="41">
        <f>L75*(1+BW75/100)</f>
        <v>0</v>
      </c>
      <c r="N75" s="41">
        <v>0</v>
      </c>
      <c r="O75" s="41">
        <f>G75*N75</f>
        <v>0</v>
      </c>
      <c r="P75" s="44" t="s">
        <v>61</v>
      </c>
      <c r="Z75" s="37">
        <f>IF(AQ75="5",BJ75,0)</f>
        <v>0</v>
      </c>
      <c r="AB75" s="37">
        <f>IF(AQ75="1",BH75,0)</f>
        <v>0</v>
      </c>
      <c r="AC75" s="37">
        <f>IF(AQ75="1",BI75,0)</f>
        <v>0</v>
      </c>
      <c r="AD75" s="37">
        <f>IF(AQ75="7",BH75,0)</f>
        <v>0</v>
      </c>
      <c r="AE75" s="37">
        <f>IF(AQ75="7",BI75,0)</f>
        <v>0</v>
      </c>
      <c r="AF75" s="37">
        <f>IF(AQ75="2",BH75,0)</f>
        <v>0</v>
      </c>
      <c r="AG75" s="37">
        <f>IF(AQ75="2",BI75,0)</f>
        <v>0</v>
      </c>
      <c r="AH75" s="37">
        <f>IF(AQ75="0",BJ75,0)</f>
        <v>0</v>
      </c>
      <c r="AI75" s="12" t="s">
        <v>53</v>
      </c>
      <c r="AJ75" s="37">
        <f>IF(AN75=0,L75,0)</f>
        <v>0</v>
      </c>
      <c r="AK75" s="37">
        <f>IF(AN75=12,L75,0)</f>
        <v>0</v>
      </c>
      <c r="AL75" s="37">
        <f>IF(AN75=21,L75,0)</f>
        <v>0</v>
      </c>
      <c r="AN75" s="37">
        <v>21</v>
      </c>
      <c r="AO75" s="37">
        <f>H75*0</f>
        <v>0</v>
      </c>
      <c r="AP75" s="37">
        <f>H75*(1-0)</f>
        <v>0</v>
      </c>
      <c r="AQ75" s="38" t="s">
        <v>76</v>
      </c>
      <c r="AV75" s="37">
        <f>AW75+AX75</f>
        <v>0</v>
      </c>
      <c r="AW75" s="37">
        <f>G75*AO75</f>
        <v>0</v>
      </c>
      <c r="AX75" s="37">
        <f>G75*AP75</f>
        <v>0</v>
      </c>
      <c r="AY75" s="38" t="s">
        <v>206</v>
      </c>
      <c r="AZ75" s="38" t="s">
        <v>207</v>
      </c>
      <c r="BA75" s="12" t="s">
        <v>64</v>
      </c>
      <c r="BC75" s="37">
        <f>AW75+AX75</f>
        <v>0</v>
      </c>
      <c r="BD75" s="37">
        <f>H75/(100-BE75)*100</f>
        <v>0</v>
      </c>
      <c r="BE75" s="37">
        <v>0</v>
      </c>
      <c r="BF75" s="37">
        <f>O75</f>
        <v>0</v>
      </c>
      <c r="BH75" s="37">
        <f>G75*AO75</f>
        <v>0</v>
      </c>
      <c r="BI75" s="37">
        <f>G75*AP75</f>
        <v>0</v>
      </c>
      <c r="BJ75" s="37">
        <f>G75*H75</f>
        <v>0</v>
      </c>
      <c r="BK75" s="37"/>
      <c r="BL75" s="37">
        <v>91</v>
      </c>
      <c r="BW75" s="37" t="str">
        <f>I75</f>
        <v>21</v>
      </c>
      <c r="BX75" s="4" t="s">
        <v>229</v>
      </c>
    </row>
    <row r="76" spans="1:76">
      <c r="A76" s="46" t="s">
        <v>53</v>
      </c>
      <c r="B76" s="47" t="s">
        <v>53</v>
      </c>
      <c r="C76" s="47" t="s">
        <v>230</v>
      </c>
      <c r="D76" s="119" t="s">
        <v>231</v>
      </c>
      <c r="E76" s="120"/>
      <c r="F76" s="48" t="s">
        <v>4</v>
      </c>
      <c r="G76" s="48" t="s">
        <v>4</v>
      </c>
      <c r="H76" s="49" t="s">
        <v>4</v>
      </c>
      <c r="I76" s="50" t="s">
        <v>4</v>
      </c>
      <c r="J76" s="51">
        <f>J77+J81+J85</f>
        <v>0</v>
      </c>
      <c r="K76" s="51">
        <f>K77+K81+K85</f>
        <v>0</v>
      </c>
      <c r="L76" s="51">
        <f>L77+L81+L85</f>
        <v>0</v>
      </c>
      <c r="M76" s="51">
        <f>M77+M81+M85</f>
        <v>0</v>
      </c>
      <c r="N76" s="52" t="s">
        <v>53</v>
      </c>
      <c r="O76" s="51">
        <f>O77+O81+O85</f>
        <v>0</v>
      </c>
      <c r="P76" s="53" t="s">
        <v>53</v>
      </c>
      <c r="AI76" s="12" t="s">
        <v>53</v>
      </c>
    </row>
    <row r="77" spans="1:76">
      <c r="A77" s="46" t="s">
        <v>53</v>
      </c>
      <c r="B77" s="47" t="s">
        <v>53</v>
      </c>
      <c r="C77" s="47" t="s">
        <v>232</v>
      </c>
      <c r="D77" s="119" t="s">
        <v>233</v>
      </c>
      <c r="E77" s="120"/>
      <c r="F77" s="48" t="s">
        <v>4</v>
      </c>
      <c r="G77" s="48" t="s">
        <v>4</v>
      </c>
      <c r="H77" s="49" t="s">
        <v>4</v>
      </c>
      <c r="I77" s="50" t="s">
        <v>4</v>
      </c>
      <c r="J77" s="51">
        <f>SUM(J78:J80)</f>
        <v>0</v>
      </c>
      <c r="K77" s="51">
        <f>SUM(K78:K80)</f>
        <v>0</v>
      </c>
      <c r="L77" s="51">
        <f>SUM(L78:L80)</f>
        <v>0</v>
      </c>
      <c r="M77" s="51">
        <f>SUM(M78:M80)</f>
        <v>0</v>
      </c>
      <c r="N77" s="52" t="s">
        <v>53</v>
      </c>
      <c r="O77" s="51">
        <f>SUM(O78:O80)</f>
        <v>0</v>
      </c>
      <c r="P77" s="53" t="s">
        <v>53</v>
      </c>
      <c r="AI77" s="12" t="s">
        <v>53</v>
      </c>
      <c r="AS77" s="1">
        <f>SUM(AJ78:AJ80)</f>
        <v>0</v>
      </c>
      <c r="AT77" s="1">
        <f>SUM(AK78:AK80)</f>
        <v>0</v>
      </c>
      <c r="AU77" s="1">
        <f>SUM(AL78:AL80)</f>
        <v>0</v>
      </c>
    </row>
    <row r="78" spans="1:76">
      <c r="A78" s="39" t="s">
        <v>234</v>
      </c>
      <c r="B78" s="40" t="s">
        <v>53</v>
      </c>
      <c r="C78" s="40" t="s">
        <v>235</v>
      </c>
      <c r="D78" s="117" t="s">
        <v>236</v>
      </c>
      <c r="E78" s="118"/>
      <c r="F78" s="40" t="s">
        <v>237</v>
      </c>
      <c r="G78" s="41">
        <v>1</v>
      </c>
      <c r="H78" s="42">
        <v>0</v>
      </c>
      <c r="I78" s="43" t="s">
        <v>60</v>
      </c>
      <c r="J78" s="41">
        <f>G78*AO78</f>
        <v>0</v>
      </c>
      <c r="K78" s="41">
        <f>G78*AP78</f>
        <v>0</v>
      </c>
      <c r="L78" s="41">
        <f>G78*H78</f>
        <v>0</v>
      </c>
      <c r="M78" s="41">
        <f>L78*(1+BW78/100)</f>
        <v>0</v>
      </c>
      <c r="N78" s="41">
        <v>0</v>
      </c>
      <c r="O78" s="41">
        <f>G78*N78</f>
        <v>0</v>
      </c>
      <c r="P78" s="44" t="s">
        <v>61</v>
      </c>
      <c r="Z78" s="37">
        <f>IF(AQ78="5",BJ78,0)</f>
        <v>0</v>
      </c>
      <c r="AB78" s="37">
        <f>IF(AQ78="1",BH78,0)</f>
        <v>0</v>
      </c>
      <c r="AC78" s="37">
        <f>IF(AQ78="1",BI78,0)</f>
        <v>0</v>
      </c>
      <c r="AD78" s="37">
        <f>IF(AQ78="7",BH78,0)</f>
        <v>0</v>
      </c>
      <c r="AE78" s="37">
        <f>IF(AQ78="7",BI78,0)</f>
        <v>0</v>
      </c>
      <c r="AF78" s="37">
        <f>IF(AQ78="2",BH78,0)</f>
        <v>0</v>
      </c>
      <c r="AG78" s="37">
        <f>IF(AQ78="2",BI78,0)</f>
        <v>0</v>
      </c>
      <c r="AH78" s="37">
        <f>IF(AQ78="0",BJ78,0)</f>
        <v>0</v>
      </c>
      <c r="AI78" s="12" t="s">
        <v>53</v>
      </c>
      <c r="AJ78" s="37">
        <f>IF(AN78=0,L78,0)</f>
        <v>0</v>
      </c>
      <c r="AK78" s="37">
        <f>IF(AN78=12,L78,0)</f>
        <v>0</v>
      </c>
      <c r="AL78" s="37">
        <f>IF(AN78=21,L78,0)</f>
        <v>0</v>
      </c>
      <c r="AN78" s="37">
        <v>21</v>
      </c>
      <c r="AO78" s="37">
        <f>H78*0</f>
        <v>0</v>
      </c>
      <c r="AP78" s="37">
        <f>H78*(1-0)</f>
        <v>0</v>
      </c>
      <c r="AQ78" s="38" t="s">
        <v>238</v>
      </c>
      <c r="AV78" s="37">
        <f>AW78+AX78</f>
        <v>0</v>
      </c>
      <c r="AW78" s="37">
        <f>G78*AO78</f>
        <v>0</v>
      </c>
      <c r="AX78" s="37">
        <f>G78*AP78</f>
        <v>0</v>
      </c>
      <c r="AY78" s="38" t="s">
        <v>239</v>
      </c>
      <c r="AZ78" s="38" t="s">
        <v>240</v>
      </c>
      <c r="BA78" s="12" t="s">
        <v>64</v>
      </c>
      <c r="BC78" s="37">
        <f>AW78+AX78</f>
        <v>0</v>
      </c>
      <c r="BD78" s="37">
        <f>H78/(100-BE78)*100</f>
        <v>0</v>
      </c>
      <c r="BE78" s="37">
        <v>0</v>
      </c>
      <c r="BF78" s="37">
        <f>O78</f>
        <v>0</v>
      </c>
      <c r="BH78" s="37">
        <f>G78*AO78</f>
        <v>0</v>
      </c>
      <c r="BI78" s="37">
        <f>G78*AP78</f>
        <v>0</v>
      </c>
      <c r="BJ78" s="37">
        <f>G78*H78</f>
        <v>0</v>
      </c>
      <c r="BK78" s="37"/>
      <c r="BL78" s="37"/>
      <c r="BM78" s="37">
        <f>G78*H78</f>
        <v>0</v>
      </c>
      <c r="BW78" s="37" t="str">
        <f>I78</f>
        <v>21</v>
      </c>
      <c r="BX78" s="4" t="s">
        <v>236</v>
      </c>
    </row>
    <row r="79" spans="1:76">
      <c r="A79" s="39" t="s">
        <v>241</v>
      </c>
      <c r="B79" s="40" t="s">
        <v>53</v>
      </c>
      <c r="C79" s="40" t="s">
        <v>242</v>
      </c>
      <c r="D79" s="117" t="s">
        <v>243</v>
      </c>
      <c r="E79" s="118"/>
      <c r="F79" s="40" t="s">
        <v>237</v>
      </c>
      <c r="G79" s="41">
        <v>1</v>
      </c>
      <c r="H79" s="42">
        <v>0</v>
      </c>
      <c r="I79" s="43" t="s">
        <v>60</v>
      </c>
      <c r="J79" s="41">
        <f>G79*AO79</f>
        <v>0</v>
      </c>
      <c r="K79" s="41">
        <f>G79*AP79</f>
        <v>0</v>
      </c>
      <c r="L79" s="41">
        <f>G79*H79</f>
        <v>0</v>
      </c>
      <c r="M79" s="41">
        <f>L79*(1+BW79/100)</f>
        <v>0</v>
      </c>
      <c r="N79" s="41">
        <v>0</v>
      </c>
      <c r="O79" s="41">
        <f>G79*N79</f>
        <v>0</v>
      </c>
      <c r="P79" s="44" t="s">
        <v>61</v>
      </c>
      <c r="Z79" s="37">
        <f>IF(AQ79="5",BJ79,0)</f>
        <v>0</v>
      </c>
      <c r="AB79" s="37">
        <f>IF(AQ79="1",BH79,0)</f>
        <v>0</v>
      </c>
      <c r="AC79" s="37">
        <f>IF(AQ79="1",BI79,0)</f>
        <v>0</v>
      </c>
      <c r="AD79" s="37">
        <f>IF(AQ79="7",BH79,0)</f>
        <v>0</v>
      </c>
      <c r="AE79" s="37">
        <f>IF(AQ79="7",BI79,0)</f>
        <v>0</v>
      </c>
      <c r="AF79" s="37">
        <f>IF(AQ79="2",BH79,0)</f>
        <v>0</v>
      </c>
      <c r="AG79" s="37">
        <f>IF(AQ79="2",BI79,0)</f>
        <v>0</v>
      </c>
      <c r="AH79" s="37">
        <f>IF(AQ79="0",BJ79,0)</f>
        <v>0</v>
      </c>
      <c r="AI79" s="12" t="s">
        <v>53</v>
      </c>
      <c r="AJ79" s="37">
        <f>IF(AN79=0,L79,0)</f>
        <v>0</v>
      </c>
      <c r="AK79" s="37">
        <f>IF(AN79=12,L79,0)</f>
        <v>0</v>
      </c>
      <c r="AL79" s="37">
        <f>IF(AN79=21,L79,0)</f>
        <v>0</v>
      </c>
      <c r="AN79" s="37">
        <v>21</v>
      </c>
      <c r="AO79" s="37">
        <f>H79*0</f>
        <v>0</v>
      </c>
      <c r="AP79" s="37">
        <f>H79*(1-0)</f>
        <v>0</v>
      </c>
      <c r="AQ79" s="38" t="s">
        <v>238</v>
      </c>
      <c r="AV79" s="37">
        <f>AW79+AX79</f>
        <v>0</v>
      </c>
      <c r="AW79" s="37">
        <f>G79*AO79</f>
        <v>0</v>
      </c>
      <c r="AX79" s="37">
        <f>G79*AP79</f>
        <v>0</v>
      </c>
      <c r="AY79" s="38" t="s">
        <v>239</v>
      </c>
      <c r="AZ79" s="38" t="s">
        <v>240</v>
      </c>
      <c r="BA79" s="12" t="s">
        <v>64</v>
      </c>
      <c r="BC79" s="37">
        <f>AW79+AX79</f>
        <v>0</v>
      </c>
      <c r="BD79" s="37">
        <f>H79/(100-BE79)*100</f>
        <v>0</v>
      </c>
      <c r="BE79" s="37">
        <v>0</v>
      </c>
      <c r="BF79" s="37">
        <f>O79</f>
        <v>0</v>
      </c>
      <c r="BH79" s="37">
        <f>G79*AO79</f>
        <v>0</v>
      </c>
      <c r="BI79" s="37">
        <f>G79*AP79</f>
        <v>0</v>
      </c>
      <c r="BJ79" s="37">
        <f>G79*H79</f>
        <v>0</v>
      </c>
      <c r="BK79" s="37"/>
      <c r="BL79" s="37"/>
      <c r="BM79" s="37">
        <f>G79*H79</f>
        <v>0</v>
      </c>
      <c r="BW79" s="37" t="str">
        <f>I79</f>
        <v>21</v>
      </c>
      <c r="BX79" s="4" t="s">
        <v>243</v>
      </c>
    </row>
    <row r="80" spans="1:76">
      <c r="A80" s="39" t="s">
        <v>244</v>
      </c>
      <c r="B80" s="40" t="s">
        <v>53</v>
      </c>
      <c r="C80" s="40" t="s">
        <v>245</v>
      </c>
      <c r="D80" s="117" t="s">
        <v>246</v>
      </c>
      <c r="E80" s="118"/>
      <c r="F80" s="40" t="s">
        <v>237</v>
      </c>
      <c r="G80" s="41">
        <v>1</v>
      </c>
      <c r="H80" s="42">
        <v>0</v>
      </c>
      <c r="I80" s="43" t="s">
        <v>60</v>
      </c>
      <c r="J80" s="41">
        <f>G80*AO80</f>
        <v>0</v>
      </c>
      <c r="K80" s="41">
        <f>G80*AP80</f>
        <v>0</v>
      </c>
      <c r="L80" s="41">
        <f>G80*H80</f>
        <v>0</v>
      </c>
      <c r="M80" s="41">
        <f>L80*(1+BW80/100)</f>
        <v>0</v>
      </c>
      <c r="N80" s="41">
        <v>0</v>
      </c>
      <c r="O80" s="41">
        <f>G80*N80</f>
        <v>0</v>
      </c>
      <c r="P80" s="44" t="s">
        <v>61</v>
      </c>
      <c r="Z80" s="37">
        <f>IF(AQ80="5",BJ80,0)</f>
        <v>0</v>
      </c>
      <c r="AB80" s="37">
        <f>IF(AQ80="1",BH80,0)</f>
        <v>0</v>
      </c>
      <c r="AC80" s="37">
        <f>IF(AQ80="1",BI80,0)</f>
        <v>0</v>
      </c>
      <c r="AD80" s="37">
        <f>IF(AQ80="7",BH80,0)</f>
        <v>0</v>
      </c>
      <c r="AE80" s="37">
        <f>IF(AQ80="7",BI80,0)</f>
        <v>0</v>
      </c>
      <c r="AF80" s="37">
        <f>IF(AQ80="2",BH80,0)</f>
        <v>0</v>
      </c>
      <c r="AG80" s="37">
        <f>IF(AQ80="2",BI80,0)</f>
        <v>0</v>
      </c>
      <c r="AH80" s="37">
        <f>IF(AQ80="0",BJ80,0)</f>
        <v>0</v>
      </c>
      <c r="AI80" s="12" t="s">
        <v>53</v>
      </c>
      <c r="AJ80" s="37">
        <f>IF(AN80=0,L80,0)</f>
        <v>0</v>
      </c>
      <c r="AK80" s="37">
        <f>IF(AN80=12,L80,0)</f>
        <v>0</v>
      </c>
      <c r="AL80" s="37">
        <f>IF(AN80=21,L80,0)</f>
        <v>0</v>
      </c>
      <c r="AN80" s="37">
        <v>21</v>
      </c>
      <c r="AO80" s="37">
        <f>H80*0</f>
        <v>0</v>
      </c>
      <c r="AP80" s="37">
        <f>H80*(1-0)</f>
        <v>0</v>
      </c>
      <c r="AQ80" s="38" t="s">
        <v>238</v>
      </c>
      <c r="AV80" s="37">
        <f>AW80+AX80</f>
        <v>0</v>
      </c>
      <c r="AW80" s="37">
        <f>G80*AO80</f>
        <v>0</v>
      </c>
      <c r="AX80" s="37">
        <f>G80*AP80</f>
        <v>0</v>
      </c>
      <c r="AY80" s="38" t="s">
        <v>239</v>
      </c>
      <c r="AZ80" s="38" t="s">
        <v>240</v>
      </c>
      <c r="BA80" s="12" t="s">
        <v>64</v>
      </c>
      <c r="BC80" s="37">
        <f>AW80+AX80</f>
        <v>0</v>
      </c>
      <c r="BD80" s="37">
        <f>H80/(100-BE80)*100</f>
        <v>0</v>
      </c>
      <c r="BE80" s="37">
        <v>0</v>
      </c>
      <c r="BF80" s="37">
        <f>O80</f>
        <v>0</v>
      </c>
      <c r="BH80" s="37">
        <f>G80*AO80</f>
        <v>0</v>
      </c>
      <c r="BI80" s="37">
        <f>G80*AP80</f>
        <v>0</v>
      </c>
      <c r="BJ80" s="37">
        <f>G80*H80</f>
        <v>0</v>
      </c>
      <c r="BK80" s="37"/>
      <c r="BL80" s="37"/>
      <c r="BM80" s="37">
        <f>G80*H80</f>
        <v>0</v>
      </c>
      <c r="BW80" s="37" t="str">
        <f>I80</f>
        <v>21</v>
      </c>
      <c r="BX80" s="4" t="s">
        <v>246</v>
      </c>
    </row>
    <row r="81" spans="1:76">
      <c r="A81" s="46" t="s">
        <v>53</v>
      </c>
      <c r="B81" s="47" t="s">
        <v>53</v>
      </c>
      <c r="C81" s="47" t="s">
        <v>247</v>
      </c>
      <c r="D81" s="119" t="s">
        <v>248</v>
      </c>
      <c r="E81" s="120"/>
      <c r="F81" s="48" t="s">
        <v>4</v>
      </c>
      <c r="G81" s="48" t="s">
        <v>4</v>
      </c>
      <c r="H81" s="49" t="s">
        <v>4</v>
      </c>
      <c r="I81" s="50" t="s">
        <v>4</v>
      </c>
      <c r="J81" s="51">
        <f>SUM(J82:J84)</f>
        <v>0</v>
      </c>
      <c r="K81" s="51">
        <f>SUM(K82:K84)</f>
        <v>0</v>
      </c>
      <c r="L81" s="51">
        <f>SUM(L82:L84)</f>
        <v>0</v>
      </c>
      <c r="M81" s="51">
        <f>SUM(M82:M84)</f>
        <v>0</v>
      </c>
      <c r="N81" s="52" t="s">
        <v>53</v>
      </c>
      <c r="O81" s="51">
        <f>SUM(O82:O84)</f>
        <v>0</v>
      </c>
      <c r="P81" s="53" t="s">
        <v>53</v>
      </c>
      <c r="AI81" s="12" t="s">
        <v>53</v>
      </c>
      <c r="AS81" s="1">
        <f>SUM(AJ82:AJ84)</f>
        <v>0</v>
      </c>
      <c r="AT81" s="1">
        <f>SUM(AK82:AK84)</f>
        <v>0</v>
      </c>
      <c r="AU81" s="1">
        <f>SUM(AL82:AL84)</f>
        <v>0</v>
      </c>
    </row>
    <row r="82" spans="1:76">
      <c r="A82" s="39" t="s">
        <v>249</v>
      </c>
      <c r="B82" s="40" t="s">
        <v>53</v>
      </c>
      <c r="C82" s="40" t="s">
        <v>250</v>
      </c>
      <c r="D82" s="117" t="s">
        <v>248</v>
      </c>
      <c r="E82" s="118"/>
      <c r="F82" s="40" t="s">
        <v>237</v>
      </c>
      <c r="G82" s="41">
        <v>1</v>
      </c>
      <c r="H82" s="42">
        <v>0</v>
      </c>
      <c r="I82" s="43" t="s">
        <v>60</v>
      </c>
      <c r="J82" s="41">
        <f>G82*AO82</f>
        <v>0</v>
      </c>
      <c r="K82" s="41">
        <f>G82*AP82</f>
        <v>0</v>
      </c>
      <c r="L82" s="41">
        <f>G82*H82</f>
        <v>0</v>
      </c>
      <c r="M82" s="41">
        <f>L82*(1+BW82/100)</f>
        <v>0</v>
      </c>
      <c r="N82" s="41">
        <v>0</v>
      </c>
      <c r="O82" s="41">
        <f>G82*N82</f>
        <v>0</v>
      </c>
      <c r="P82" s="44" t="s">
        <v>61</v>
      </c>
      <c r="Z82" s="37">
        <f>IF(AQ82="5",BJ82,0)</f>
        <v>0</v>
      </c>
      <c r="AB82" s="37">
        <f>IF(AQ82="1",BH82,0)</f>
        <v>0</v>
      </c>
      <c r="AC82" s="37">
        <f>IF(AQ82="1",BI82,0)</f>
        <v>0</v>
      </c>
      <c r="AD82" s="37">
        <f>IF(AQ82="7",BH82,0)</f>
        <v>0</v>
      </c>
      <c r="AE82" s="37">
        <f>IF(AQ82="7",BI82,0)</f>
        <v>0</v>
      </c>
      <c r="AF82" s="37">
        <f>IF(AQ82="2",BH82,0)</f>
        <v>0</v>
      </c>
      <c r="AG82" s="37">
        <f>IF(AQ82="2",BI82,0)</f>
        <v>0</v>
      </c>
      <c r="AH82" s="37">
        <f>IF(AQ82="0",BJ82,0)</f>
        <v>0</v>
      </c>
      <c r="AI82" s="12" t="s">
        <v>53</v>
      </c>
      <c r="AJ82" s="37">
        <f>IF(AN82=0,L82,0)</f>
        <v>0</v>
      </c>
      <c r="AK82" s="37">
        <f>IF(AN82=12,L82,0)</f>
        <v>0</v>
      </c>
      <c r="AL82" s="37">
        <f>IF(AN82=21,L82,0)</f>
        <v>0</v>
      </c>
      <c r="AN82" s="37">
        <v>21</v>
      </c>
      <c r="AO82" s="37">
        <f>H82*0</f>
        <v>0</v>
      </c>
      <c r="AP82" s="37">
        <f>H82*(1-0)</f>
        <v>0</v>
      </c>
      <c r="AQ82" s="38" t="s">
        <v>238</v>
      </c>
      <c r="AV82" s="37">
        <f>AW82+AX82</f>
        <v>0</v>
      </c>
      <c r="AW82" s="37">
        <f>G82*AO82</f>
        <v>0</v>
      </c>
      <c r="AX82" s="37">
        <f>G82*AP82</f>
        <v>0</v>
      </c>
      <c r="AY82" s="38" t="s">
        <v>251</v>
      </c>
      <c r="AZ82" s="38" t="s">
        <v>240</v>
      </c>
      <c r="BA82" s="12" t="s">
        <v>64</v>
      </c>
      <c r="BC82" s="37">
        <f>AW82+AX82</f>
        <v>0</v>
      </c>
      <c r="BD82" s="37">
        <f>H82/(100-BE82)*100</f>
        <v>0</v>
      </c>
      <c r="BE82" s="37">
        <v>0</v>
      </c>
      <c r="BF82" s="37">
        <f>O82</f>
        <v>0</v>
      </c>
      <c r="BH82" s="37">
        <f>G82*AO82</f>
        <v>0</v>
      </c>
      <c r="BI82" s="37">
        <f>G82*AP82</f>
        <v>0</v>
      </c>
      <c r="BJ82" s="37">
        <f>G82*H82</f>
        <v>0</v>
      </c>
      <c r="BK82" s="37"/>
      <c r="BL82" s="37"/>
      <c r="BO82" s="37">
        <f>G82*H82</f>
        <v>0</v>
      </c>
      <c r="BW82" s="37" t="str">
        <f>I82</f>
        <v>21</v>
      </c>
      <c r="BX82" s="4" t="s">
        <v>248</v>
      </c>
    </row>
    <row r="83" spans="1:76">
      <c r="A83" s="39" t="s">
        <v>252</v>
      </c>
      <c r="B83" s="40" t="s">
        <v>53</v>
      </c>
      <c r="C83" s="40" t="s">
        <v>253</v>
      </c>
      <c r="D83" s="117" t="s">
        <v>254</v>
      </c>
      <c r="E83" s="118"/>
      <c r="F83" s="40" t="s">
        <v>237</v>
      </c>
      <c r="G83" s="41">
        <v>1</v>
      </c>
      <c r="H83" s="42">
        <v>0</v>
      </c>
      <c r="I83" s="43" t="s">
        <v>60</v>
      </c>
      <c r="J83" s="41">
        <f>G83*AO83</f>
        <v>0</v>
      </c>
      <c r="K83" s="41">
        <f>G83*AP83</f>
        <v>0</v>
      </c>
      <c r="L83" s="41">
        <f>G83*H83</f>
        <v>0</v>
      </c>
      <c r="M83" s="41">
        <f>L83*(1+BW83/100)</f>
        <v>0</v>
      </c>
      <c r="N83" s="41">
        <v>0</v>
      </c>
      <c r="O83" s="41">
        <f>G83*N83</f>
        <v>0</v>
      </c>
      <c r="P83" s="44" t="s">
        <v>61</v>
      </c>
      <c r="Z83" s="37">
        <f>IF(AQ83="5",BJ83,0)</f>
        <v>0</v>
      </c>
      <c r="AB83" s="37">
        <f>IF(AQ83="1",BH83,0)</f>
        <v>0</v>
      </c>
      <c r="AC83" s="37">
        <f>IF(AQ83="1",BI83,0)</f>
        <v>0</v>
      </c>
      <c r="AD83" s="37">
        <f>IF(AQ83="7",BH83,0)</f>
        <v>0</v>
      </c>
      <c r="AE83" s="37">
        <f>IF(AQ83="7",BI83,0)</f>
        <v>0</v>
      </c>
      <c r="AF83" s="37">
        <f>IF(AQ83="2",BH83,0)</f>
        <v>0</v>
      </c>
      <c r="AG83" s="37">
        <f>IF(AQ83="2",BI83,0)</f>
        <v>0</v>
      </c>
      <c r="AH83" s="37">
        <f>IF(AQ83="0",BJ83,0)</f>
        <v>0</v>
      </c>
      <c r="AI83" s="12" t="s">
        <v>53</v>
      </c>
      <c r="AJ83" s="37">
        <f>IF(AN83=0,L83,0)</f>
        <v>0</v>
      </c>
      <c r="AK83" s="37">
        <f>IF(AN83=12,L83,0)</f>
        <v>0</v>
      </c>
      <c r="AL83" s="37">
        <f>IF(AN83=21,L83,0)</f>
        <v>0</v>
      </c>
      <c r="AN83" s="37">
        <v>21</v>
      </c>
      <c r="AO83" s="37">
        <f>H83*0</f>
        <v>0</v>
      </c>
      <c r="AP83" s="37">
        <f>H83*(1-0)</f>
        <v>0</v>
      </c>
      <c r="AQ83" s="38" t="s">
        <v>238</v>
      </c>
      <c r="AV83" s="37">
        <f>AW83+AX83</f>
        <v>0</v>
      </c>
      <c r="AW83" s="37">
        <f>G83*AO83</f>
        <v>0</v>
      </c>
      <c r="AX83" s="37">
        <f>G83*AP83</f>
        <v>0</v>
      </c>
      <c r="AY83" s="38" t="s">
        <v>251</v>
      </c>
      <c r="AZ83" s="38" t="s">
        <v>240</v>
      </c>
      <c r="BA83" s="12" t="s">
        <v>64</v>
      </c>
      <c r="BC83" s="37">
        <f>AW83+AX83</f>
        <v>0</v>
      </c>
      <c r="BD83" s="37">
        <f>H83/(100-BE83)*100</f>
        <v>0</v>
      </c>
      <c r="BE83" s="37">
        <v>0</v>
      </c>
      <c r="BF83" s="37">
        <f>O83</f>
        <v>0</v>
      </c>
      <c r="BH83" s="37">
        <f>G83*AO83</f>
        <v>0</v>
      </c>
      <c r="BI83" s="37">
        <f>G83*AP83</f>
        <v>0</v>
      </c>
      <c r="BJ83" s="37">
        <f>G83*H83</f>
        <v>0</v>
      </c>
      <c r="BK83" s="37"/>
      <c r="BL83" s="37"/>
      <c r="BO83" s="37">
        <f>G83*H83</f>
        <v>0</v>
      </c>
      <c r="BW83" s="37" t="str">
        <f>I83</f>
        <v>21</v>
      </c>
      <c r="BX83" s="4" t="s">
        <v>254</v>
      </c>
    </row>
    <row r="84" spans="1:76">
      <c r="A84" s="39" t="s">
        <v>255</v>
      </c>
      <c r="B84" s="40" t="s">
        <v>53</v>
      </c>
      <c r="C84" s="40" t="s">
        <v>256</v>
      </c>
      <c r="D84" s="117" t="s">
        <v>257</v>
      </c>
      <c r="E84" s="118"/>
      <c r="F84" s="40" t="s">
        <v>237</v>
      </c>
      <c r="G84" s="41">
        <v>1</v>
      </c>
      <c r="H84" s="42">
        <v>0</v>
      </c>
      <c r="I84" s="43" t="s">
        <v>60</v>
      </c>
      <c r="J84" s="41">
        <f>G84*AO84</f>
        <v>0</v>
      </c>
      <c r="K84" s="41">
        <f>G84*AP84</f>
        <v>0</v>
      </c>
      <c r="L84" s="41">
        <f>G84*H84</f>
        <v>0</v>
      </c>
      <c r="M84" s="41">
        <f>L84*(1+BW84/100)</f>
        <v>0</v>
      </c>
      <c r="N84" s="41">
        <v>0</v>
      </c>
      <c r="O84" s="41">
        <f>G84*N84</f>
        <v>0</v>
      </c>
      <c r="P84" s="44" t="s">
        <v>61</v>
      </c>
      <c r="Z84" s="37">
        <f>IF(AQ84="5",BJ84,0)</f>
        <v>0</v>
      </c>
      <c r="AB84" s="37">
        <f>IF(AQ84="1",BH84,0)</f>
        <v>0</v>
      </c>
      <c r="AC84" s="37">
        <f>IF(AQ84="1",BI84,0)</f>
        <v>0</v>
      </c>
      <c r="AD84" s="37">
        <f>IF(AQ84="7",BH84,0)</f>
        <v>0</v>
      </c>
      <c r="AE84" s="37">
        <f>IF(AQ84="7",BI84,0)</f>
        <v>0</v>
      </c>
      <c r="AF84" s="37">
        <f>IF(AQ84="2",BH84,0)</f>
        <v>0</v>
      </c>
      <c r="AG84" s="37">
        <f>IF(AQ84="2",BI84,0)</f>
        <v>0</v>
      </c>
      <c r="AH84" s="37">
        <f>IF(AQ84="0",BJ84,0)</f>
        <v>0</v>
      </c>
      <c r="AI84" s="12" t="s">
        <v>53</v>
      </c>
      <c r="AJ84" s="37">
        <f>IF(AN84=0,L84,0)</f>
        <v>0</v>
      </c>
      <c r="AK84" s="37">
        <f>IF(AN84=12,L84,0)</f>
        <v>0</v>
      </c>
      <c r="AL84" s="37">
        <f>IF(AN84=21,L84,0)</f>
        <v>0</v>
      </c>
      <c r="AN84" s="37">
        <v>21</v>
      </c>
      <c r="AO84" s="37">
        <f>H84*0</f>
        <v>0</v>
      </c>
      <c r="AP84" s="37">
        <f>H84*(1-0)</f>
        <v>0</v>
      </c>
      <c r="AQ84" s="38" t="s">
        <v>238</v>
      </c>
      <c r="AV84" s="37">
        <f>AW84+AX84</f>
        <v>0</v>
      </c>
      <c r="AW84" s="37">
        <f>G84*AO84</f>
        <v>0</v>
      </c>
      <c r="AX84" s="37">
        <f>G84*AP84</f>
        <v>0</v>
      </c>
      <c r="AY84" s="38" t="s">
        <v>251</v>
      </c>
      <c r="AZ84" s="38" t="s">
        <v>240</v>
      </c>
      <c r="BA84" s="12" t="s">
        <v>64</v>
      </c>
      <c r="BC84" s="37">
        <f>AW84+AX84</f>
        <v>0</v>
      </c>
      <c r="BD84" s="37">
        <f>H84/(100-BE84)*100</f>
        <v>0</v>
      </c>
      <c r="BE84" s="37">
        <v>0</v>
      </c>
      <c r="BF84" s="37">
        <f>O84</f>
        <v>0</v>
      </c>
      <c r="BH84" s="37">
        <f>G84*AO84</f>
        <v>0</v>
      </c>
      <c r="BI84" s="37">
        <f>G84*AP84</f>
        <v>0</v>
      </c>
      <c r="BJ84" s="37">
        <f>G84*H84</f>
        <v>0</v>
      </c>
      <c r="BK84" s="37"/>
      <c r="BL84" s="37"/>
      <c r="BO84" s="37">
        <f>G84*H84</f>
        <v>0</v>
      </c>
      <c r="BW84" s="37" t="str">
        <f>I84</f>
        <v>21</v>
      </c>
      <c r="BX84" s="4" t="s">
        <v>257</v>
      </c>
    </row>
    <row r="85" spans="1:76">
      <c r="A85" s="46" t="s">
        <v>53</v>
      </c>
      <c r="B85" s="47" t="s">
        <v>53</v>
      </c>
      <c r="C85" s="47" t="s">
        <v>258</v>
      </c>
      <c r="D85" s="119" t="s">
        <v>259</v>
      </c>
      <c r="E85" s="120"/>
      <c r="F85" s="48" t="s">
        <v>4</v>
      </c>
      <c r="G85" s="48" t="s">
        <v>4</v>
      </c>
      <c r="H85" s="49" t="s">
        <v>4</v>
      </c>
      <c r="I85" s="50" t="s">
        <v>4</v>
      </c>
      <c r="J85" s="51">
        <f>SUM(J86:J87)</f>
        <v>0</v>
      </c>
      <c r="K85" s="51">
        <f>SUM(K86:K87)</f>
        <v>0</v>
      </c>
      <c r="L85" s="51">
        <f>SUM(L86:L87)</f>
        <v>0</v>
      </c>
      <c r="M85" s="51">
        <f>SUM(M86:M87)</f>
        <v>0</v>
      </c>
      <c r="N85" s="52" t="s">
        <v>53</v>
      </c>
      <c r="O85" s="51">
        <f>SUM(O86:O87)</f>
        <v>0</v>
      </c>
      <c r="P85" s="53" t="s">
        <v>53</v>
      </c>
      <c r="AI85" s="12" t="s">
        <v>53</v>
      </c>
      <c r="AS85" s="1">
        <f>SUM(AJ86:AJ87)</f>
        <v>0</v>
      </c>
      <c r="AT85" s="1">
        <f>SUM(AK86:AK87)</f>
        <v>0</v>
      </c>
      <c r="AU85" s="1">
        <f>SUM(AL86:AL87)</f>
        <v>0</v>
      </c>
    </row>
    <row r="86" spans="1:76">
      <c r="A86" s="39" t="s">
        <v>260</v>
      </c>
      <c r="B86" s="40" t="s">
        <v>53</v>
      </c>
      <c r="C86" s="40" t="s">
        <v>261</v>
      </c>
      <c r="D86" s="117" t="s">
        <v>262</v>
      </c>
      <c r="E86" s="118"/>
      <c r="F86" s="40" t="s">
        <v>237</v>
      </c>
      <c r="G86" s="41">
        <v>1</v>
      </c>
      <c r="H86" s="42">
        <v>0</v>
      </c>
      <c r="I86" s="43" t="s">
        <v>60</v>
      </c>
      <c r="J86" s="41">
        <f>G86*AO86</f>
        <v>0</v>
      </c>
      <c r="K86" s="41">
        <f>G86*AP86</f>
        <v>0</v>
      </c>
      <c r="L86" s="41">
        <f>G86*H86</f>
        <v>0</v>
      </c>
      <c r="M86" s="41">
        <f>L86*(1+BW86/100)</f>
        <v>0</v>
      </c>
      <c r="N86" s="41">
        <v>0</v>
      </c>
      <c r="O86" s="41">
        <f>G86*N86</f>
        <v>0</v>
      </c>
      <c r="P86" s="44" t="s">
        <v>61</v>
      </c>
      <c r="Z86" s="37">
        <f>IF(AQ86="5",BJ86,0)</f>
        <v>0</v>
      </c>
      <c r="AB86" s="37">
        <f>IF(AQ86="1",BH86,0)</f>
        <v>0</v>
      </c>
      <c r="AC86" s="37">
        <f>IF(AQ86="1",BI86,0)</f>
        <v>0</v>
      </c>
      <c r="AD86" s="37">
        <f>IF(AQ86="7",BH86,0)</f>
        <v>0</v>
      </c>
      <c r="AE86" s="37">
        <f>IF(AQ86="7",BI86,0)</f>
        <v>0</v>
      </c>
      <c r="AF86" s="37">
        <f>IF(AQ86="2",BH86,0)</f>
        <v>0</v>
      </c>
      <c r="AG86" s="37">
        <f>IF(AQ86="2",BI86,0)</f>
        <v>0</v>
      </c>
      <c r="AH86" s="37">
        <f>IF(AQ86="0",BJ86,0)</f>
        <v>0</v>
      </c>
      <c r="AI86" s="12" t="s">
        <v>53</v>
      </c>
      <c r="AJ86" s="37">
        <f>IF(AN86=0,L86,0)</f>
        <v>0</v>
      </c>
      <c r="AK86" s="37">
        <f>IF(AN86=12,L86,0)</f>
        <v>0</v>
      </c>
      <c r="AL86" s="37">
        <f>IF(AN86=21,L86,0)</f>
        <v>0</v>
      </c>
      <c r="AN86" s="37">
        <v>21</v>
      </c>
      <c r="AO86" s="37">
        <f>H86*0</f>
        <v>0</v>
      </c>
      <c r="AP86" s="37">
        <f>H86*(1-0)</f>
        <v>0</v>
      </c>
      <c r="AQ86" s="38" t="s">
        <v>238</v>
      </c>
      <c r="AV86" s="37">
        <f>AW86+AX86</f>
        <v>0</v>
      </c>
      <c r="AW86" s="37">
        <f>G86*AO86</f>
        <v>0</v>
      </c>
      <c r="AX86" s="37">
        <f>G86*AP86</f>
        <v>0</v>
      </c>
      <c r="AY86" s="38" t="s">
        <v>263</v>
      </c>
      <c r="AZ86" s="38" t="s">
        <v>240</v>
      </c>
      <c r="BA86" s="12" t="s">
        <v>64</v>
      </c>
      <c r="BC86" s="37">
        <f>AW86+AX86</f>
        <v>0</v>
      </c>
      <c r="BD86" s="37">
        <f>H86/(100-BE86)*100</f>
        <v>0</v>
      </c>
      <c r="BE86" s="37">
        <v>0</v>
      </c>
      <c r="BF86" s="37">
        <f>O86</f>
        <v>0</v>
      </c>
      <c r="BH86" s="37">
        <f>G86*AO86</f>
        <v>0</v>
      </c>
      <c r="BI86" s="37">
        <f>G86*AP86</f>
        <v>0</v>
      </c>
      <c r="BJ86" s="37">
        <f>G86*H86</f>
        <v>0</v>
      </c>
      <c r="BK86" s="37"/>
      <c r="BL86" s="37"/>
      <c r="BS86" s="37">
        <f>G86*H86</f>
        <v>0</v>
      </c>
      <c r="BW86" s="37" t="str">
        <f>I86</f>
        <v>21</v>
      </c>
      <c r="BX86" s="4" t="s">
        <v>262</v>
      </c>
    </row>
    <row r="87" spans="1:76">
      <c r="A87" s="68" t="s">
        <v>264</v>
      </c>
      <c r="B87" s="69" t="s">
        <v>53</v>
      </c>
      <c r="C87" s="69" t="s">
        <v>265</v>
      </c>
      <c r="D87" s="121" t="s">
        <v>266</v>
      </c>
      <c r="E87" s="122"/>
      <c r="F87" s="69" t="s">
        <v>237</v>
      </c>
      <c r="G87" s="70">
        <v>1</v>
      </c>
      <c r="H87" s="71">
        <v>0</v>
      </c>
      <c r="I87" s="72" t="s">
        <v>60</v>
      </c>
      <c r="J87" s="70">
        <f>G87*AO87</f>
        <v>0</v>
      </c>
      <c r="K87" s="70">
        <f>G87*AP87</f>
        <v>0</v>
      </c>
      <c r="L87" s="70">
        <f>G87*H87</f>
        <v>0</v>
      </c>
      <c r="M87" s="70">
        <f>L87*(1+BW87/100)</f>
        <v>0</v>
      </c>
      <c r="N87" s="70">
        <v>0</v>
      </c>
      <c r="O87" s="70">
        <f>G87*N87</f>
        <v>0</v>
      </c>
      <c r="P87" s="73" t="s">
        <v>61</v>
      </c>
      <c r="Z87" s="37">
        <f>IF(AQ87="5",BJ87,0)</f>
        <v>0</v>
      </c>
      <c r="AB87" s="37">
        <f>IF(AQ87="1",BH87,0)</f>
        <v>0</v>
      </c>
      <c r="AC87" s="37">
        <f>IF(AQ87="1",BI87,0)</f>
        <v>0</v>
      </c>
      <c r="AD87" s="37">
        <f>IF(AQ87="7",BH87,0)</f>
        <v>0</v>
      </c>
      <c r="AE87" s="37">
        <f>IF(AQ87="7",BI87,0)</f>
        <v>0</v>
      </c>
      <c r="AF87" s="37">
        <f>IF(AQ87="2",BH87,0)</f>
        <v>0</v>
      </c>
      <c r="AG87" s="37">
        <f>IF(AQ87="2",BI87,0)</f>
        <v>0</v>
      </c>
      <c r="AH87" s="37">
        <f>IF(AQ87="0",BJ87,0)</f>
        <v>0</v>
      </c>
      <c r="AI87" s="12" t="s">
        <v>53</v>
      </c>
      <c r="AJ87" s="37">
        <f>IF(AN87=0,L87,0)</f>
        <v>0</v>
      </c>
      <c r="AK87" s="37">
        <f>IF(AN87=12,L87,0)</f>
        <v>0</v>
      </c>
      <c r="AL87" s="37">
        <f>IF(AN87=21,L87,0)</f>
        <v>0</v>
      </c>
      <c r="AN87" s="37">
        <v>21</v>
      </c>
      <c r="AO87" s="37">
        <f>H87*0</f>
        <v>0</v>
      </c>
      <c r="AP87" s="37">
        <f>H87*(1-0)</f>
        <v>0</v>
      </c>
      <c r="AQ87" s="38" t="s">
        <v>238</v>
      </c>
      <c r="AV87" s="37">
        <f>AW87+AX87</f>
        <v>0</v>
      </c>
      <c r="AW87" s="37">
        <f>G87*AO87</f>
        <v>0</v>
      </c>
      <c r="AX87" s="37">
        <f>G87*AP87</f>
        <v>0</v>
      </c>
      <c r="AY87" s="38" t="s">
        <v>263</v>
      </c>
      <c r="AZ87" s="38" t="s">
        <v>240</v>
      </c>
      <c r="BA87" s="12" t="s">
        <v>64</v>
      </c>
      <c r="BC87" s="37">
        <f>AW87+AX87</f>
        <v>0</v>
      </c>
      <c r="BD87" s="37">
        <f>H87/(100-BE87)*100</f>
        <v>0</v>
      </c>
      <c r="BE87" s="37">
        <v>0</v>
      </c>
      <c r="BF87" s="37">
        <f>O87</f>
        <v>0</v>
      </c>
      <c r="BH87" s="37">
        <f>G87*AO87</f>
        <v>0</v>
      </c>
      <c r="BI87" s="37">
        <f>G87*AP87</f>
        <v>0</v>
      </c>
      <c r="BJ87" s="37">
        <f>G87*H87</f>
        <v>0</v>
      </c>
      <c r="BK87" s="37"/>
      <c r="BL87" s="37"/>
      <c r="BS87" s="37">
        <f>G87*H87</f>
        <v>0</v>
      </c>
      <c r="BW87" s="37" t="str">
        <f>I87</f>
        <v>21</v>
      </c>
      <c r="BX87" s="4" t="s">
        <v>266</v>
      </c>
    </row>
    <row r="88" spans="1:76">
      <c r="J88" s="123" t="s">
        <v>267</v>
      </c>
      <c r="K88" s="123"/>
      <c r="L88" s="74">
        <f>L12+L28+L31+L33+L35+L39+L41+L46+L49+L57+L63+L77+L81+L85</f>
        <v>0</v>
      </c>
      <c r="M88" s="74">
        <f>M12+M28+M31+M33+M35+M39+M41+M46+M49+M57+M63+M77+M81+M85</f>
        <v>0</v>
      </c>
    </row>
    <row r="89" spans="1:76">
      <c r="A89" s="75" t="s">
        <v>268</v>
      </c>
    </row>
    <row r="90" spans="1:76" ht="12.75" customHeight="1">
      <c r="A90" s="115" t="s">
        <v>53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</row>
  </sheetData>
  <mergeCells count="107"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J2:P3"/>
    <mergeCell ref="J4:P5"/>
    <mergeCell ref="J6:P7"/>
    <mergeCell ref="J8:P9"/>
    <mergeCell ref="D10:E10"/>
    <mergeCell ref="D8:E9"/>
    <mergeCell ref="H2:H3"/>
    <mergeCell ref="H4:H5"/>
    <mergeCell ref="H6:H7"/>
    <mergeCell ref="H8:H9"/>
    <mergeCell ref="D14:E14"/>
    <mergeCell ref="D15:E15"/>
    <mergeCell ref="D16:P16"/>
    <mergeCell ref="D17:E17"/>
    <mergeCell ref="D18:E18"/>
    <mergeCell ref="D11:E11"/>
    <mergeCell ref="J10:L10"/>
    <mergeCell ref="N10:O10"/>
    <mergeCell ref="D12:E12"/>
    <mergeCell ref="D13:E13"/>
    <mergeCell ref="D24:E24"/>
    <mergeCell ref="D25:E25"/>
    <mergeCell ref="D26:E26"/>
    <mergeCell ref="D27:E27"/>
    <mergeCell ref="D28:E28"/>
    <mergeCell ref="D19:E19"/>
    <mergeCell ref="D20:E20"/>
    <mergeCell ref="D21:P21"/>
    <mergeCell ref="D22:E22"/>
    <mergeCell ref="D23:E23"/>
    <mergeCell ref="D34:E34"/>
    <mergeCell ref="D35:E35"/>
    <mergeCell ref="D36:E36"/>
    <mergeCell ref="D37:E37"/>
    <mergeCell ref="D38:P38"/>
    <mergeCell ref="D29:E29"/>
    <mergeCell ref="D30:E30"/>
    <mergeCell ref="D31:E31"/>
    <mergeCell ref="D32:E32"/>
    <mergeCell ref="D33:E3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P4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64:E64"/>
    <mergeCell ref="D65:P65"/>
    <mergeCell ref="D66:E66"/>
    <mergeCell ref="D67:P67"/>
    <mergeCell ref="D68:E68"/>
    <mergeCell ref="D59:E59"/>
    <mergeCell ref="D60:E60"/>
    <mergeCell ref="D61:E61"/>
    <mergeCell ref="D62:P62"/>
    <mergeCell ref="D63:E63"/>
    <mergeCell ref="D74:E74"/>
    <mergeCell ref="D75:E75"/>
    <mergeCell ref="D76:E76"/>
    <mergeCell ref="D77:E77"/>
    <mergeCell ref="D78:E78"/>
    <mergeCell ref="D69:P69"/>
    <mergeCell ref="D70:E70"/>
    <mergeCell ref="D71:P71"/>
    <mergeCell ref="D72:E72"/>
    <mergeCell ref="D73:E73"/>
    <mergeCell ref="A90:P90"/>
    <mergeCell ref="D84:E84"/>
    <mergeCell ref="D85:E85"/>
    <mergeCell ref="D86:E86"/>
    <mergeCell ref="D87:E87"/>
    <mergeCell ref="J88:K88"/>
    <mergeCell ref="D79:E79"/>
    <mergeCell ref="D80:E80"/>
    <mergeCell ref="D81:E81"/>
    <mergeCell ref="D82:E82"/>
    <mergeCell ref="D83:E83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pane ySplit="11" topLeftCell="A12" activePane="bottomLeft" state="frozen"/>
      <selection pane="bottomLeft" activeCell="G8" sqref="G8:G9"/>
    </sheetView>
  </sheetViews>
  <sheetFormatPr defaultColWidth="12.140625" defaultRowHeight="15" customHeight="1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>
      <c r="A1" s="152" t="s">
        <v>269</v>
      </c>
      <c r="B1" s="152"/>
      <c r="C1" s="152"/>
      <c r="D1" s="152"/>
      <c r="E1" s="152"/>
      <c r="F1" s="152"/>
      <c r="G1" s="152"/>
    </row>
    <row r="2" spans="1:9">
      <c r="A2" s="153" t="s">
        <v>1</v>
      </c>
      <c r="B2" s="145"/>
      <c r="C2" s="158" t="str">
        <f>'Stavební rozpočet'!D2</f>
        <v>REKONSTRUKCE CHODNÍKU UL. POD SOUDNÍMVRCHEMI - ZNOJMO</v>
      </c>
      <c r="D2" s="145" t="s">
        <v>3</v>
      </c>
      <c r="E2" s="145" t="s">
        <v>4</v>
      </c>
      <c r="F2" s="157" t="s">
        <v>5</v>
      </c>
      <c r="G2" s="161" t="str">
        <f>'Stavební rozpočet'!J2</f>
        <v> </v>
      </c>
    </row>
    <row r="3" spans="1:9" ht="15" customHeight="1">
      <c r="A3" s="154"/>
      <c r="B3" s="116"/>
      <c r="C3" s="160"/>
      <c r="D3" s="116"/>
      <c r="E3" s="116"/>
      <c r="F3" s="116"/>
      <c r="G3" s="147"/>
    </row>
    <row r="4" spans="1:9">
      <c r="A4" s="155" t="s">
        <v>7</v>
      </c>
      <c r="B4" s="116"/>
      <c r="C4" s="115" t="str">
        <f>'Stavební rozpočet'!D4</f>
        <v>Pěší komunikace _oprava povrchu</v>
      </c>
      <c r="D4" s="116" t="s">
        <v>9</v>
      </c>
      <c r="E4" s="116" t="s">
        <v>10</v>
      </c>
      <c r="F4" s="115" t="s">
        <v>11</v>
      </c>
      <c r="G4" s="162" t="str">
        <f>'Stavební rozpočet'!J4</f>
        <v> </v>
      </c>
    </row>
    <row r="5" spans="1:9" ht="15" customHeight="1">
      <c r="A5" s="154"/>
      <c r="B5" s="116"/>
      <c r="C5" s="116"/>
      <c r="D5" s="116"/>
      <c r="E5" s="116"/>
      <c r="F5" s="116"/>
      <c r="G5" s="147"/>
    </row>
    <row r="6" spans="1:9">
      <c r="A6" s="155" t="s">
        <v>12</v>
      </c>
      <c r="B6" s="116"/>
      <c r="C6" s="115" t="str">
        <f>'Stavební rozpočet'!D6</f>
        <v>Znojmo</v>
      </c>
      <c r="D6" s="116" t="s">
        <v>14</v>
      </c>
      <c r="E6" s="116" t="s">
        <v>4</v>
      </c>
      <c r="F6" s="115" t="s">
        <v>15</v>
      </c>
      <c r="G6" s="162" t="str">
        <f>'Stavební rozpočet'!J6</f>
        <v> </v>
      </c>
    </row>
    <row r="7" spans="1:9" ht="15" customHeight="1">
      <c r="A7" s="154"/>
      <c r="B7" s="116"/>
      <c r="C7" s="116"/>
      <c r="D7" s="116"/>
      <c r="E7" s="116"/>
      <c r="F7" s="116"/>
      <c r="G7" s="147"/>
    </row>
    <row r="8" spans="1:9">
      <c r="A8" s="155" t="s">
        <v>18</v>
      </c>
      <c r="B8" s="116"/>
      <c r="C8" s="115" t="str">
        <f>'Stavební rozpočet'!J8</f>
        <v> </v>
      </c>
      <c r="D8" s="116" t="s">
        <v>17</v>
      </c>
      <c r="E8" s="116" t="s">
        <v>10</v>
      </c>
      <c r="F8" s="116" t="s">
        <v>17</v>
      </c>
      <c r="G8" s="162" t="str">
        <f>'Stavební rozpočet'!H8</f>
        <v>05.03.2026</v>
      </c>
    </row>
    <row r="9" spans="1:9">
      <c r="A9" s="156"/>
      <c r="B9" s="148"/>
      <c r="C9" s="148"/>
      <c r="D9" s="148"/>
      <c r="E9" s="148"/>
      <c r="F9" s="148"/>
      <c r="G9" s="149"/>
    </row>
    <row r="10" spans="1:9">
      <c r="A10" s="76" t="s">
        <v>20</v>
      </c>
      <c r="B10" s="77" t="s">
        <v>21</v>
      </c>
      <c r="C10" s="78" t="s">
        <v>22</v>
      </c>
      <c r="D10" s="79" t="s">
        <v>270</v>
      </c>
      <c r="E10" s="79" t="s">
        <v>271</v>
      </c>
      <c r="F10" s="79" t="s">
        <v>272</v>
      </c>
      <c r="G10" s="80" t="s">
        <v>273</v>
      </c>
    </row>
    <row r="11" spans="1:9">
      <c r="A11" s="81" t="s">
        <v>53</v>
      </c>
      <c r="B11" s="82" t="s">
        <v>54</v>
      </c>
      <c r="C11" s="82" t="s">
        <v>55</v>
      </c>
      <c r="D11" s="83">
        <f>'Stavební rozpočet'!J12</f>
        <v>0</v>
      </c>
      <c r="E11" s="83">
        <f>'Stavební rozpočet'!K12</f>
        <v>0</v>
      </c>
      <c r="F11" s="83">
        <f>'Stavební rozpočet'!L12</f>
        <v>0</v>
      </c>
      <c r="G11" s="84">
        <f>'Stavební rozpočet'!O12</f>
        <v>902.65099999999995</v>
      </c>
      <c r="H11" s="85" t="s">
        <v>274</v>
      </c>
      <c r="I11" s="37">
        <f t="shared" ref="I11:I25" si="0">IF(H11="F",0,F11)</f>
        <v>0</v>
      </c>
    </row>
    <row r="12" spans="1:9">
      <c r="A12" s="2" t="s">
        <v>53</v>
      </c>
      <c r="B12" s="3" t="s">
        <v>99</v>
      </c>
      <c r="C12" s="3" t="s">
        <v>105</v>
      </c>
      <c r="D12" s="37">
        <f>'Stavební rozpočet'!J28</f>
        <v>0</v>
      </c>
      <c r="E12" s="37">
        <f>'Stavební rozpočet'!K28</f>
        <v>0</v>
      </c>
      <c r="F12" s="37">
        <f>'Stavební rozpočet'!L28</f>
        <v>0</v>
      </c>
      <c r="G12" s="86">
        <f>'Stavební rozpočet'!O28</f>
        <v>0</v>
      </c>
      <c r="H12" s="85" t="s">
        <v>274</v>
      </c>
      <c r="I12" s="37">
        <f t="shared" si="0"/>
        <v>0</v>
      </c>
    </row>
    <row r="13" spans="1:9">
      <c r="A13" s="2" t="s">
        <v>53</v>
      </c>
      <c r="B13" s="3" t="s">
        <v>113</v>
      </c>
      <c r="C13" s="3" t="s">
        <v>114</v>
      </c>
      <c r="D13" s="37">
        <f>'Stavební rozpočet'!J31</f>
        <v>0</v>
      </c>
      <c r="E13" s="37">
        <f>'Stavební rozpočet'!K31</f>
        <v>0</v>
      </c>
      <c r="F13" s="37">
        <f>'Stavební rozpočet'!L31</f>
        <v>0</v>
      </c>
      <c r="G13" s="86">
        <f>'Stavební rozpočet'!O31</f>
        <v>0</v>
      </c>
      <c r="H13" s="85" t="s">
        <v>274</v>
      </c>
      <c r="I13" s="37">
        <f t="shared" si="0"/>
        <v>0</v>
      </c>
    </row>
    <row r="14" spans="1:9">
      <c r="A14" s="2" t="s">
        <v>53</v>
      </c>
      <c r="B14" s="3" t="s">
        <v>118</v>
      </c>
      <c r="C14" s="3" t="s">
        <v>119</v>
      </c>
      <c r="D14" s="37">
        <f>'Stavební rozpočet'!J33</f>
        <v>0</v>
      </c>
      <c r="E14" s="37">
        <f>'Stavební rozpočet'!K33</f>
        <v>0</v>
      </c>
      <c r="F14" s="37">
        <f>'Stavební rozpočet'!L33</f>
        <v>0</v>
      </c>
      <c r="G14" s="86">
        <f>'Stavební rozpočet'!O33</f>
        <v>0</v>
      </c>
      <c r="H14" s="85" t="s">
        <v>274</v>
      </c>
      <c r="I14" s="37">
        <f t="shared" si="0"/>
        <v>0</v>
      </c>
    </row>
    <row r="15" spans="1:9">
      <c r="A15" s="2" t="s">
        <v>53</v>
      </c>
      <c r="B15" s="3" t="s">
        <v>123</v>
      </c>
      <c r="C15" s="3" t="s">
        <v>124</v>
      </c>
      <c r="D15" s="37">
        <f>'Stavební rozpočet'!J35</f>
        <v>0</v>
      </c>
      <c r="E15" s="37">
        <f>'Stavební rozpočet'!K35</f>
        <v>0</v>
      </c>
      <c r="F15" s="37">
        <f>'Stavební rozpočet'!L35</f>
        <v>0</v>
      </c>
      <c r="G15" s="86">
        <f>'Stavební rozpočet'!O35</f>
        <v>9.0000000000000011E-3</v>
      </c>
      <c r="H15" s="85" t="s">
        <v>274</v>
      </c>
      <c r="I15" s="37">
        <f t="shared" si="0"/>
        <v>0</v>
      </c>
    </row>
    <row r="16" spans="1:9">
      <c r="A16" s="2" t="s">
        <v>53</v>
      </c>
      <c r="B16" s="3" t="s">
        <v>128</v>
      </c>
      <c r="C16" s="3" t="s">
        <v>132</v>
      </c>
      <c r="D16" s="37">
        <f>'Stavební rozpočet'!J39</f>
        <v>0</v>
      </c>
      <c r="E16" s="37">
        <f>'Stavební rozpočet'!K39</f>
        <v>0</v>
      </c>
      <c r="F16" s="37">
        <f>'Stavební rozpočet'!L39</f>
        <v>0</v>
      </c>
      <c r="G16" s="86">
        <f>'Stavební rozpočet'!O39</f>
        <v>0</v>
      </c>
      <c r="H16" s="85" t="s">
        <v>274</v>
      </c>
      <c r="I16" s="37">
        <f t="shared" si="0"/>
        <v>0</v>
      </c>
    </row>
    <row r="17" spans="1:9">
      <c r="A17" s="2" t="s">
        <v>53</v>
      </c>
      <c r="B17" s="3" t="s">
        <v>137</v>
      </c>
      <c r="C17" s="3" t="s">
        <v>138</v>
      </c>
      <c r="D17" s="37">
        <f>'Stavební rozpočet'!J41</f>
        <v>0</v>
      </c>
      <c r="E17" s="37">
        <f>'Stavební rozpočet'!K41</f>
        <v>0</v>
      </c>
      <c r="F17" s="37">
        <f>'Stavební rozpočet'!L41</f>
        <v>0</v>
      </c>
      <c r="G17" s="86">
        <f>'Stavební rozpočet'!O41</f>
        <v>380.26342999999997</v>
      </c>
      <c r="H17" s="85" t="s">
        <v>274</v>
      </c>
      <c r="I17" s="37">
        <f t="shared" si="0"/>
        <v>0</v>
      </c>
    </row>
    <row r="18" spans="1:9">
      <c r="A18" s="2" t="s">
        <v>53</v>
      </c>
      <c r="B18" s="3" t="s">
        <v>150</v>
      </c>
      <c r="C18" s="3" t="s">
        <v>151</v>
      </c>
      <c r="D18" s="37">
        <f>'Stavební rozpočet'!J46</f>
        <v>0</v>
      </c>
      <c r="E18" s="37">
        <f>'Stavební rozpočet'!K46</f>
        <v>0</v>
      </c>
      <c r="F18" s="37">
        <f>'Stavební rozpočet'!L46</f>
        <v>0</v>
      </c>
      <c r="G18" s="86">
        <f>'Stavební rozpočet'!O46</f>
        <v>65.143749999999997</v>
      </c>
      <c r="H18" s="85" t="s">
        <v>274</v>
      </c>
      <c r="I18" s="37">
        <f t="shared" si="0"/>
        <v>0</v>
      </c>
    </row>
    <row r="19" spans="1:9">
      <c r="A19" s="2" t="s">
        <v>53</v>
      </c>
      <c r="B19" s="3" t="s">
        <v>159</v>
      </c>
      <c r="C19" s="3" t="s">
        <v>160</v>
      </c>
      <c r="D19" s="37">
        <f>'Stavební rozpočet'!J49</f>
        <v>0</v>
      </c>
      <c r="E19" s="37">
        <f>'Stavební rozpočet'!K49</f>
        <v>0</v>
      </c>
      <c r="F19" s="37">
        <f>'Stavební rozpočet'!L49</f>
        <v>0</v>
      </c>
      <c r="G19" s="86">
        <f>'Stavební rozpočet'!O49</f>
        <v>150.55380000000002</v>
      </c>
      <c r="H19" s="85" t="s">
        <v>274</v>
      </c>
      <c r="I19" s="37">
        <f t="shared" si="0"/>
        <v>0</v>
      </c>
    </row>
    <row r="20" spans="1:9">
      <c r="A20" s="2" t="s">
        <v>53</v>
      </c>
      <c r="B20" s="3" t="s">
        <v>183</v>
      </c>
      <c r="C20" s="3" t="s">
        <v>184</v>
      </c>
      <c r="D20" s="37">
        <f>'Stavební rozpočet'!J57</f>
        <v>0</v>
      </c>
      <c r="E20" s="37">
        <f>'Stavební rozpočet'!K57</f>
        <v>0</v>
      </c>
      <c r="F20" s="37">
        <f>'Stavební rozpočet'!L57</f>
        <v>0</v>
      </c>
      <c r="G20" s="86">
        <f>'Stavební rozpočet'!O57</f>
        <v>22.440839999999998</v>
      </c>
      <c r="H20" s="85" t="s">
        <v>274</v>
      </c>
      <c r="I20" s="37">
        <f t="shared" si="0"/>
        <v>0</v>
      </c>
    </row>
    <row r="21" spans="1:9">
      <c r="A21" s="2" t="s">
        <v>53</v>
      </c>
      <c r="B21" s="3" t="s">
        <v>201</v>
      </c>
      <c r="C21" s="3" t="s">
        <v>202</v>
      </c>
      <c r="D21" s="37">
        <f>'Stavební rozpočet'!J63</f>
        <v>0</v>
      </c>
      <c r="E21" s="37">
        <f>'Stavební rozpočet'!K63</f>
        <v>0</v>
      </c>
      <c r="F21" s="37">
        <f>'Stavební rozpočet'!L63</f>
        <v>0</v>
      </c>
      <c r="G21" s="86">
        <f>'Stavební rozpočet'!O63</f>
        <v>236.92308</v>
      </c>
      <c r="H21" s="85" t="s">
        <v>274</v>
      </c>
      <c r="I21" s="37">
        <f t="shared" si="0"/>
        <v>0</v>
      </c>
    </row>
    <row r="22" spans="1:9">
      <c r="A22" s="2" t="s">
        <v>53</v>
      </c>
      <c r="B22" s="3" t="s">
        <v>230</v>
      </c>
      <c r="C22" s="3" t="s">
        <v>231</v>
      </c>
      <c r="D22" s="37">
        <f>'Stavební rozpočet'!J76</f>
        <v>0</v>
      </c>
      <c r="E22" s="37">
        <f>'Stavební rozpočet'!K76</f>
        <v>0</v>
      </c>
      <c r="F22" s="37">
        <f>'Stavební rozpočet'!L76</f>
        <v>0</v>
      </c>
      <c r="G22" s="86">
        <f>'Stavební rozpočet'!O76</f>
        <v>0</v>
      </c>
      <c r="H22" s="85" t="s">
        <v>275</v>
      </c>
      <c r="I22" s="37">
        <f t="shared" si="0"/>
        <v>0</v>
      </c>
    </row>
    <row r="23" spans="1:9">
      <c r="A23" s="2" t="s">
        <v>53</v>
      </c>
      <c r="B23" s="3" t="s">
        <v>232</v>
      </c>
      <c r="C23" s="3" t="s">
        <v>233</v>
      </c>
      <c r="D23" s="37">
        <f>'Stavební rozpočet'!J77</f>
        <v>0</v>
      </c>
      <c r="E23" s="37">
        <f>'Stavební rozpočet'!K77</f>
        <v>0</v>
      </c>
      <c r="F23" s="37">
        <f>'Stavební rozpočet'!L77</f>
        <v>0</v>
      </c>
      <c r="G23" s="86">
        <f>'Stavební rozpočet'!O77</f>
        <v>0</v>
      </c>
      <c r="H23" s="85" t="s">
        <v>274</v>
      </c>
      <c r="I23" s="37">
        <f t="shared" si="0"/>
        <v>0</v>
      </c>
    </row>
    <row r="24" spans="1:9">
      <c r="A24" s="2" t="s">
        <v>53</v>
      </c>
      <c r="B24" s="3" t="s">
        <v>247</v>
      </c>
      <c r="C24" s="3" t="s">
        <v>248</v>
      </c>
      <c r="D24" s="37">
        <f>'Stavební rozpočet'!J81</f>
        <v>0</v>
      </c>
      <c r="E24" s="37">
        <f>'Stavební rozpočet'!K81</f>
        <v>0</v>
      </c>
      <c r="F24" s="37">
        <f>'Stavební rozpočet'!L81</f>
        <v>0</v>
      </c>
      <c r="G24" s="86">
        <f>'Stavební rozpočet'!O81</f>
        <v>0</v>
      </c>
      <c r="H24" s="85" t="s">
        <v>274</v>
      </c>
      <c r="I24" s="37">
        <f t="shared" si="0"/>
        <v>0</v>
      </c>
    </row>
    <row r="25" spans="1:9">
      <c r="A25" s="87" t="s">
        <v>53</v>
      </c>
      <c r="B25" s="88" t="s">
        <v>258</v>
      </c>
      <c r="C25" s="88" t="s">
        <v>259</v>
      </c>
      <c r="D25" s="89">
        <f>'Stavební rozpočet'!J85</f>
        <v>0</v>
      </c>
      <c r="E25" s="89">
        <f>'Stavební rozpočet'!K85</f>
        <v>0</v>
      </c>
      <c r="F25" s="89">
        <f>'Stavební rozpočet'!L85</f>
        <v>0</v>
      </c>
      <c r="G25" s="90">
        <f>'Stavební rozpočet'!O85</f>
        <v>0</v>
      </c>
      <c r="H25" s="85" t="s">
        <v>274</v>
      </c>
      <c r="I25" s="37">
        <f t="shared" si="0"/>
        <v>0</v>
      </c>
    </row>
    <row r="26" spans="1:9">
      <c r="E26" s="91" t="s">
        <v>267</v>
      </c>
      <c r="F26" s="92">
        <f>SUM(I11:I25)</f>
        <v>0</v>
      </c>
    </row>
  </sheetData>
  <mergeCells count="25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8:C9"/>
    <mergeCell ref="E2:E3"/>
    <mergeCell ref="E4:E5"/>
    <mergeCell ref="E6:E7"/>
    <mergeCell ref="E8:E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topLeftCell="A4" workbookViewId="0">
      <selection activeCell="A37" sqref="A37:I37"/>
    </sheetView>
  </sheetViews>
  <sheetFormatPr defaultColWidth="12.140625" defaultRowHeight="15" customHeight="1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>
      <c r="A1" s="199" t="s">
        <v>276</v>
      </c>
      <c r="B1" s="152"/>
      <c r="C1" s="152"/>
      <c r="D1" s="152"/>
      <c r="E1" s="152"/>
      <c r="F1" s="152"/>
      <c r="G1" s="152"/>
      <c r="H1" s="152"/>
      <c r="I1" s="152"/>
    </row>
    <row r="2" spans="1:9">
      <c r="A2" s="153" t="s">
        <v>1</v>
      </c>
      <c r="B2" s="145"/>
      <c r="C2" s="158" t="str">
        <f>'Stavební rozpočet'!D2</f>
        <v>REKONSTRUKCE CHODNÍKU UL. POD SOUDNÍMVRCHEMI - ZNOJMO</v>
      </c>
      <c r="D2" s="159"/>
      <c r="E2" s="157" t="s">
        <v>5</v>
      </c>
      <c r="F2" s="157" t="str">
        <f>'Stavební rozpočet'!J2</f>
        <v> </v>
      </c>
      <c r="G2" s="145"/>
      <c r="H2" s="157" t="s">
        <v>277</v>
      </c>
      <c r="I2" s="146" t="s">
        <v>53</v>
      </c>
    </row>
    <row r="3" spans="1:9" ht="15" customHeight="1">
      <c r="A3" s="154"/>
      <c r="B3" s="116"/>
      <c r="C3" s="160"/>
      <c r="D3" s="160"/>
      <c r="E3" s="116"/>
      <c r="F3" s="116"/>
      <c r="G3" s="116"/>
      <c r="H3" s="116"/>
      <c r="I3" s="147"/>
    </row>
    <row r="4" spans="1:9">
      <c r="A4" s="155" t="s">
        <v>7</v>
      </c>
      <c r="B4" s="116"/>
      <c r="C4" s="115" t="str">
        <f>'Stavební rozpočet'!D4</f>
        <v>Pěší komunikace _oprava povrchu</v>
      </c>
      <c r="D4" s="116"/>
      <c r="E4" s="115" t="s">
        <v>11</v>
      </c>
      <c r="F4" s="115" t="str">
        <f>'Stavební rozpočet'!J4</f>
        <v> </v>
      </c>
      <c r="G4" s="116"/>
      <c r="H4" s="115" t="s">
        <v>277</v>
      </c>
      <c r="I4" s="147" t="s">
        <v>53</v>
      </c>
    </row>
    <row r="5" spans="1:9" ht="15" customHeight="1">
      <c r="A5" s="154"/>
      <c r="B5" s="116"/>
      <c r="C5" s="116"/>
      <c r="D5" s="116"/>
      <c r="E5" s="116"/>
      <c r="F5" s="116"/>
      <c r="G5" s="116"/>
      <c r="H5" s="116"/>
      <c r="I5" s="147"/>
    </row>
    <row r="6" spans="1:9">
      <c r="A6" s="155" t="s">
        <v>12</v>
      </c>
      <c r="B6" s="116"/>
      <c r="C6" s="115" t="str">
        <f>'Stavební rozpočet'!D6</f>
        <v>Znojmo</v>
      </c>
      <c r="D6" s="116"/>
      <c r="E6" s="115" t="s">
        <v>15</v>
      </c>
      <c r="F6" s="115" t="str">
        <f>'Stavební rozpočet'!J6</f>
        <v> </v>
      </c>
      <c r="G6" s="116"/>
      <c r="H6" s="115" t="s">
        <v>277</v>
      </c>
      <c r="I6" s="147" t="s">
        <v>53</v>
      </c>
    </row>
    <row r="7" spans="1:9" ht="15" customHeight="1">
      <c r="A7" s="154"/>
      <c r="B7" s="116"/>
      <c r="C7" s="116"/>
      <c r="D7" s="116"/>
      <c r="E7" s="116"/>
      <c r="F7" s="116"/>
      <c r="G7" s="116"/>
      <c r="H7" s="116"/>
      <c r="I7" s="147"/>
    </row>
    <row r="8" spans="1:9">
      <c r="A8" s="155" t="s">
        <v>9</v>
      </c>
      <c r="B8" s="116"/>
      <c r="C8" s="115" t="str">
        <f>'Stavební rozpočet'!H4</f>
        <v>05.03.2026</v>
      </c>
      <c r="D8" s="116"/>
      <c r="E8" s="115" t="s">
        <v>14</v>
      </c>
      <c r="F8" s="115" t="str">
        <f>'Stavební rozpočet'!H6</f>
        <v xml:space="preserve"> </v>
      </c>
      <c r="G8" s="116"/>
      <c r="H8" s="116" t="s">
        <v>278</v>
      </c>
      <c r="I8" s="200">
        <v>52</v>
      </c>
    </row>
    <row r="9" spans="1:9">
      <c r="A9" s="154"/>
      <c r="B9" s="116"/>
      <c r="C9" s="116"/>
      <c r="D9" s="116"/>
      <c r="E9" s="116"/>
      <c r="F9" s="116"/>
      <c r="G9" s="116"/>
      <c r="H9" s="116"/>
      <c r="I9" s="147"/>
    </row>
    <row r="10" spans="1:9">
      <c r="A10" s="155" t="s">
        <v>16</v>
      </c>
      <c r="B10" s="116"/>
      <c r="C10" s="115" t="str">
        <f>'Stavební rozpočet'!D8</f>
        <v xml:space="preserve"> </v>
      </c>
      <c r="D10" s="116"/>
      <c r="E10" s="115" t="s">
        <v>18</v>
      </c>
      <c r="F10" s="115" t="str">
        <f>'Stavební rozpočet'!J8</f>
        <v> </v>
      </c>
      <c r="G10" s="116"/>
      <c r="H10" s="116" t="s">
        <v>279</v>
      </c>
      <c r="I10" s="162" t="str">
        <f>'Stavební rozpočet'!H8</f>
        <v>05.03.2026</v>
      </c>
    </row>
    <row r="11" spans="1:9">
      <c r="A11" s="198"/>
      <c r="B11" s="197"/>
      <c r="C11" s="197"/>
      <c r="D11" s="197"/>
      <c r="E11" s="197"/>
      <c r="F11" s="197"/>
      <c r="G11" s="197"/>
      <c r="H11" s="197"/>
      <c r="I11" s="193"/>
    </row>
    <row r="12" spans="1:9" ht="23.25">
      <c r="A12" s="194" t="s">
        <v>280</v>
      </c>
      <c r="B12" s="194"/>
      <c r="C12" s="194"/>
      <c r="D12" s="194"/>
      <c r="E12" s="194"/>
      <c r="F12" s="194"/>
      <c r="G12" s="194"/>
      <c r="H12" s="194"/>
      <c r="I12" s="194"/>
    </row>
    <row r="13" spans="1:9" ht="26.25" customHeight="1">
      <c r="A13" s="93" t="s">
        <v>281</v>
      </c>
      <c r="B13" s="195" t="s">
        <v>282</v>
      </c>
      <c r="C13" s="196"/>
      <c r="D13" s="94" t="s">
        <v>283</v>
      </c>
      <c r="E13" s="195" t="s">
        <v>284</v>
      </c>
      <c r="F13" s="196"/>
      <c r="G13" s="94" t="s">
        <v>285</v>
      </c>
      <c r="H13" s="195" t="s">
        <v>286</v>
      </c>
      <c r="I13" s="196"/>
    </row>
    <row r="14" spans="1:9" ht="15.75">
      <c r="A14" s="95" t="s">
        <v>287</v>
      </c>
      <c r="B14" s="96" t="s">
        <v>288</v>
      </c>
      <c r="C14" s="97">
        <f>SUM('Stavební rozpočet'!AB12:AB87)</f>
        <v>0</v>
      </c>
      <c r="D14" s="183" t="s">
        <v>289</v>
      </c>
      <c r="E14" s="184"/>
      <c r="F14" s="97">
        <f>VORN!I15</f>
        <v>0</v>
      </c>
      <c r="G14" s="183" t="s">
        <v>248</v>
      </c>
      <c r="H14" s="184"/>
      <c r="I14" s="98">
        <f>VORN!I21</f>
        <v>0</v>
      </c>
    </row>
    <row r="15" spans="1:9" ht="15.75">
      <c r="A15" s="99" t="s">
        <v>53</v>
      </c>
      <c r="B15" s="96" t="s">
        <v>36</v>
      </c>
      <c r="C15" s="97">
        <f>SUM('Stavební rozpočet'!AC12:AC87)</f>
        <v>0</v>
      </c>
      <c r="D15" s="183" t="s">
        <v>290</v>
      </c>
      <c r="E15" s="184"/>
      <c r="F15" s="97">
        <f>VORN!I16</f>
        <v>0</v>
      </c>
      <c r="G15" s="183" t="s">
        <v>291</v>
      </c>
      <c r="H15" s="184"/>
      <c r="I15" s="98">
        <f>VORN!I22</f>
        <v>0</v>
      </c>
    </row>
    <row r="16" spans="1:9" ht="15.75">
      <c r="A16" s="95" t="s">
        <v>292</v>
      </c>
      <c r="B16" s="96" t="s">
        <v>288</v>
      </c>
      <c r="C16" s="97">
        <f>SUM('Stavební rozpočet'!AD12:AD87)</f>
        <v>0</v>
      </c>
      <c r="D16" s="183" t="s">
        <v>293</v>
      </c>
      <c r="E16" s="184"/>
      <c r="F16" s="97">
        <f>VORN!I17</f>
        <v>0</v>
      </c>
      <c r="G16" s="183" t="s">
        <v>294</v>
      </c>
      <c r="H16" s="184"/>
      <c r="I16" s="98">
        <f>VORN!I23</f>
        <v>0</v>
      </c>
    </row>
    <row r="17" spans="1:9" ht="15.75">
      <c r="A17" s="99" t="s">
        <v>53</v>
      </c>
      <c r="B17" s="96" t="s">
        <v>36</v>
      </c>
      <c r="C17" s="97">
        <f>SUM('Stavební rozpočet'!AE12:AE87)</f>
        <v>0</v>
      </c>
      <c r="D17" s="183" t="s">
        <v>53</v>
      </c>
      <c r="E17" s="184"/>
      <c r="F17" s="98" t="s">
        <v>53</v>
      </c>
      <c r="G17" s="183" t="s">
        <v>259</v>
      </c>
      <c r="H17" s="184"/>
      <c r="I17" s="98">
        <f>VORN!I24</f>
        <v>0</v>
      </c>
    </row>
    <row r="18" spans="1:9" ht="15.75">
      <c r="A18" s="95" t="s">
        <v>295</v>
      </c>
      <c r="B18" s="96" t="s">
        <v>288</v>
      </c>
      <c r="C18" s="97">
        <f>SUM('Stavební rozpočet'!AF12:AF87)</f>
        <v>0</v>
      </c>
      <c r="D18" s="183" t="s">
        <v>53</v>
      </c>
      <c r="E18" s="184"/>
      <c r="F18" s="98" t="s">
        <v>53</v>
      </c>
      <c r="G18" s="183" t="s">
        <v>296</v>
      </c>
      <c r="H18" s="184"/>
      <c r="I18" s="98">
        <f>VORN!I25</f>
        <v>0</v>
      </c>
    </row>
    <row r="19" spans="1:9" ht="15.75">
      <c r="A19" s="99" t="s">
        <v>53</v>
      </c>
      <c r="B19" s="96" t="s">
        <v>36</v>
      </c>
      <c r="C19" s="97">
        <f>SUM('Stavební rozpočet'!AG12:AG87)</f>
        <v>0</v>
      </c>
      <c r="D19" s="183" t="s">
        <v>53</v>
      </c>
      <c r="E19" s="184"/>
      <c r="F19" s="98" t="s">
        <v>53</v>
      </c>
      <c r="G19" s="183" t="s">
        <v>297</v>
      </c>
      <c r="H19" s="184"/>
      <c r="I19" s="98">
        <f>VORN!I26</f>
        <v>0</v>
      </c>
    </row>
    <row r="20" spans="1:9" ht="15.75">
      <c r="A20" s="175" t="s">
        <v>298</v>
      </c>
      <c r="B20" s="176"/>
      <c r="C20" s="97">
        <f>SUM('Stavební rozpočet'!AH12:AH87)</f>
        <v>0</v>
      </c>
      <c r="D20" s="183" t="s">
        <v>53</v>
      </c>
      <c r="E20" s="184"/>
      <c r="F20" s="98" t="s">
        <v>53</v>
      </c>
      <c r="G20" s="183" t="s">
        <v>53</v>
      </c>
      <c r="H20" s="184"/>
      <c r="I20" s="98" t="s">
        <v>53</v>
      </c>
    </row>
    <row r="21" spans="1:9" ht="15.75">
      <c r="A21" s="190" t="s">
        <v>299</v>
      </c>
      <c r="B21" s="191"/>
      <c r="C21" s="100">
        <f>SUM('Stavební rozpočet'!Z12:Z87)</f>
        <v>0</v>
      </c>
      <c r="D21" s="185" t="s">
        <v>53</v>
      </c>
      <c r="E21" s="186"/>
      <c r="F21" s="101" t="s">
        <v>53</v>
      </c>
      <c r="G21" s="185" t="s">
        <v>53</v>
      </c>
      <c r="H21" s="186"/>
      <c r="I21" s="101" t="s">
        <v>53</v>
      </c>
    </row>
    <row r="22" spans="1:9" ht="16.5" customHeight="1">
      <c r="A22" s="192" t="s">
        <v>300</v>
      </c>
      <c r="B22" s="188"/>
      <c r="C22" s="102">
        <f>SUM(C14:C21)</f>
        <v>0</v>
      </c>
      <c r="D22" s="187" t="s">
        <v>301</v>
      </c>
      <c r="E22" s="188"/>
      <c r="F22" s="102">
        <f>SUM(F14:F21)</f>
        <v>0</v>
      </c>
      <c r="G22" s="187" t="s">
        <v>302</v>
      </c>
      <c r="H22" s="188"/>
      <c r="I22" s="102">
        <f>SUM(I14:I21)</f>
        <v>0</v>
      </c>
    </row>
    <row r="23" spans="1:9" ht="15.75">
      <c r="D23" s="175" t="s">
        <v>303</v>
      </c>
      <c r="E23" s="176"/>
      <c r="F23" s="103">
        <v>0</v>
      </c>
      <c r="G23" s="189" t="s">
        <v>304</v>
      </c>
      <c r="H23" s="176"/>
      <c r="I23" s="97">
        <v>0</v>
      </c>
    </row>
    <row r="24" spans="1:9" ht="15.75">
      <c r="G24" s="175" t="s">
        <v>305</v>
      </c>
      <c r="H24" s="176"/>
      <c r="I24" s="100">
        <f>vorn_sum</f>
        <v>0</v>
      </c>
    </row>
    <row r="25" spans="1:9" ht="15.75">
      <c r="G25" s="175" t="s">
        <v>306</v>
      </c>
      <c r="H25" s="176"/>
      <c r="I25" s="102">
        <v>0</v>
      </c>
    </row>
    <row r="27" spans="1:9" ht="15.75">
      <c r="A27" s="177" t="s">
        <v>307</v>
      </c>
      <c r="B27" s="178"/>
      <c r="C27" s="104">
        <f>SUM('Stavební rozpočet'!AJ12:AJ87)</f>
        <v>0</v>
      </c>
    </row>
    <row r="28" spans="1:9" ht="15.75">
      <c r="A28" s="179" t="s">
        <v>308</v>
      </c>
      <c r="B28" s="180"/>
      <c r="C28" s="105">
        <f>SUM('Stavební rozpočet'!AK12:AK87)</f>
        <v>0</v>
      </c>
      <c r="D28" s="181" t="s">
        <v>309</v>
      </c>
      <c r="E28" s="178"/>
      <c r="F28" s="104">
        <f>ROUND(C28*(12/100),2)</f>
        <v>0</v>
      </c>
      <c r="G28" s="181" t="s">
        <v>310</v>
      </c>
      <c r="H28" s="178"/>
      <c r="I28" s="104">
        <f>SUM(C27:C29)</f>
        <v>0</v>
      </c>
    </row>
    <row r="29" spans="1:9" ht="15.75">
      <c r="A29" s="179" t="s">
        <v>311</v>
      </c>
      <c r="B29" s="180"/>
      <c r="C29" s="105">
        <f>SUM('Stavební rozpočet'!AL12:AL87)</f>
        <v>0</v>
      </c>
      <c r="D29" s="182" t="s">
        <v>312</v>
      </c>
      <c r="E29" s="180"/>
      <c r="F29" s="105">
        <f>ROUND(C29*(21/100),2)</f>
        <v>0</v>
      </c>
      <c r="G29" s="182" t="s">
        <v>313</v>
      </c>
      <c r="H29" s="180"/>
      <c r="I29" s="105">
        <f>SUM(F28:F29)+I28</f>
        <v>0</v>
      </c>
    </row>
    <row r="31" spans="1:9">
      <c r="A31" s="172" t="s">
        <v>314</v>
      </c>
      <c r="B31" s="164"/>
      <c r="C31" s="165"/>
      <c r="D31" s="163" t="s">
        <v>315</v>
      </c>
      <c r="E31" s="164"/>
      <c r="F31" s="165"/>
      <c r="G31" s="163" t="s">
        <v>316</v>
      </c>
      <c r="H31" s="164"/>
      <c r="I31" s="165"/>
    </row>
    <row r="32" spans="1:9">
      <c r="A32" s="173" t="s">
        <v>53</v>
      </c>
      <c r="B32" s="167"/>
      <c r="C32" s="168"/>
      <c r="D32" s="166" t="s">
        <v>53</v>
      </c>
      <c r="E32" s="167"/>
      <c r="F32" s="168"/>
      <c r="G32" s="166" t="s">
        <v>53</v>
      </c>
      <c r="H32" s="167"/>
      <c r="I32" s="168"/>
    </row>
    <row r="33" spans="1:9">
      <c r="A33" s="173" t="s">
        <v>53</v>
      </c>
      <c r="B33" s="167"/>
      <c r="C33" s="168"/>
      <c r="D33" s="166" t="s">
        <v>53</v>
      </c>
      <c r="E33" s="167"/>
      <c r="F33" s="168"/>
      <c r="G33" s="166" t="s">
        <v>53</v>
      </c>
      <c r="H33" s="167"/>
      <c r="I33" s="168"/>
    </row>
    <row r="34" spans="1:9">
      <c r="A34" s="173" t="s">
        <v>53</v>
      </c>
      <c r="B34" s="167"/>
      <c r="C34" s="168"/>
      <c r="D34" s="166" t="s">
        <v>53</v>
      </c>
      <c r="E34" s="167"/>
      <c r="F34" s="168"/>
      <c r="G34" s="166" t="s">
        <v>53</v>
      </c>
      <c r="H34" s="167"/>
      <c r="I34" s="168"/>
    </row>
    <row r="35" spans="1:9">
      <c r="A35" s="174" t="s">
        <v>317</v>
      </c>
      <c r="B35" s="170"/>
      <c r="C35" s="171"/>
      <c r="D35" s="169" t="s">
        <v>317</v>
      </c>
      <c r="E35" s="170"/>
      <c r="F35" s="171"/>
      <c r="G35" s="169" t="s">
        <v>317</v>
      </c>
      <c r="H35" s="170"/>
      <c r="I35" s="171"/>
    </row>
    <row r="36" spans="1:9">
      <c r="A36" s="106" t="s">
        <v>268</v>
      </c>
    </row>
    <row r="37" spans="1:9" ht="12.75" customHeight="1">
      <c r="A37" s="115" t="s">
        <v>53</v>
      </c>
      <c r="B37" s="116"/>
      <c r="C37" s="116"/>
      <c r="D37" s="116"/>
      <c r="E37" s="116"/>
      <c r="F37" s="116"/>
      <c r="G37" s="116"/>
      <c r="H37" s="116"/>
      <c r="I37" s="116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>
      <c r="A1" s="199" t="s">
        <v>231</v>
      </c>
      <c r="B1" s="152"/>
      <c r="C1" s="152"/>
      <c r="D1" s="152"/>
      <c r="E1" s="152"/>
      <c r="F1" s="152"/>
      <c r="G1" s="152"/>
      <c r="H1" s="152"/>
      <c r="I1" s="152"/>
    </row>
    <row r="2" spans="1:9">
      <c r="A2" s="153" t="s">
        <v>1</v>
      </c>
      <c r="B2" s="145"/>
      <c r="C2" s="158" t="str">
        <f>'Stavební rozpočet'!D2</f>
        <v>REKONSTRUKCE CHODNÍKU UL. POD SOUDNÍMVRCHEMI - ZNOJMO</v>
      </c>
      <c r="D2" s="159"/>
      <c r="E2" s="157" t="s">
        <v>5</v>
      </c>
      <c r="F2" s="157" t="str">
        <f>'Stavební rozpočet'!J2</f>
        <v> </v>
      </c>
      <c r="G2" s="145"/>
      <c r="H2" s="157" t="s">
        <v>277</v>
      </c>
      <c r="I2" s="146" t="s">
        <v>53</v>
      </c>
    </row>
    <row r="3" spans="1:9" ht="15" customHeight="1">
      <c r="A3" s="154"/>
      <c r="B3" s="116"/>
      <c r="C3" s="160"/>
      <c r="D3" s="160"/>
      <c r="E3" s="116"/>
      <c r="F3" s="116"/>
      <c r="G3" s="116"/>
      <c r="H3" s="116"/>
      <c r="I3" s="147"/>
    </row>
    <row r="4" spans="1:9">
      <c r="A4" s="155" t="s">
        <v>7</v>
      </c>
      <c r="B4" s="116"/>
      <c r="C4" s="115" t="str">
        <f>'Stavební rozpočet'!D4</f>
        <v>Pěší komunikace _oprava povrchu</v>
      </c>
      <c r="D4" s="116"/>
      <c r="E4" s="115" t="s">
        <v>11</v>
      </c>
      <c r="F4" s="115" t="str">
        <f>'Stavební rozpočet'!J4</f>
        <v> </v>
      </c>
      <c r="G4" s="116"/>
      <c r="H4" s="115" t="s">
        <v>277</v>
      </c>
      <c r="I4" s="147" t="s">
        <v>53</v>
      </c>
    </row>
    <row r="5" spans="1:9" ht="15" customHeight="1">
      <c r="A5" s="154"/>
      <c r="B5" s="116"/>
      <c r="C5" s="116"/>
      <c r="D5" s="116"/>
      <c r="E5" s="116"/>
      <c r="F5" s="116"/>
      <c r="G5" s="116"/>
      <c r="H5" s="116"/>
      <c r="I5" s="147"/>
    </row>
    <row r="6" spans="1:9">
      <c r="A6" s="155" t="s">
        <v>12</v>
      </c>
      <c r="B6" s="116"/>
      <c r="C6" s="115" t="str">
        <f>'Stavební rozpočet'!D6</f>
        <v>Znojmo</v>
      </c>
      <c r="D6" s="116"/>
      <c r="E6" s="115" t="s">
        <v>15</v>
      </c>
      <c r="F6" s="115" t="str">
        <f>'Stavební rozpočet'!J6</f>
        <v> </v>
      </c>
      <c r="G6" s="116"/>
      <c r="H6" s="115" t="s">
        <v>277</v>
      </c>
      <c r="I6" s="147" t="s">
        <v>53</v>
      </c>
    </row>
    <row r="7" spans="1:9" ht="15" customHeight="1">
      <c r="A7" s="154"/>
      <c r="B7" s="116"/>
      <c r="C7" s="116"/>
      <c r="D7" s="116"/>
      <c r="E7" s="116"/>
      <c r="F7" s="116"/>
      <c r="G7" s="116"/>
      <c r="H7" s="116"/>
      <c r="I7" s="147"/>
    </row>
    <row r="8" spans="1:9">
      <c r="A8" s="155" t="s">
        <v>9</v>
      </c>
      <c r="B8" s="116"/>
      <c r="C8" s="115" t="str">
        <f>'Stavební rozpočet'!H4</f>
        <v>05.03.2026</v>
      </c>
      <c r="D8" s="116"/>
      <c r="E8" s="115" t="s">
        <v>14</v>
      </c>
      <c r="F8" s="115" t="str">
        <f>'Stavební rozpočet'!H6</f>
        <v xml:space="preserve"> </v>
      </c>
      <c r="G8" s="116"/>
      <c r="H8" s="116" t="s">
        <v>278</v>
      </c>
      <c r="I8" s="200">
        <v>52</v>
      </c>
    </row>
    <row r="9" spans="1:9">
      <c r="A9" s="154"/>
      <c r="B9" s="116"/>
      <c r="C9" s="116"/>
      <c r="D9" s="116"/>
      <c r="E9" s="116"/>
      <c r="F9" s="116"/>
      <c r="G9" s="116"/>
      <c r="H9" s="116"/>
      <c r="I9" s="147"/>
    </row>
    <row r="10" spans="1:9">
      <c r="A10" s="155" t="s">
        <v>16</v>
      </c>
      <c r="B10" s="116"/>
      <c r="C10" s="115" t="str">
        <f>'Stavební rozpočet'!D8</f>
        <v xml:space="preserve"> </v>
      </c>
      <c r="D10" s="116"/>
      <c r="E10" s="115" t="s">
        <v>18</v>
      </c>
      <c r="F10" s="115" t="str">
        <f>'Stavební rozpočet'!J8</f>
        <v> </v>
      </c>
      <c r="G10" s="116"/>
      <c r="H10" s="116" t="s">
        <v>279</v>
      </c>
      <c r="I10" s="162" t="str">
        <f>'Stavební rozpočet'!H8</f>
        <v>05.03.2026</v>
      </c>
    </row>
    <row r="11" spans="1:9">
      <c r="A11" s="198"/>
      <c r="B11" s="197"/>
      <c r="C11" s="197"/>
      <c r="D11" s="197"/>
      <c r="E11" s="197"/>
      <c r="F11" s="197"/>
      <c r="G11" s="197"/>
      <c r="H11" s="197"/>
      <c r="I11" s="193"/>
    </row>
    <row r="13" spans="1:9" ht="15.75">
      <c r="A13" s="216" t="s">
        <v>318</v>
      </c>
      <c r="B13" s="216"/>
      <c r="C13" s="216"/>
      <c r="D13" s="216"/>
      <c r="E13" s="216"/>
    </row>
    <row r="14" spans="1:9">
      <c r="A14" s="217" t="s">
        <v>319</v>
      </c>
      <c r="B14" s="218"/>
      <c r="C14" s="218"/>
      <c r="D14" s="218"/>
      <c r="E14" s="219"/>
      <c r="F14" s="107" t="s">
        <v>320</v>
      </c>
      <c r="G14" s="107" t="s">
        <v>321</v>
      </c>
      <c r="H14" s="107" t="s">
        <v>322</v>
      </c>
      <c r="I14" s="107" t="s">
        <v>320</v>
      </c>
    </row>
    <row r="15" spans="1:9">
      <c r="A15" s="201" t="s">
        <v>289</v>
      </c>
      <c r="B15" s="202"/>
      <c r="C15" s="202"/>
      <c r="D15" s="202"/>
      <c r="E15" s="203"/>
      <c r="F15" s="108">
        <v>0</v>
      </c>
      <c r="G15" s="109" t="s">
        <v>53</v>
      </c>
      <c r="H15" s="109" t="s">
        <v>53</v>
      </c>
      <c r="I15" s="108">
        <f>F15</f>
        <v>0</v>
      </c>
    </row>
    <row r="16" spans="1:9">
      <c r="A16" s="201" t="s">
        <v>290</v>
      </c>
      <c r="B16" s="202"/>
      <c r="C16" s="202"/>
      <c r="D16" s="202"/>
      <c r="E16" s="203"/>
      <c r="F16" s="108">
        <v>0</v>
      </c>
      <c r="G16" s="109" t="s">
        <v>53</v>
      </c>
      <c r="H16" s="109" t="s">
        <v>53</v>
      </c>
      <c r="I16" s="108">
        <f>F16</f>
        <v>0</v>
      </c>
    </row>
    <row r="17" spans="1:9">
      <c r="A17" s="204" t="s">
        <v>293</v>
      </c>
      <c r="B17" s="205"/>
      <c r="C17" s="205"/>
      <c r="D17" s="205"/>
      <c r="E17" s="206"/>
      <c r="F17" s="110">
        <v>0</v>
      </c>
      <c r="G17" s="111" t="s">
        <v>53</v>
      </c>
      <c r="H17" s="111" t="s">
        <v>53</v>
      </c>
      <c r="I17" s="110">
        <f>F17</f>
        <v>0</v>
      </c>
    </row>
    <row r="18" spans="1:9">
      <c r="A18" s="207" t="s">
        <v>323</v>
      </c>
      <c r="B18" s="208"/>
      <c r="C18" s="208"/>
      <c r="D18" s="208"/>
      <c r="E18" s="209"/>
      <c r="F18" s="112" t="s">
        <v>53</v>
      </c>
      <c r="G18" s="113" t="s">
        <v>53</v>
      </c>
      <c r="H18" s="113" t="s">
        <v>53</v>
      </c>
      <c r="I18" s="114">
        <f>SUM(I15:I17)</f>
        <v>0</v>
      </c>
    </row>
    <row r="20" spans="1:9">
      <c r="A20" s="217" t="s">
        <v>286</v>
      </c>
      <c r="B20" s="218"/>
      <c r="C20" s="218"/>
      <c r="D20" s="218"/>
      <c r="E20" s="219"/>
      <c r="F20" s="107" t="s">
        <v>320</v>
      </c>
      <c r="G20" s="107" t="s">
        <v>321</v>
      </c>
      <c r="H20" s="107" t="s">
        <v>322</v>
      </c>
      <c r="I20" s="107" t="s">
        <v>320</v>
      </c>
    </row>
    <row r="21" spans="1:9">
      <c r="A21" s="201" t="s">
        <v>248</v>
      </c>
      <c r="B21" s="202"/>
      <c r="C21" s="202"/>
      <c r="D21" s="202"/>
      <c r="E21" s="203"/>
      <c r="F21" s="108">
        <v>0</v>
      </c>
      <c r="G21" s="109" t="s">
        <v>53</v>
      </c>
      <c r="H21" s="109" t="s">
        <v>53</v>
      </c>
      <c r="I21" s="108">
        <f t="shared" ref="I21:I26" si="0">F21</f>
        <v>0</v>
      </c>
    </row>
    <row r="22" spans="1:9">
      <c r="A22" s="201" t="s">
        <v>291</v>
      </c>
      <c r="B22" s="202"/>
      <c r="C22" s="202"/>
      <c r="D22" s="202"/>
      <c r="E22" s="203"/>
      <c r="F22" s="108">
        <v>0</v>
      </c>
      <c r="G22" s="109" t="s">
        <v>53</v>
      </c>
      <c r="H22" s="109" t="s">
        <v>53</v>
      </c>
      <c r="I22" s="108">
        <f t="shared" si="0"/>
        <v>0</v>
      </c>
    </row>
    <row r="23" spans="1:9">
      <c r="A23" s="201" t="s">
        <v>294</v>
      </c>
      <c r="B23" s="202"/>
      <c r="C23" s="202"/>
      <c r="D23" s="202"/>
      <c r="E23" s="203"/>
      <c r="F23" s="108">
        <v>0</v>
      </c>
      <c r="G23" s="109" t="s">
        <v>53</v>
      </c>
      <c r="H23" s="109" t="s">
        <v>53</v>
      </c>
      <c r="I23" s="108">
        <f t="shared" si="0"/>
        <v>0</v>
      </c>
    </row>
    <row r="24" spans="1:9">
      <c r="A24" s="201" t="s">
        <v>259</v>
      </c>
      <c r="B24" s="202"/>
      <c r="C24" s="202"/>
      <c r="D24" s="202"/>
      <c r="E24" s="203"/>
      <c r="F24" s="108">
        <v>0</v>
      </c>
      <c r="G24" s="109" t="s">
        <v>53</v>
      </c>
      <c r="H24" s="109" t="s">
        <v>53</v>
      </c>
      <c r="I24" s="108">
        <f t="shared" si="0"/>
        <v>0</v>
      </c>
    </row>
    <row r="25" spans="1:9">
      <c r="A25" s="201" t="s">
        <v>296</v>
      </c>
      <c r="B25" s="202"/>
      <c r="C25" s="202"/>
      <c r="D25" s="202"/>
      <c r="E25" s="203"/>
      <c r="F25" s="108">
        <v>0</v>
      </c>
      <c r="G25" s="109" t="s">
        <v>53</v>
      </c>
      <c r="H25" s="109" t="s">
        <v>53</v>
      </c>
      <c r="I25" s="108">
        <f t="shared" si="0"/>
        <v>0</v>
      </c>
    </row>
    <row r="26" spans="1:9">
      <c r="A26" s="204" t="s">
        <v>297</v>
      </c>
      <c r="B26" s="205"/>
      <c r="C26" s="205"/>
      <c r="D26" s="205"/>
      <c r="E26" s="206"/>
      <c r="F26" s="110">
        <v>0</v>
      </c>
      <c r="G26" s="111" t="s">
        <v>53</v>
      </c>
      <c r="H26" s="111" t="s">
        <v>53</v>
      </c>
      <c r="I26" s="110">
        <f t="shared" si="0"/>
        <v>0</v>
      </c>
    </row>
    <row r="27" spans="1:9">
      <c r="A27" s="207" t="s">
        <v>324</v>
      </c>
      <c r="B27" s="208"/>
      <c r="C27" s="208"/>
      <c r="D27" s="208"/>
      <c r="E27" s="209"/>
      <c r="F27" s="112" t="s">
        <v>53</v>
      </c>
      <c r="G27" s="113" t="s">
        <v>53</v>
      </c>
      <c r="H27" s="113" t="s">
        <v>53</v>
      </c>
      <c r="I27" s="114">
        <f>SUM(I21:I26)</f>
        <v>0</v>
      </c>
    </row>
    <row r="29" spans="1:9" ht="15.75">
      <c r="A29" s="210" t="s">
        <v>325</v>
      </c>
      <c r="B29" s="211"/>
      <c r="C29" s="211"/>
      <c r="D29" s="211"/>
      <c r="E29" s="212"/>
      <c r="F29" s="213">
        <f>I18+I27</f>
        <v>0</v>
      </c>
      <c r="G29" s="214"/>
      <c r="H29" s="214"/>
      <c r="I29" s="215"/>
    </row>
    <row r="33" spans="1:9" ht="15.75">
      <c r="A33" s="216" t="s">
        <v>326</v>
      </c>
      <c r="B33" s="216"/>
      <c r="C33" s="216"/>
      <c r="D33" s="216"/>
      <c r="E33" s="216"/>
    </row>
    <row r="34" spans="1:9">
      <c r="A34" s="217" t="s">
        <v>327</v>
      </c>
      <c r="B34" s="218"/>
      <c r="C34" s="218"/>
      <c r="D34" s="218"/>
      <c r="E34" s="219"/>
      <c r="F34" s="107" t="s">
        <v>320</v>
      </c>
      <c r="G34" s="107" t="s">
        <v>321</v>
      </c>
      <c r="H34" s="107" t="s">
        <v>322</v>
      </c>
      <c r="I34" s="107" t="s">
        <v>320</v>
      </c>
    </row>
    <row r="35" spans="1:9">
      <c r="A35" s="201" t="s">
        <v>233</v>
      </c>
      <c r="B35" s="202"/>
      <c r="C35" s="202"/>
      <c r="D35" s="202"/>
      <c r="E35" s="203"/>
      <c r="F35" s="108">
        <f>SUM('Stavební rozpočet'!BM12:BM87)</f>
        <v>0</v>
      </c>
      <c r="G35" s="109" t="s">
        <v>53</v>
      </c>
      <c r="H35" s="109" t="s">
        <v>53</v>
      </c>
      <c r="I35" s="108">
        <f t="shared" ref="I35:I44" si="1">F35</f>
        <v>0</v>
      </c>
    </row>
    <row r="36" spans="1:9">
      <c r="A36" s="201" t="s">
        <v>328</v>
      </c>
      <c r="B36" s="202"/>
      <c r="C36" s="202"/>
      <c r="D36" s="202"/>
      <c r="E36" s="203"/>
      <c r="F36" s="108">
        <f>SUM('Stavební rozpočet'!BN12:BN87)</f>
        <v>0</v>
      </c>
      <c r="G36" s="109" t="s">
        <v>53</v>
      </c>
      <c r="H36" s="109" t="s">
        <v>53</v>
      </c>
      <c r="I36" s="108">
        <f t="shared" si="1"/>
        <v>0</v>
      </c>
    </row>
    <row r="37" spans="1:9">
      <c r="A37" s="201" t="s">
        <v>248</v>
      </c>
      <c r="B37" s="202"/>
      <c r="C37" s="202"/>
      <c r="D37" s="202"/>
      <c r="E37" s="203"/>
      <c r="F37" s="108">
        <f>SUM('Stavební rozpočet'!BO12:BO87)</f>
        <v>0</v>
      </c>
      <c r="G37" s="109" t="s">
        <v>53</v>
      </c>
      <c r="H37" s="109" t="s">
        <v>53</v>
      </c>
      <c r="I37" s="108">
        <f t="shared" si="1"/>
        <v>0</v>
      </c>
    </row>
    <row r="38" spans="1:9">
      <c r="A38" s="201" t="s">
        <v>329</v>
      </c>
      <c r="B38" s="202"/>
      <c r="C38" s="202"/>
      <c r="D38" s="202"/>
      <c r="E38" s="203"/>
      <c r="F38" s="108">
        <f>SUM('Stavební rozpočet'!BP12:BP87)</f>
        <v>0</v>
      </c>
      <c r="G38" s="109" t="s">
        <v>53</v>
      </c>
      <c r="H38" s="109" t="s">
        <v>53</v>
      </c>
      <c r="I38" s="108">
        <f t="shared" si="1"/>
        <v>0</v>
      </c>
    </row>
    <row r="39" spans="1:9">
      <c r="A39" s="201" t="s">
        <v>330</v>
      </c>
      <c r="B39" s="202"/>
      <c r="C39" s="202"/>
      <c r="D39" s="202"/>
      <c r="E39" s="203"/>
      <c r="F39" s="108">
        <f>SUM('Stavební rozpočet'!BQ12:BQ87)</f>
        <v>0</v>
      </c>
      <c r="G39" s="109" t="s">
        <v>53</v>
      </c>
      <c r="H39" s="109" t="s">
        <v>53</v>
      </c>
      <c r="I39" s="108">
        <f t="shared" si="1"/>
        <v>0</v>
      </c>
    </row>
    <row r="40" spans="1:9">
      <c r="A40" s="201" t="s">
        <v>294</v>
      </c>
      <c r="B40" s="202"/>
      <c r="C40" s="202"/>
      <c r="D40" s="202"/>
      <c r="E40" s="203"/>
      <c r="F40" s="108">
        <f>SUM('Stavební rozpočet'!BR12:BR87)</f>
        <v>0</v>
      </c>
      <c r="G40" s="109" t="s">
        <v>53</v>
      </c>
      <c r="H40" s="109" t="s">
        <v>53</v>
      </c>
      <c r="I40" s="108">
        <f t="shared" si="1"/>
        <v>0</v>
      </c>
    </row>
    <row r="41" spans="1:9">
      <c r="A41" s="201" t="s">
        <v>259</v>
      </c>
      <c r="B41" s="202"/>
      <c r="C41" s="202"/>
      <c r="D41" s="202"/>
      <c r="E41" s="203"/>
      <c r="F41" s="108">
        <f>SUM('Stavební rozpočet'!BS12:BS87)</f>
        <v>0</v>
      </c>
      <c r="G41" s="109" t="s">
        <v>53</v>
      </c>
      <c r="H41" s="109" t="s">
        <v>53</v>
      </c>
      <c r="I41" s="108">
        <f t="shared" si="1"/>
        <v>0</v>
      </c>
    </row>
    <row r="42" spans="1:9">
      <c r="A42" s="201" t="s">
        <v>331</v>
      </c>
      <c r="B42" s="202"/>
      <c r="C42" s="202"/>
      <c r="D42" s="202"/>
      <c r="E42" s="203"/>
      <c r="F42" s="108">
        <f>SUM('Stavební rozpočet'!BT12:BT87)</f>
        <v>0</v>
      </c>
      <c r="G42" s="109" t="s">
        <v>53</v>
      </c>
      <c r="H42" s="109" t="s">
        <v>53</v>
      </c>
      <c r="I42" s="108">
        <f t="shared" si="1"/>
        <v>0</v>
      </c>
    </row>
    <row r="43" spans="1:9">
      <c r="A43" s="201" t="s">
        <v>332</v>
      </c>
      <c r="B43" s="202"/>
      <c r="C43" s="202"/>
      <c r="D43" s="202"/>
      <c r="E43" s="203"/>
      <c r="F43" s="108">
        <f>SUM('Stavební rozpočet'!BU12:BU87)</f>
        <v>0</v>
      </c>
      <c r="G43" s="109" t="s">
        <v>53</v>
      </c>
      <c r="H43" s="109" t="s">
        <v>53</v>
      </c>
      <c r="I43" s="108">
        <f t="shared" si="1"/>
        <v>0</v>
      </c>
    </row>
    <row r="44" spans="1:9">
      <c r="A44" s="204" t="s">
        <v>333</v>
      </c>
      <c r="B44" s="205"/>
      <c r="C44" s="205"/>
      <c r="D44" s="205"/>
      <c r="E44" s="206"/>
      <c r="F44" s="110">
        <f>SUM('Stavební rozpočet'!BV12:BV87)</f>
        <v>0</v>
      </c>
      <c r="G44" s="111" t="s">
        <v>53</v>
      </c>
      <c r="H44" s="111" t="s">
        <v>53</v>
      </c>
      <c r="I44" s="110">
        <f t="shared" si="1"/>
        <v>0</v>
      </c>
    </row>
    <row r="45" spans="1:9">
      <c r="A45" s="207" t="s">
        <v>334</v>
      </c>
      <c r="B45" s="208"/>
      <c r="C45" s="208"/>
      <c r="D45" s="208"/>
      <c r="E45" s="209"/>
      <c r="F45" s="112" t="s">
        <v>53</v>
      </c>
      <c r="G45" s="113" t="s">
        <v>53</v>
      </c>
      <c r="H45" s="113" t="s">
        <v>53</v>
      </c>
      <c r="I45" s="114">
        <f>SUM(I35:I44)</f>
        <v>0</v>
      </c>
    </row>
  </sheetData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DCC4D6-660F-414E-9F0E-6026ABDBD274}"/>
</file>

<file path=customXml/itemProps2.xml><?xml version="1.0" encoding="utf-8"?>
<ds:datastoreItem xmlns:ds="http://schemas.openxmlformats.org/officeDocument/2006/customXml" ds:itemID="{D0E1D7C3-FE85-445C-8ED7-5E9471116312}"/>
</file>

<file path=customXml/itemProps3.xml><?xml version="1.0" encoding="utf-8"?>
<ds:datastoreItem xmlns:ds="http://schemas.openxmlformats.org/officeDocument/2006/customXml" ds:itemID="{20C9429D-9070-4584-AEC6-791DC9517E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MSI</cp:lastModifiedBy>
  <dcterms:created xsi:type="dcterms:W3CDTF">2021-06-10T20:06:38Z</dcterms:created>
  <dcterms:modified xsi:type="dcterms:W3CDTF">2026-06-01T06:57:59Z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  <property fmtid="{D5CDD505-2E9C-101B-9397-08002B2CF9AE}" pid="3" name="MediaServiceImageTags">
    <vt:lpwstr/>
  </property>
</Properties>
</file>