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426"/>
  <workbookPr/>
  <mc:AlternateContent xmlns:mc="http://schemas.openxmlformats.org/markup-compatibility/2006">
    <mc:Choice Requires="x15">
      <x15ac:absPath xmlns:x15ac="http://schemas.microsoft.com/office/spreadsheetml/2010/11/ac" url="C:\Users\lvalky\Desktop\PHZ leasing\Operatívny leasing\SP\SP final\"/>
    </mc:Choice>
  </mc:AlternateContent>
  <xr:revisionPtr revIDLastSave="0" documentId="13_ncr:1_{C1E3074B-6DDD-4FB7-9F3F-9403D7C252F4}" xr6:coauthVersionLast="45" xr6:coauthVersionMax="45" xr10:uidLastSave="{00000000-0000-0000-0000-000000000000}"/>
  <bookViews>
    <workbookView xWindow="-108" yWindow="-108" windowWidth="23256" windowHeight="12576" tabRatio="673" activeTab="4" xr2:uid="{00000000-000D-0000-FFFF-FFFF00000000}"/>
  </bookViews>
  <sheets>
    <sheet name="OAS" sheetId="1" r:id="rId1"/>
    <sheet name="OAB" sheetId="2" r:id="rId2"/>
    <sheet name="OAM" sheetId="3" r:id="rId3"/>
    <sheet name="OAR" sheetId="4" r:id="rId4"/>
    <sheet name="OAP" sheetId="5" r:id="rId5"/>
    <sheet name="DAM" sheetId="6" r:id="rId6"/>
    <sheet name="DAM 5" sheetId="10" r:id="rId7"/>
    <sheet name="DAS" sheetId="7" r:id="rId8"/>
    <sheet name="DAS 6" sheetId="11" r:id="rId9"/>
    <sheet name="NAT" sheetId="9" r:id="rId10"/>
    <sheet name="NAV" sheetId="8" r:id="rId1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" i="10" l="1"/>
  <c r="B1" i="3" l="1"/>
  <c r="B1" i="1"/>
</calcChain>
</file>

<file path=xl/sharedStrings.xml><?xml version="1.0" encoding="utf-8"?>
<sst xmlns="http://schemas.openxmlformats.org/spreadsheetml/2006/main" count="2112" uniqueCount="486">
  <si>
    <t>Karoséria</t>
  </si>
  <si>
    <t>Alarm</t>
  </si>
  <si>
    <t>Palubný počítač</t>
  </si>
  <si>
    <t xml:space="preserve">Motor  </t>
  </si>
  <si>
    <t>Emisná norma min.</t>
  </si>
  <si>
    <t>Prevodovka</t>
  </si>
  <si>
    <t>Pohon kolies</t>
  </si>
  <si>
    <t xml:space="preserve">Celková dĺžka vozidla maximálna  </t>
  </si>
  <si>
    <t>Celková výška vozidla maximálna</t>
  </si>
  <si>
    <t>Razvor min.</t>
  </si>
  <si>
    <t>Výbava:</t>
  </si>
  <si>
    <t>Zdvihák</t>
  </si>
  <si>
    <t>Kľúč na matice alebo na skrutky kolies</t>
  </si>
  <si>
    <t>Výstražný trojuholník</t>
  </si>
  <si>
    <t>Ťažné lano</t>
  </si>
  <si>
    <t>Lekárnička</t>
  </si>
  <si>
    <t>Bezpečnostná reflexná vesta</t>
  </si>
  <si>
    <t>Podložky na upevnenie tabuliek s evidenčným číslom</t>
  </si>
  <si>
    <t>Návod na obsluhu a údržbu v slovenskom jazyku</t>
  </si>
  <si>
    <t>Servisná knižka v slovenskom jazyku</t>
  </si>
  <si>
    <t>Osvedčenie o evidencii vozidla</t>
  </si>
  <si>
    <t>požadovaná hodnota</t>
  </si>
  <si>
    <t>Euro 6</t>
  </si>
  <si>
    <t>Výkon maximálny</t>
  </si>
  <si>
    <t>Spotreba pri kombinovanom zaťažení l/km</t>
  </si>
  <si>
    <t>Emisie CO2 pri kombinovanom zaťažení g/km</t>
  </si>
  <si>
    <t>Objem palivovej nádrže min. l</t>
  </si>
  <si>
    <t>Centrálne zamykanie s diaľkovým ovládaním</t>
  </si>
  <si>
    <t>Bubnové brzdy zadné</t>
  </si>
  <si>
    <t>Elektrické ovládanie predných okien</t>
  </si>
  <si>
    <t>Odkladacia schránka pred spolujazdcom</t>
  </si>
  <si>
    <t>Výškovo nastaviteľné opierky hlavy predných sedadiel</t>
  </si>
  <si>
    <t>Osvetlenie batožinového priestoru</t>
  </si>
  <si>
    <t>Manuálna klimatizácia</t>
  </si>
  <si>
    <t>Riadenie s posilňovačom</t>
  </si>
  <si>
    <t>Zadné hmlové svetlo</t>
  </si>
  <si>
    <t>Tónované bočné a zadné okná</t>
  </si>
  <si>
    <t>Tri hlavové opierky vzadu</t>
  </si>
  <si>
    <t>Kontrola tlaku v pneumatikách</t>
  </si>
  <si>
    <t>Signalizácia nezapnutých bezpečnostných pásov (všetci pasažieri)</t>
  </si>
  <si>
    <t>Tempomat s obmedzovačom rýchlosti</t>
  </si>
  <si>
    <t xml:space="preserve">Kotúčové brzdy vpredu </t>
  </si>
  <si>
    <t xml:space="preserve">Elektronický stabilizačný systém </t>
  </si>
  <si>
    <t xml:space="preserve">Start/Stop systém </t>
  </si>
  <si>
    <t>Zadné operadlo delené a sklopné</t>
  </si>
  <si>
    <t>Vonkajšie zrkadlá elektricky nastaviteľné, vyhrievané</t>
  </si>
  <si>
    <t>Mechanická regulácia sklonu svetlometov</t>
  </si>
  <si>
    <t>Predné hmlové svetlomety</t>
  </si>
  <si>
    <t>Poťah sedadiel – látka</t>
  </si>
  <si>
    <t>Bluetooth a ovládanie telefónu pomocou rádia</t>
  </si>
  <si>
    <t>Čierny / Sivý</t>
  </si>
  <si>
    <t xml:space="preserve">Pneumatiky rozmer min. </t>
  </si>
  <si>
    <t xml:space="preserve"> R15</t>
  </si>
  <si>
    <t xml:space="preserve">Zadné plato </t>
  </si>
  <si>
    <t>Farba</t>
  </si>
  <si>
    <t>Volant nastaviteľný vo dvoch osiach</t>
  </si>
  <si>
    <t>Výškovo nastaviteľné sedadlo vodiča</t>
  </si>
  <si>
    <t>áno</t>
  </si>
  <si>
    <t>Celková šírka vozidla  maximálna</t>
  </si>
  <si>
    <t xml:space="preserve">Kolenný airbag na strane vodiča </t>
  </si>
  <si>
    <t>Hlavové airbagy pre vodiča  spolujazdca</t>
  </si>
  <si>
    <t xml:space="preserve">Čelné a bočné airbagy pre vodiča a spolujazdca </t>
  </si>
  <si>
    <t>Systém kontroly tlaku v pneumatikách</t>
  </si>
  <si>
    <t>Asistent rozjazdu do kopca</t>
  </si>
  <si>
    <t>Signalizácia nezapnutého bezpečnostného pásu pre všetky sedadlá</t>
  </si>
  <si>
    <t>Asistent udržiavania jazdy v jazdnom pruhu</t>
  </si>
  <si>
    <t>Elektrické ovládanie okien vpredu a vzadu s detskou poistkou</t>
  </si>
  <si>
    <t>Zadné operadlá delené a sklopné v pomere 60:40</t>
  </si>
  <si>
    <t>Vyhrievané dýzy ostrekovača čelného skla</t>
  </si>
  <si>
    <t>12V zásuvka v batožinovom priestore</t>
  </si>
  <si>
    <t>Elektromechanická parkovacia brzda</t>
  </si>
  <si>
    <t>Dvojzónová automatická klimatizácia</t>
  </si>
  <si>
    <t>Vyhrievané čelné sklo</t>
  </si>
  <si>
    <t>Kolenný airbag vodiča</t>
  </si>
  <si>
    <t>Tiesňové volanie</t>
  </si>
  <si>
    <t>Výškovo nastaviteľné predné sedadlá</t>
  </si>
  <si>
    <t>Vyhrievané predné sedadlá</t>
  </si>
  <si>
    <t>Bočné airbagy vpredu, hlavové airbagy</t>
  </si>
  <si>
    <t>Predné a zadné kotúčové brzdy</t>
  </si>
  <si>
    <t>Vonkajšie spätné zrkadlá vo farbe karosérie</t>
  </si>
  <si>
    <t>Pneumatiky R16</t>
  </si>
  <si>
    <t>Zakrytie batožinového priestoru</t>
  </si>
  <si>
    <t>Tónované čelné sklo</t>
  </si>
  <si>
    <t>LED predné svetlomety s funkciou denného svietenia</t>
  </si>
  <si>
    <t>LED zadné svetlá</t>
  </si>
  <si>
    <t>Tónované bočné a zadné sklá</t>
  </si>
  <si>
    <t>Lakťová opierka s odkladacou schránkou</t>
  </si>
  <si>
    <t>Parkovacie senzory vpredu a vzadu</t>
  </si>
  <si>
    <t>Výstraha pred kolíziou a podpora núdzového brzdenia</t>
  </si>
  <si>
    <t xml:space="preserve">Poťah sedadiel látka </t>
  </si>
  <si>
    <t>Alarm, systém bezkľúčového odomykania, zamykania a štartovania</t>
  </si>
  <si>
    <t>kombi</t>
  </si>
  <si>
    <t>Disky z ľahkej zliatiny   16"</t>
  </si>
  <si>
    <t>Disky z ľahkej zliatiny  17"</t>
  </si>
  <si>
    <t>Pneumatiky R17</t>
  </si>
  <si>
    <t>Zakrytie batožinového priestoru - roleta</t>
  </si>
  <si>
    <t xml:space="preserve">Odomknutie dverí batožinového priestoru zvnútra </t>
  </si>
  <si>
    <t xml:space="preserve">Asistent svetiel </t>
  </si>
  <si>
    <t>Vnútorné spätné zrkadlo s automatickým stmievaním</t>
  </si>
  <si>
    <t>Stredová lakťová opierka vpredu</t>
  </si>
  <si>
    <t>ISOFIX – príprava na uchytenie dvoch detských sedačiek vzadu</t>
  </si>
  <si>
    <t>Hlavové opierky vpredu</t>
  </si>
  <si>
    <t>Elektrická parkovacia brzda</t>
  </si>
  <si>
    <t>Núdzové volanie Emergency Call</t>
  </si>
  <si>
    <t>Intervalový spínač stieračov so svetelným / dažďovým senzorom</t>
  </si>
  <si>
    <t>Elektromechanický posilňovač riadenia</t>
  </si>
  <si>
    <t>Zadná parkovacia kamera</t>
  </si>
  <si>
    <t>Sklopenie zadných operadiel z batožinového priestoru</t>
  </si>
  <si>
    <t>Ostrekovače svetlometov</t>
  </si>
  <si>
    <t>Zadné operadlo delené a stredová lakťová opierka</t>
  </si>
  <si>
    <t xml:space="preserve">Čelný asistent </t>
  </si>
  <si>
    <t>Virtuálny pedál a elektrické otváranie 5. dverí</t>
  </si>
  <si>
    <t>Adaptivný tempomat</t>
  </si>
  <si>
    <t>Asistent rozpoznanie únavy vodiča</t>
  </si>
  <si>
    <t>LED osvetlenie interiéru</t>
  </si>
  <si>
    <t>Elektricky nastaviteľné predné sedadlá, masážna funkcia pre sedadlo vodiča</t>
  </si>
  <si>
    <t>Sledovanie mŕtveho uhla</t>
  </si>
  <si>
    <t>Vonkajšie spätné zrkadlá vo farbe vozidla</t>
  </si>
  <si>
    <t xml:space="preserve">Predné hmlové svetlomety  </t>
  </si>
  <si>
    <t>Vyhrievanie predných a zadných sedadiel</t>
  </si>
  <si>
    <t>Strešný spojler</t>
  </si>
  <si>
    <t xml:space="preserve">Strešný nosič  </t>
  </si>
  <si>
    <t xml:space="preserve">Zadné LED svetlá  </t>
  </si>
  <si>
    <t>Kožená hlavica radiacej páky</t>
  </si>
  <si>
    <t>Tkané koberce vpredu a vzadu</t>
  </si>
  <si>
    <t>2 čítacie lampičky vpredu</t>
  </si>
  <si>
    <t xml:space="preserve">Poťah sedadiel koža s ventiláciou predných sedadiel </t>
  </si>
  <si>
    <t>230V zásuvka s USB</t>
  </si>
  <si>
    <t>Digitálny prístrojový panel</t>
  </si>
  <si>
    <t>Parkovací asistent, parkovacie senzory vpredu a vzadu</t>
  </si>
  <si>
    <t>5° mechanická</t>
  </si>
  <si>
    <t>predný pohon</t>
  </si>
  <si>
    <t>Nosnosť kg</t>
  </si>
  <si>
    <t>Elektricky ovládané predné okná</t>
  </si>
  <si>
    <t>Zadné dvojkrídlové dvere nepresklené s otváraním do 180°</t>
  </si>
  <si>
    <t>palubný počítač</t>
  </si>
  <si>
    <t>Monitorovanie tlakuv pneumatikách</t>
  </si>
  <si>
    <t>Deliaca priečka pevná, plechová</t>
  </si>
  <si>
    <t>Airbag vodiča a spolujazdca</t>
  </si>
  <si>
    <t>Štandardný poťah sedadiel</t>
  </si>
  <si>
    <t>Samostatné sedadlo spolujazdca</t>
  </si>
  <si>
    <t>Bočné posuvné dvere vpravo, nepresklené</t>
  </si>
  <si>
    <t>sedadlo vodiča s bedrovou a lakťovou opierkou</t>
  </si>
  <si>
    <t>Osvetlenie nákladového priestoru</t>
  </si>
  <si>
    <t>Zadné parkovacie senzory</t>
  </si>
  <si>
    <t xml:space="preserve">Farba </t>
  </si>
  <si>
    <t>Biela</t>
  </si>
  <si>
    <t>6 kotevných úchytov v podlahe nákladového priestoru</t>
  </si>
  <si>
    <t>Stredová konzola s otvoreným úložným priestorom</t>
  </si>
  <si>
    <t>Úožný priestor nad čelným sklom</t>
  </si>
  <si>
    <t>Centrálne uzamykanie,  1x kľúč sklápací s diaľkovým ovládaním, 1x servisný kľúč</t>
  </si>
  <si>
    <t xml:space="preserve">Drevená ochranná podlaha nákladného priestoru </t>
  </si>
  <si>
    <t>Rádio AM/FM s integrovaným displejom (Bluetooth®, USB) + min. 2 reproduktory</t>
  </si>
  <si>
    <t>6° mechanická</t>
  </si>
  <si>
    <t>Rádio AM/FM  (Bluetooth®, USB) + min. 2 reproduktory</t>
  </si>
  <si>
    <t>Monitorovanie tlaku v pneumatikách</t>
  </si>
  <si>
    <t>Min. 6 kotevných úchytov v podlahe nákladového priestoru</t>
  </si>
  <si>
    <t>Sedadlo vodiča s bedrovou a lakťovou opierkou</t>
  </si>
  <si>
    <t>vyhrievanie predných sedadiel</t>
  </si>
  <si>
    <t xml:space="preserve">Vyhrievané a elektricky nastaviteľné vonkajšie spätné zrkadlá  </t>
  </si>
  <si>
    <t>16" oceľové disky kolies + celoplošné kryty</t>
  </si>
  <si>
    <t>Bočné airbagy u vodiča a spolujazdca</t>
  </si>
  <si>
    <t>Špecifikácia  NAT</t>
  </si>
  <si>
    <t>4x4</t>
  </si>
  <si>
    <t xml:space="preserve">5  miestna </t>
  </si>
  <si>
    <t>3 miestna VAN</t>
  </si>
  <si>
    <t>2 miestna VAN</t>
  </si>
  <si>
    <t>Uzávera diferenciálu zadnej nápravy 100%</t>
  </si>
  <si>
    <t>Tempomat</t>
  </si>
  <si>
    <t>Airbagy čelné (vodič + spolujazdec), bočné, hlavové</t>
  </si>
  <si>
    <t>Airbag kolenný (vodič)</t>
  </si>
  <si>
    <t>Zásterky za prednými a zadnými kolesami</t>
  </si>
  <si>
    <t>Vonkajšie spätné zrkadlá – elektricky ovládané, vyhrievané</t>
  </si>
  <si>
    <t>Halogénové predné svetlomety s denným svietením</t>
  </si>
  <si>
    <t>Predné hmlové svetlá</t>
  </si>
  <si>
    <t>Elektricky ovládané predné a zadné okna</t>
  </si>
  <si>
    <t>Stierače predného okna s nastaviteľným cyklovačom</t>
  </si>
  <si>
    <t>Automatická aktivácia svetiel</t>
  </si>
  <si>
    <t>Diaľkovo ovládané centrálne zamykanie (sklopný kľúč)</t>
  </si>
  <si>
    <t>Imobilizér</t>
  </si>
  <si>
    <t>Klimatizácia – manuálna, Klimatizovaná predná schránka uzamykateľná</t>
  </si>
  <si>
    <t>Lakťová opierka s úložným boxom</t>
  </si>
  <si>
    <t>Zásuvka 12V 1× v stredovej konzole</t>
  </si>
  <si>
    <t>Výškovo a pozdĺžne nastaviteľný volant</t>
  </si>
  <si>
    <t>Čalúnenie sedadiel textil– čierne</t>
  </si>
  <si>
    <t>Audiosystém s rádiom, CD prehrávačom, Bluetooth® hands‑free, 4 reproduktory</t>
  </si>
  <si>
    <t>biela</t>
  </si>
  <si>
    <t>Ťažné zariadenie – 13 pólová elektroinštalácia</t>
  </si>
  <si>
    <t>Hard Top laminátový</t>
  </si>
  <si>
    <t xml:space="preserve">Izoterma </t>
  </si>
  <si>
    <t>Špecifikácia DAS</t>
  </si>
  <si>
    <t>Špecifikácia DAM</t>
  </si>
  <si>
    <t xml:space="preserve">5 miestna </t>
  </si>
  <si>
    <t xml:space="preserve">6 miestna </t>
  </si>
  <si>
    <t xml:space="preserve">Výkon maximálny </t>
  </si>
  <si>
    <t>min. 70kW</t>
  </si>
  <si>
    <t>min 130Nm</t>
  </si>
  <si>
    <t>mechanická min.5°</t>
  </si>
  <si>
    <t>Spotreba pri kombinovanom zaťažení l/km (WLTP)</t>
  </si>
  <si>
    <t>5 dver.</t>
  </si>
  <si>
    <t>285l</t>
  </si>
  <si>
    <t>Rádio, USB vpredu, 4 reproduktory</t>
  </si>
  <si>
    <t>Palivo</t>
  </si>
  <si>
    <t>Benzín</t>
  </si>
  <si>
    <t>Celková dĺžka vozidla maximálna  mm</t>
  </si>
  <si>
    <t>Celková výška vozidla maximálna mm</t>
  </si>
  <si>
    <t>Celková šírka vozidla  maximálna mm</t>
  </si>
  <si>
    <t>Objem batožinového priestoru VDA min. l</t>
  </si>
  <si>
    <t>predných kolies</t>
  </si>
  <si>
    <t>3,5-5,3</t>
  </si>
  <si>
    <t>100 - 140</t>
  </si>
  <si>
    <t>5 dverová</t>
  </si>
  <si>
    <t xml:space="preserve"> 550l</t>
  </si>
  <si>
    <t>16"</t>
  </si>
  <si>
    <t>Rádio s farebným dotykovým displejom, navigácia, Min. 6 reproduktorov</t>
  </si>
  <si>
    <t>Metalická strieborná</t>
  </si>
  <si>
    <t>Automatická</t>
  </si>
  <si>
    <t>4,2-5,5</t>
  </si>
  <si>
    <t>110 - 145</t>
  </si>
  <si>
    <t>Parkovacie senzory vpredu a vzadu, Parkovacia kamera</t>
  </si>
  <si>
    <t>Adaptívny tempomat s obmedzovačom rýchlosti</t>
  </si>
  <si>
    <t>Automat min. 7°</t>
  </si>
  <si>
    <t>4 x 4</t>
  </si>
  <si>
    <t>USB</t>
  </si>
  <si>
    <t>min 2x</t>
  </si>
  <si>
    <t>Rádio s farebným dotykovým displejom, navigácia, min. 6 reproduktorov</t>
  </si>
  <si>
    <t>Rezerva neplnohodnotná, zdvihák, náradie</t>
  </si>
  <si>
    <t>Zadný stierač s ostrekovačom</t>
  </si>
  <si>
    <t xml:space="preserve">Metalická </t>
  </si>
  <si>
    <t>Špecifikácia  OAS - kategória  ZAP  B segment , M1</t>
  </si>
  <si>
    <t>Špecifikácia  OAB - kategória  ZAP  B-segment , M1</t>
  </si>
  <si>
    <t>Špecifikácia  OAM - kategória  ZAP C segment , M1</t>
  </si>
  <si>
    <t>Špecifikácia  OAR - kategória  ZAP C segment , M1</t>
  </si>
  <si>
    <t>vznetový</t>
  </si>
  <si>
    <t>zážihový</t>
  </si>
  <si>
    <t>5,5 - 7,5</t>
  </si>
  <si>
    <t>140 - 195</t>
  </si>
  <si>
    <t>65l</t>
  </si>
  <si>
    <t>105–120</t>
  </si>
  <si>
    <t>3,2 m3</t>
  </si>
  <si>
    <t xml:space="preserve">Vnútorne vybavenie </t>
  </si>
  <si>
    <t>Špecifikácia  OAP - kategória  ZAP CD segment , M1</t>
  </si>
  <si>
    <t>Sedan</t>
  </si>
  <si>
    <t>Objem batožinového priestoru min.</t>
  </si>
  <si>
    <t>SUV</t>
  </si>
  <si>
    <t>Spotreba pri kombinovanom zaťažení podľa WLTP l/km</t>
  </si>
  <si>
    <t xml:space="preserve">Krútiaci moment min. </t>
  </si>
  <si>
    <t>Rázvor min.</t>
  </si>
  <si>
    <t xml:space="preserve">Objem nákladového priestoru min. l </t>
  </si>
  <si>
    <t>min. 85kW</t>
  </si>
  <si>
    <t>5,2 m3</t>
  </si>
  <si>
    <t>min.110 kW</t>
  </si>
  <si>
    <t>min. 400 Nm</t>
  </si>
  <si>
    <t>7l</t>
  </si>
  <si>
    <t>Motor</t>
  </si>
  <si>
    <t>Celková dĺžka vozidla maximálna</t>
  </si>
  <si>
    <t>min.100kW</t>
  </si>
  <si>
    <t>min. 330Nm</t>
  </si>
  <si>
    <t xml:space="preserve">mechanická </t>
  </si>
  <si>
    <t>3 miestna</t>
  </si>
  <si>
    <t>Plocha ložného priestoru (m2)</t>
  </si>
  <si>
    <t>min 400</t>
  </si>
  <si>
    <t>min. 2030</t>
  </si>
  <si>
    <t>Airbag vodiča a spolujazdca s deaktiváciou</t>
  </si>
  <si>
    <t>Gumené rohože vpredu</t>
  </si>
  <si>
    <t>Hlavný odpojovač batérie</t>
  </si>
  <si>
    <t>Prestavbársky terminál</t>
  </si>
  <si>
    <t>Predĺžené spätné zrkadlá, elektricky nastaviteľné</t>
  </si>
  <si>
    <t>Svetlomety do hmly</t>
  </si>
  <si>
    <t>Čelné sklo - vyhrievané</t>
  </si>
  <si>
    <t>Ťažné zariadenie pevné</t>
  </si>
  <si>
    <t>2x 12 V zásuvka v kabíne</t>
  </si>
  <si>
    <t>ESP-elektronický stabilizačný program</t>
  </si>
  <si>
    <t>ABS-antiblokovací brzdový systém</t>
  </si>
  <si>
    <t>Protipreklzový systém</t>
  </si>
  <si>
    <t>Elektronická uzávierka diferenciálu</t>
  </si>
  <si>
    <t>Brzdový asistent, výstražné svetlá pri núdzovom brzdení</t>
  </si>
  <si>
    <t>Oceľové disky R16</t>
  </si>
  <si>
    <t>Štart - Stop systém</t>
  </si>
  <si>
    <t>Pneumatiky  R16 C</t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</si>
  <si>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hydraulický nakladací žeriav so zdvihovým momentom 2,6 tm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</si>
  <si>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uhol otoče 360°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</si>
  <si>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proporcionálny hydraulický sekciový rozvádzač, s citlivým ľahko prístupným a chráneným ovládaním, ovládaný zo zeme z jedného miesta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</si>
  <si>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Základňa s nosníkom s 2.manuálne výsuvnými, hydraulickými a otočnými podperami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</si>
  <si>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bezpečnostný hydraulický systém s ventilmi a zámkami nastavenými a zabezpečenými vo výrobe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</si>
  <si>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STOP tlačidlo a manometer na kontrolu preťaženia HŽ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</si>
  <si>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 xml:space="preserve">trojnásobný hydraulický výsuv s dosahom 4,20 m horizontálne, hadice vedené stĺpom 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</si>
  <si>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systém riadenia kvality výroby certifikovaný v zmysle ISO 9001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</si>
  <si>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konštrukcia v súlade s DIN 15018, HŽ testované podľa kategórie H1 B3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</si>
  <si>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Vlastný elektrický pohon hydraulického žeriavu, kotevné skrutky</t>
    </r>
  </si>
  <si>
    <r>
      <t>Záťažový diagram:</t>
    </r>
    <r>
      <rPr>
        <b/>
        <sz val="11"/>
        <color theme="1"/>
        <rFont val="Arial Narrow"/>
        <family val="2"/>
        <charset val="238"/>
      </rPr>
      <t xml:space="preserve">          </t>
    </r>
  </si>
  <si>
    <t xml:space="preserve">pri výsuve </t>
  </si>
  <si>
    <t xml:space="preserve">             </t>
  </si>
  <si>
    <t>2,20 m</t>
  </si>
  <si>
    <t>3,20 m</t>
  </si>
  <si>
    <t>4,20 m</t>
  </si>
  <si>
    <t>600 kg</t>
  </si>
  <si>
    <t>zdvihne žeriav</t>
  </si>
  <si>
    <t>2030 kg</t>
  </si>
  <si>
    <t xml:space="preserve">Hydraulický žeriav </t>
  </si>
  <si>
    <t>1,20 m</t>
  </si>
  <si>
    <t>1130 kg</t>
  </si>
  <si>
    <t>780 kg</t>
  </si>
  <si>
    <t>3-bodový bezpečnostný pás vodiča s elektronickým predpínačom</t>
  </si>
  <si>
    <t>Rezervné koleso s diskom z ocele, náradie a zdvihák</t>
  </si>
  <si>
    <t>Posilňovač riadenia s premenlivým účinkom v závislosti od rýchlosti vozidla</t>
  </si>
  <si>
    <t>Hák s nosnosťou 2,5t</t>
  </si>
  <si>
    <t>2,5t</t>
  </si>
  <si>
    <t>Špecifikácia NAV - podvozok N1, jednoduchá kabína</t>
  </si>
  <si>
    <t>Dávkovač na čistiaci prostriedok</t>
  </si>
  <si>
    <t>Úložný priestor nad čelným sklom</t>
  </si>
  <si>
    <t>Obloženie nákladového priestoru  v plnej výške</t>
  </si>
  <si>
    <t>Držiak na papierové utierky</t>
  </si>
  <si>
    <t>10m3</t>
  </si>
  <si>
    <t>Elektro mechanický portálový žeriav nosnosť</t>
  </si>
  <si>
    <t>Rázvor  maximálne mm</t>
  </si>
  <si>
    <t>základná biela</t>
  </si>
  <si>
    <t>Celková dĺžka vozidla maximálna mm</t>
  </si>
  <si>
    <t>v1000 mm x d1100mm x h 380mm, 4x  zásuvky</t>
  </si>
  <si>
    <t>min. 500kg</t>
  </si>
  <si>
    <t xml:space="preserve">Elektro mechanický portálový žeriav v nákladnom priestore, nosnosť  </t>
  </si>
  <si>
    <t>Drevená ochranná podlaha nákladného priestoru+obloženie bočných stien po strop</t>
  </si>
  <si>
    <t>pre vozidlo 34ks</t>
  </si>
  <si>
    <t xml:space="preserve">6 miestna  </t>
  </si>
  <si>
    <t>Drevená ochranná podlaha nákladného priestoru + obloženie bočných stien po strop</t>
  </si>
  <si>
    <t>Výsuvná plošina do korby</t>
  </si>
  <si>
    <t>Cladiarenský agregát</t>
  </si>
  <si>
    <t>Izolácia FNA</t>
  </si>
  <si>
    <t>chladiaci výkon pri +30°C/0°C min 775W, koeficient k 0,4W/m2K</t>
  </si>
  <si>
    <t>Certifikát ATP-FNA</t>
  </si>
  <si>
    <t>Plastová vaňa ložného priestoru</t>
  </si>
  <si>
    <t xml:space="preserve">Krútiaci moment max </t>
  </si>
  <si>
    <t>min 85kW</t>
  </si>
  <si>
    <t>min 110kW</t>
  </si>
  <si>
    <t>min. 74kW</t>
  </si>
  <si>
    <t>min. 240Nm</t>
  </si>
  <si>
    <t xml:space="preserve">Objem nákladového priestoru minimálne </t>
  </si>
  <si>
    <t>Dĺžka nákladového priestoru minimálne</t>
  </si>
  <si>
    <t>Výška nákladového priestoru minimálne</t>
  </si>
  <si>
    <t xml:space="preserve">Maximálna šírka nákladového priestoru minimálne  </t>
  </si>
  <si>
    <t>Nosnosť kg minimálne</t>
  </si>
  <si>
    <t>Prevodovka min.</t>
  </si>
  <si>
    <t>Maximálna šírka nákladového priestoru minimálne</t>
  </si>
  <si>
    <t>Dĺžka nákladového priestoru  minimálne</t>
  </si>
  <si>
    <t xml:space="preserve">Maximálna šírka nákladového priestoru minimálne </t>
  </si>
  <si>
    <t xml:space="preserve">Nosnosť kg minimálne </t>
  </si>
  <si>
    <t>Výška nákladového priestoru minimálna</t>
  </si>
  <si>
    <t>Maximálna šírka nákladového priestoru minimálna</t>
  </si>
  <si>
    <t>Nosnosť kg minimálna</t>
  </si>
  <si>
    <t>Dĺžka nákladového priestoru minimálna</t>
  </si>
  <si>
    <t>2,0m3</t>
  </si>
  <si>
    <t>5 m3</t>
  </si>
  <si>
    <t xml:space="preserve">Nákladový priestor – dĺžka (mm) minimálna </t>
  </si>
  <si>
    <t xml:space="preserve">Nákladový priestor – šírka (mm) minimálna </t>
  </si>
  <si>
    <t xml:space="preserve">Nákladový priestor – výška (mm) minimálna </t>
  </si>
  <si>
    <t>Hĺbka brodenia (mm) minimálne</t>
  </si>
  <si>
    <t>Svetlá výška (mm) minimálne</t>
  </si>
  <si>
    <t>min. 6</t>
  </si>
  <si>
    <t>min. 800</t>
  </si>
  <si>
    <t>zadný</t>
  </si>
  <si>
    <t>Predný nájazdový uhol minimálne</t>
  </si>
  <si>
    <t>Zadný nýjazdový uhol minimálne</t>
  </si>
  <si>
    <t>Prechodový uhol minimálne</t>
  </si>
  <si>
    <t>Bočný náklon minimálne</t>
  </si>
  <si>
    <t>Uhol stúpania minimálne</t>
  </si>
  <si>
    <t>Jazdné režimy H2 / H4 / L4</t>
  </si>
  <si>
    <t>25°</t>
  </si>
  <si>
    <t>22°</t>
  </si>
  <si>
    <t>43°</t>
  </si>
  <si>
    <t>41°</t>
  </si>
  <si>
    <t>Brodivosť (mm) minimálne</t>
  </si>
  <si>
    <t>Ťažné zariadenie – 13 pólová elektroinštalácia, kontrola stability prívesu</t>
  </si>
  <si>
    <t xml:space="preserve">Spotreba pri kombinovanom zaťažení l/km </t>
  </si>
  <si>
    <t xml:space="preserve">Spotreba pri kombinovanom zaťažení l/km max. </t>
  </si>
  <si>
    <t>15" oceľové disky kolies, Plnohodnotné rezervné koleso</t>
  </si>
  <si>
    <t xml:space="preserve">Dávkovač na čistiaci prostriedok </t>
  </si>
  <si>
    <t>min. 200kg</t>
  </si>
  <si>
    <t xml:space="preserve">Deliaca priečka  </t>
  </si>
  <si>
    <t>Spotreba pri kombinovanom zaťažení l/km max.</t>
  </si>
  <si>
    <t>mechanická 6°</t>
  </si>
  <si>
    <t>5,6 - 7,2</t>
  </si>
  <si>
    <t>55l</t>
  </si>
  <si>
    <t>nie</t>
  </si>
  <si>
    <t>Policový hliníkový systém  certifikovaný</t>
  </si>
  <si>
    <t>Apple Car Play / Android Auto</t>
  </si>
  <si>
    <t>360 kamera na panoramatické zobrazenie okolia vozidla</t>
  </si>
  <si>
    <t>Parkovacie senzory vzadu alebo cúvacia kamera</t>
  </si>
  <si>
    <t>Rezerva dojazdová, zdvihák, náradie</t>
  </si>
  <si>
    <t>4,9 - 5,5</t>
  </si>
  <si>
    <t>118 - 128</t>
  </si>
  <si>
    <t>Celková šírka vozidla  maximálna mm bez spätných zrkadiel</t>
  </si>
  <si>
    <t>40l</t>
  </si>
  <si>
    <t>max 127</t>
  </si>
  <si>
    <t>ano</t>
  </si>
  <si>
    <t>vznetový / benzín hybrid</t>
  </si>
  <si>
    <t>Vznetový / benzín hybrid</t>
  </si>
  <si>
    <t>min. 340 Nm</t>
  </si>
  <si>
    <t>29°</t>
  </si>
  <si>
    <t>Asistent pre rozjazd do kopca alebo zjazd z kopca</t>
  </si>
  <si>
    <t>Svetlomety s denným svietením alebo obyčajné s funkciou automatického denného svietenia</t>
  </si>
  <si>
    <t xml:space="preserve">Oceľové disky  </t>
  </si>
  <si>
    <t>Zdvihák a dojazdová rezerva</t>
  </si>
  <si>
    <r>
      <t>Elektricky ovládané, vyhrievané a sklopné spätné zrkadlá</t>
    </r>
    <r>
      <rPr>
        <sz val="12"/>
        <color rgb="FFFF0000"/>
        <rFont val="Arial"/>
        <family val="2"/>
        <charset val="238"/>
      </rPr>
      <t xml:space="preserve"> </t>
    </r>
  </si>
  <si>
    <t>Výkon minimálny</t>
  </si>
  <si>
    <t xml:space="preserve">Elektricky ovládané, vyhrievané a sklopné spätné zrkadlá </t>
  </si>
  <si>
    <t>áno / bez masážnej funkcie</t>
  </si>
  <si>
    <t>Tieniace plato pre bočné zadné sklá alebo zatmavené zadné sklá</t>
  </si>
  <si>
    <t>Rádio s Bluetooth, navigácia s dotykovým displejom, min. 8 reproduktorov</t>
  </si>
  <si>
    <t>Vyhrievaný volant</t>
  </si>
  <si>
    <t>Bezdotykové nabíjanie telefónu</t>
  </si>
  <si>
    <t>Elektrické otváranie a zatváranie batožinového priestoru</t>
  </si>
  <si>
    <t>Predkolízny bezpečnostný systém s rozpoznávaním chodcov a cyklistov</t>
  </si>
  <si>
    <t>Upozornenie na dopravu za vozidlom s funkciu brzdenia</t>
  </si>
  <si>
    <t>min. 400Nm</t>
  </si>
  <si>
    <t>min. 140kW</t>
  </si>
  <si>
    <t>4 x 4 alebo predný</t>
  </si>
  <si>
    <t>predpokladaný počet</t>
  </si>
  <si>
    <t>8,0 - 9,5</t>
  </si>
  <si>
    <t>5,8 - 7,5</t>
  </si>
  <si>
    <t>185 - 220</t>
  </si>
  <si>
    <t>8,1 - 8,5</t>
  </si>
  <si>
    <t>183 - 195</t>
  </si>
  <si>
    <t xml:space="preserve">Záruka na vozidlo </t>
  </si>
  <si>
    <t>3 roky alebo 100 000km</t>
  </si>
  <si>
    <t xml:space="preserve">Záruka </t>
  </si>
  <si>
    <t>6,3 - 7,6</t>
  </si>
  <si>
    <t>165 - 200</t>
  </si>
  <si>
    <t>pre vozidlo 39 ks</t>
  </si>
  <si>
    <r>
      <t xml:space="preserve">Min. </t>
    </r>
    <r>
      <rPr>
        <sz val="12"/>
        <color theme="1"/>
        <rFont val="Arial"/>
        <family val="2"/>
        <charset val="238"/>
      </rPr>
      <t xml:space="preserve">4 </t>
    </r>
    <r>
      <rPr>
        <sz val="12"/>
        <color rgb="FF4A4A4A"/>
        <rFont val="Arial"/>
        <family val="2"/>
        <charset val="238"/>
      </rPr>
      <t>kotevných úchytov v podlahe nákladového priestoru</t>
    </r>
  </si>
  <si>
    <t>min. 200Nm</t>
  </si>
  <si>
    <t>min. 125kW</t>
  </si>
  <si>
    <t>7,0 - 7,6</t>
  </si>
  <si>
    <t>160 - 175</t>
  </si>
  <si>
    <t>Automat min. 7° alebo CVT</t>
  </si>
  <si>
    <t>Automat min. 6° alebo CVT</t>
  </si>
  <si>
    <t xml:space="preserve">Záruka na vozidlo  </t>
  </si>
  <si>
    <t>Policový hliníkový systém  certifikovaný maximálne výužitie dľžky nákladného priestoru podľa nákresu</t>
  </si>
  <si>
    <t>3 rokov alebo 100.000 km</t>
  </si>
  <si>
    <t>Plugin Hybrid/Hybrid</t>
  </si>
  <si>
    <t>Plugin Hybrid / Hybrid</t>
  </si>
  <si>
    <t>5,8 - 7,7</t>
  </si>
  <si>
    <t>140- 200</t>
  </si>
  <si>
    <t>140 - 200</t>
  </si>
  <si>
    <t xml:space="preserve">Automat min. 7° </t>
  </si>
  <si>
    <t xml:space="preserve">FULL–LED predné svetlomety </t>
  </si>
  <si>
    <t>50l</t>
  </si>
  <si>
    <t>Bočné posuvné dvere vpravo, presklené</t>
  </si>
  <si>
    <t>Klaksón</t>
  </si>
  <si>
    <t xml:space="preserve">Elektricky vyhrievané a nastaviteľné vonkajšie spätné zrkadlá s automatickým stmavovaním alebo elektricky vyhrievané a nastaviteľné vonkajšie spätné zrkadlá bez automatického stmavovania </t>
  </si>
  <si>
    <t xml:space="preserve">Pneumatiky min. R18  </t>
  </si>
  <si>
    <t>Adaptívny podvozok alebo voľba jazdného profilu</t>
  </si>
  <si>
    <t>Full LED  svetlomety</t>
  </si>
  <si>
    <t>Disky z ľahkej zliatiny min. 18"</t>
  </si>
  <si>
    <t>min. 85 kW</t>
  </si>
  <si>
    <t>min. 84kW</t>
  </si>
  <si>
    <t>min. 300 Nm</t>
  </si>
  <si>
    <t>Centrálne uzamykanie,  1x kľúč sklápací s diaľkovým ovládaním, 1x servisný kľúč alebo ekvivalent</t>
  </si>
  <si>
    <t>Manuálna klimatizácia alebo poloautomatická</t>
  </si>
  <si>
    <t>10 - 13,5</t>
  </si>
  <si>
    <t>270 - 355</t>
  </si>
  <si>
    <t xml:space="preserve">min. 3400 </t>
  </si>
  <si>
    <t xml:space="preserve">Dvojsedadlo spolujazdca </t>
  </si>
  <si>
    <t>Rádio, 2 reproduktory, USB slot, Bluetooth</t>
  </si>
  <si>
    <t xml:space="preserve">Bočné airbagy min. pre vodiča </t>
  </si>
  <si>
    <t>Celková šírka vozidla so zrkadlamy  maximálna</t>
  </si>
  <si>
    <t>Tónované predné sklo</t>
  </si>
  <si>
    <t>Detská poistka, elektricky ovládateľná min. okná</t>
  </si>
  <si>
    <t xml:space="preserve">Alarm </t>
  </si>
  <si>
    <t>Alarm alebo ekvivalent</t>
  </si>
  <si>
    <t>OAP A</t>
  </si>
  <si>
    <t>OAP B</t>
  </si>
  <si>
    <t>OAP C</t>
  </si>
  <si>
    <t>OAP D</t>
  </si>
  <si>
    <t>OAP E</t>
  </si>
  <si>
    <t>OAP F</t>
  </si>
  <si>
    <t>OAP G</t>
  </si>
  <si>
    <t>OAP H</t>
  </si>
  <si>
    <t>OAP I</t>
  </si>
  <si>
    <t>DAM A</t>
  </si>
  <si>
    <t>DAM B</t>
  </si>
  <si>
    <t>DAS A</t>
  </si>
  <si>
    <t>DAS B</t>
  </si>
  <si>
    <t>DAS-6 A</t>
  </si>
  <si>
    <t>DAS-6 B</t>
  </si>
  <si>
    <t>NAT A</t>
  </si>
  <si>
    <t>NAT 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</si>
</sst>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charset val="238"/>
      <scheme val="minor"/>
    </font>
    <font>
      <sz val="12"/>
      <name val="Arial"/>
      <family val="2"/>
      <charset val="238"/>
    </font>
    <font>
      <sz val="7"/>
      <color rgb="FF000000"/>
      <name val="SKODANext-Regular"/>
    </font>
    <font>
      <sz val="12"/>
      <color rgb="FF4A4A4A"/>
      <name val="Arial"/>
      <family val="2"/>
      <charset val="238"/>
    </font>
    <font>
      <b/>
      <sz val="12"/>
      <name val="Arial"/>
      <family val="2"/>
      <charset val="238"/>
    </font>
    <font>
      <b/>
      <u/>
      <sz val="11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1"/>
      <color theme="1"/>
      <name val="Times New Roman"/>
      <family val="1"/>
      <charset val="238"/>
    </font>
    <font>
      <sz val="7"/>
      <color theme="1"/>
      <name val="Times New Roman"/>
      <family val="1"/>
      <charset val="238"/>
    </font>
    <font>
      <sz val="11"/>
      <color theme="1"/>
      <name val="Arial Narrow"/>
      <family val="2"/>
      <charset val="238"/>
    </font>
    <font>
      <sz val="12"/>
      <name val="Arial"/>
      <family val="2"/>
    </font>
    <font>
      <sz val="12"/>
      <color theme="1"/>
      <name val="Arial"/>
      <family val="2"/>
      <charset val="238"/>
    </font>
    <font>
      <sz val="12"/>
      <color rgb="FF000000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sz val="12"/>
      <color rgb="FFFF0000"/>
      <name val="Arial"/>
      <family val="2"/>
      <charset val="238"/>
    </font>
    <font>
      <sz val="1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1" fillId="0" borderId="1" xfId="0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0" xfId="0" applyFont="1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3" fontId="0" fillId="0" borderId="1" xfId="0" applyNumberFormat="1" applyBorder="1" applyAlignment="1">
      <alignment horizontal="center"/>
    </xf>
    <xf numFmtId="0" fontId="2" fillId="0" borderId="0" xfId="0" applyFont="1" applyAlignment="1">
      <alignment vertical="center"/>
    </xf>
    <xf numFmtId="0" fontId="1" fillId="0" borderId="1" xfId="0" applyFont="1" applyBorder="1" applyAlignment="1">
      <alignment wrapText="1"/>
    </xf>
    <xf numFmtId="16" fontId="0" fillId="0" borderId="1" xfId="0" applyNumberFormat="1" applyBorder="1" applyAlignment="1">
      <alignment horizontal="center"/>
    </xf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vertical="center" wrapText="1"/>
    </xf>
    <xf numFmtId="9" fontId="1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1" fillId="0" borderId="1" xfId="0" applyFont="1" applyBorder="1" applyAlignment="1">
      <alignment horizontal="right"/>
    </xf>
    <xf numFmtId="0" fontId="3" fillId="0" borderId="1" xfId="0" applyFont="1" applyFill="1" applyBorder="1" applyAlignment="1">
      <alignment vertical="center" wrapText="1"/>
    </xf>
    <xf numFmtId="0" fontId="5" fillId="0" borderId="1" xfId="0" applyFont="1" applyBorder="1" applyAlignment="1">
      <alignment horizontal="justify" vertical="center"/>
    </xf>
    <xf numFmtId="0" fontId="7" fillId="0" borderId="1" xfId="0" applyFont="1" applyBorder="1" applyAlignment="1">
      <alignment horizontal="justify" vertical="center"/>
    </xf>
    <xf numFmtId="0" fontId="6" fillId="0" borderId="1" xfId="0" applyFont="1" applyBorder="1" applyAlignment="1">
      <alignment horizontal="right" vertical="center"/>
    </xf>
    <xf numFmtId="0" fontId="6" fillId="0" borderId="1" xfId="0" applyFont="1" applyBorder="1" applyAlignment="1">
      <alignment horizontal="left" vertical="center"/>
    </xf>
    <xf numFmtId="0" fontId="9" fillId="0" borderId="1" xfId="0" applyFont="1" applyBorder="1" applyAlignment="1">
      <alignment horizontal="justify" vertical="center"/>
    </xf>
    <xf numFmtId="0" fontId="0" fillId="0" borderId="1" xfId="0" applyBorder="1"/>
    <xf numFmtId="0" fontId="6" fillId="0" borderId="1" xfId="0" applyFont="1" applyBorder="1" applyAlignment="1">
      <alignment horizontal="justify" vertical="center"/>
    </xf>
    <xf numFmtId="0" fontId="1" fillId="0" borderId="0" xfId="0" applyFont="1" applyAlignment="1">
      <alignment horizontal="right"/>
    </xf>
    <xf numFmtId="2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 wrapText="1"/>
    </xf>
    <xf numFmtId="0" fontId="10" fillId="0" borderId="0" xfId="0" applyFont="1" applyFill="1"/>
    <xf numFmtId="0" fontId="1" fillId="0" borderId="0" xfId="0" applyFont="1" applyBorder="1" applyAlignment="1">
      <alignment horizontal="right"/>
    </xf>
    <xf numFmtId="0" fontId="1" fillId="0" borderId="0" xfId="0" applyFont="1" applyBorder="1"/>
    <xf numFmtId="0" fontId="10" fillId="0" borderId="1" xfId="0" applyFont="1" applyBorder="1" applyAlignment="1">
      <alignment horizontal="center"/>
    </xf>
    <xf numFmtId="0" fontId="11" fillId="0" borderId="0" xfId="0" applyFont="1"/>
    <xf numFmtId="0" fontId="11" fillId="0" borderId="1" xfId="0" applyFont="1" applyBorder="1" applyAlignment="1">
      <alignment horizontal="center"/>
    </xf>
    <xf numFmtId="0" fontId="12" fillId="0" borderId="0" xfId="0" applyFont="1" applyAlignment="1">
      <alignment vertical="center"/>
    </xf>
    <xf numFmtId="0" fontId="0" fillId="0" borderId="0" xfId="0" applyFill="1"/>
    <xf numFmtId="0" fontId="0" fillId="0" borderId="0" xfId="0" applyFill="1" applyAlignment="1">
      <alignment horizontal="left"/>
    </xf>
    <xf numFmtId="0" fontId="0" fillId="0" borderId="0" xfId="0" applyAlignment="1">
      <alignment horizontal="left"/>
    </xf>
    <xf numFmtId="0" fontId="3" fillId="2" borderId="1" xfId="0" applyFont="1" applyFill="1" applyBorder="1" applyAlignment="1">
      <alignment vertical="center"/>
    </xf>
    <xf numFmtId="0" fontId="0" fillId="2" borderId="1" xfId="0" applyFill="1" applyBorder="1" applyAlignment="1">
      <alignment horizontal="center"/>
    </xf>
    <xf numFmtId="0" fontId="3" fillId="0" borderId="1" xfId="0" applyFont="1" applyFill="1" applyBorder="1" applyAlignment="1">
      <alignment vertical="center"/>
    </xf>
    <xf numFmtId="0" fontId="1" fillId="0" borderId="0" xfId="0" applyFont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0" xfId="0" applyFont="1" applyFill="1" applyBorder="1" applyAlignment="1">
      <alignment horizontal="left" wrapText="1"/>
    </xf>
    <xf numFmtId="0" fontId="0" fillId="0" borderId="0" xfId="0" applyBorder="1" applyAlignment="1">
      <alignment horizontal="left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0" fontId="1" fillId="0" borderId="1" xfId="0" applyFont="1" applyFill="1" applyBorder="1"/>
    <xf numFmtId="0" fontId="15" fillId="0" borderId="1" xfId="0" applyFont="1" applyBorder="1" applyAlignment="1">
      <alignment horizontal="center"/>
    </xf>
    <xf numFmtId="0" fontId="13" fillId="0" borderId="0" xfId="0" applyFont="1" applyFill="1" applyAlignment="1">
      <alignment horizontal="left"/>
    </xf>
    <xf numFmtId="0" fontId="1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wrapText="1"/>
    </xf>
    <xf numFmtId="0" fontId="14" fillId="0" borderId="1" xfId="0" applyFont="1" applyBorder="1" applyAlignment="1">
      <alignment horizontal="right"/>
    </xf>
    <xf numFmtId="0" fontId="14" fillId="0" borderId="1" xfId="0" applyFont="1" applyFill="1" applyBorder="1" applyAlignment="1">
      <alignment horizontal="right"/>
    </xf>
    <xf numFmtId="0" fontId="11" fillId="0" borderId="0" xfId="0" applyFont="1" applyFill="1"/>
    <xf numFmtId="0" fontId="11" fillId="0" borderId="1" xfId="0" applyFont="1" applyFill="1" applyBorder="1" applyAlignment="1">
      <alignment horizontal="center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16" fontId="13" fillId="0" borderId="1" xfId="0" applyNumberFormat="1" applyFont="1" applyFill="1" applyBorder="1" applyAlignment="1">
      <alignment horizontal="center"/>
    </xf>
    <xf numFmtId="0" fontId="1" fillId="0" borderId="0" xfId="0" applyFont="1" applyFill="1" applyAlignment="1">
      <alignment horizontal="left"/>
    </xf>
    <xf numFmtId="0" fontId="0" fillId="0" borderId="0" xfId="0" applyFill="1" applyBorder="1" applyAlignment="1">
      <alignment horizontal="left"/>
    </xf>
    <xf numFmtId="0" fontId="0" fillId="0" borderId="2" xfId="0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  <xf numFmtId="0" fontId="1" fillId="0" borderId="0" xfId="0" applyFont="1" applyFill="1" applyBorder="1"/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 vertical="center"/>
    </xf>
    <xf numFmtId="0" fontId="15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vertical="center"/>
    </xf>
    <xf numFmtId="0" fontId="15" fillId="0" borderId="0" xfId="0" applyFont="1" applyFill="1"/>
    <xf numFmtId="2" fontId="0" fillId="0" borderId="1" xfId="0" applyNumberFormat="1" applyFill="1" applyBorder="1" applyAlignment="1">
      <alignment horizontal="center"/>
    </xf>
    <xf numFmtId="0" fontId="11" fillId="0" borderId="0" xfId="0" applyFont="1" applyAlignment="1">
      <alignment horizontal="center"/>
    </xf>
    <xf numFmtId="2" fontId="0" fillId="0" borderId="1" xfId="0" applyNumberFormat="1" applyFont="1" applyFill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" fillId="0" borderId="1" xfId="0" applyFont="1" applyBorder="1" applyAlignment="1">
      <alignment vertical="center"/>
    </xf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566871</xdr:colOff>
      <xdr:row>24</xdr:row>
      <xdr:rowOff>54089</xdr:rowOff>
    </xdr:from>
    <xdr:to>
      <xdr:col>13</xdr:col>
      <xdr:colOff>40203</xdr:colOff>
      <xdr:row>39</xdr:row>
      <xdr:rowOff>164882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47946" y="4745374"/>
          <a:ext cx="4315948" cy="30484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97637</xdr:colOff>
      <xdr:row>40</xdr:row>
      <xdr:rowOff>133022</xdr:rowOff>
    </xdr:from>
    <xdr:to>
      <xdr:col>13</xdr:col>
      <xdr:colOff>182167</xdr:colOff>
      <xdr:row>55</xdr:row>
      <xdr:rowOff>138182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84039" y="7957765"/>
          <a:ext cx="4321819" cy="29071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179614</xdr:colOff>
      <xdr:row>59</xdr:row>
      <xdr:rowOff>114301</xdr:rowOff>
    </xdr:from>
    <xdr:to>
      <xdr:col>13</xdr:col>
      <xdr:colOff>609056</xdr:colOff>
      <xdr:row>79</xdr:row>
      <xdr:rowOff>96884</xdr:rowOff>
    </xdr:to>
    <xdr:pic>
      <xdr:nvPicPr>
        <xdr:cNvPr id="5" name="Obrázok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52864" y="11430001"/>
          <a:ext cx="5630092" cy="40878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483054</xdr:colOff>
      <xdr:row>60</xdr:row>
      <xdr:rowOff>115662</xdr:rowOff>
    </xdr:from>
    <xdr:to>
      <xdr:col>0</xdr:col>
      <xdr:colOff>4468314</xdr:colOff>
      <xdr:row>81</xdr:row>
      <xdr:rowOff>44905</xdr:rowOff>
    </xdr:to>
    <xdr:pic>
      <xdr:nvPicPr>
        <xdr:cNvPr id="6" name="Obrázok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054" y="11631387"/>
          <a:ext cx="3985260" cy="42345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4650921</xdr:colOff>
      <xdr:row>61</xdr:row>
      <xdr:rowOff>5443</xdr:rowOff>
    </xdr:from>
    <xdr:to>
      <xdr:col>2</xdr:col>
      <xdr:colOff>836839</xdr:colOff>
      <xdr:row>80</xdr:row>
      <xdr:rowOff>119472</xdr:rowOff>
    </xdr:to>
    <xdr:pic>
      <xdr:nvPicPr>
        <xdr:cNvPr id="7" name="Obrázok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0921" y="11721193"/>
          <a:ext cx="4834618" cy="40192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219075</xdr:colOff>
      <xdr:row>59</xdr:row>
      <xdr:rowOff>85725</xdr:rowOff>
    </xdr:from>
    <xdr:to>
      <xdr:col>21</xdr:col>
      <xdr:colOff>516255</xdr:colOff>
      <xdr:row>79</xdr:row>
      <xdr:rowOff>180431</xdr:rowOff>
    </xdr:to>
    <xdr:pic>
      <xdr:nvPicPr>
        <xdr:cNvPr id="8" name="Obrázok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02575" y="11401425"/>
          <a:ext cx="4564380" cy="41999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70"/>
  <sheetViews>
    <sheetView zoomScale="94" zoomScaleNormal="94" workbookViewId="0">
      <selection activeCell="A57" sqref="A57"/>
    </sheetView>
  </sheetViews>
  <sheetFormatPr defaultColWidth="8.88671875" defaultRowHeight="15.6"/>
  <cols>
    <col min="1" max="1" width="68.44140625" style="1" bestFit="1" customWidth="1"/>
    <col min="2" max="2" width="22.44140625" style="2" bestFit="1" customWidth="1"/>
    <col min="3" max="3" width="4.6640625" style="2" customWidth="1"/>
    <col min="4" max="4" width="21" bestFit="1" customWidth="1"/>
    <col min="5" max="5" width="21.33203125" bestFit="1" customWidth="1"/>
  </cols>
  <sheetData>
    <row r="1" spans="1:5">
      <c r="A1" s="1" t="s">
        <v>416</v>
      </c>
      <c r="B1" s="2">
        <f>47+12</f>
        <v>59</v>
      </c>
    </row>
    <row r="2" spans="1:5">
      <c r="A2" s="1" t="s">
        <v>229</v>
      </c>
      <c r="B2" s="2" t="s">
        <v>21</v>
      </c>
    </row>
    <row r="3" spans="1:5">
      <c r="A3" s="19" t="s">
        <v>3</v>
      </c>
      <c r="B3" s="4" t="s">
        <v>234</v>
      </c>
      <c r="C3" s="7"/>
      <c r="D3" s="39"/>
    </row>
    <row r="4" spans="1:5">
      <c r="A4" s="19" t="s">
        <v>194</v>
      </c>
      <c r="B4" s="4" t="s">
        <v>195</v>
      </c>
      <c r="C4" s="7"/>
      <c r="D4" s="39"/>
    </row>
    <row r="5" spans="1:5">
      <c r="A5" s="19" t="s">
        <v>246</v>
      </c>
      <c r="B5" s="4" t="s">
        <v>196</v>
      </c>
      <c r="C5" s="7"/>
      <c r="D5" s="39"/>
    </row>
    <row r="6" spans="1:5">
      <c r="A6" s="19" t="s">
        <v>4</v>
      </c>
      <c r="B6" s="4" t="s">
        <v>22</v>
      </c>
      <c r="C6" s="7"/>
      <c r="D6" s="39"/>
    </row>
    <row r="7" spans="1:5">
      <c r="A7" s="19" t="s">
        <v>5</v>
      </c>
      <c r="B7" s="4" t="s">
        <v>197</v>
      </c>
      <c r="C7" s="7"/>
      <c r="D7" s="39"/>
    </row>
    <row r="8" spans="1:5">
      <c r="A8" s="19" t="s">
        <v>6</v>
      </c>
      <c r="B8" s="5" t="s">
        <v>131</v>
      </c>
      <c r="C8" s="8"/>
      <c r="D8" s="40"/>
    </row>
    <row r="9" spans="1:5">
      <c r="A9" s="19" t="s">
        <v>198</v>
      </c>
      <c r="B9" s="56" t="s">
        <v>388</v>
      </c>
      <c r="C9" s="7"/>
      <c r="D9" s="39"/>
    </row>
    <row r="10" spans="1:5">
      <c r="A10" s="19" t="s">
        <v>25</v>
      </c>
      <c r="B10" s="56" t="s">
        <v>389</v>
      </c>
      <c r="C10" s="7"/>
      <c r="D10" s="39"/>
    </row>
    <row r="11" spans="1:5">
      <c r="A11" s="19" t="s">
        <v>204</v>
      </c>
      <c r="B11" s="4">
        <v>4000</v>
      </c>
      <c r="C11" s="7"/>
      <c r="D11" s="40"/>
    </row>
    <row r="12" spans="1:5">
      <c r="A12" s="19" t="s">
        <v>205</v>
      </c>
      <c r="B12" s="4">
        <v>1510</v>
      </c>
      <c r="C12" s="7"/>
      <c r="D12" s="40"/>
    </row>
    <row r="13" spans="1:5">
      <c r="A13" s="19" t="s">
        <v>390</v>
      </c>
      <c r="B13" s="4">
        <v>1748</v>
      </c>
      <c r="C13" s="7"/>
      <c r="D13" s="39"/>
      <c r="E13" s="39"/>
    </row>
    <row r="14" spans="1:5">
      <c r="A14" s="19" t="s">
        <v>315</v>
      </c>
      <c r="B14" s="4">
        <v>2580</v>
      </c>
      <c r="C14" s="7"/>
      <c r="D14" s="39"/>
    </row>
    <row r="15" spans="1:5">
      <c r="A15" s="19" t="s">
        <v>0</v>
      </c>
      <c r="B15" s="4" t="s">
        <v>199</v>
      </c>
      <c r="C15" s="7"/>
      <c r="D15" s="40"/>
    </row>
    <row r="16" spans="1:5">
      <c r="A16" s="19" t="s">
        <v>207</v>
      </c>
      <c r="B16" s="4" t="s">
        <v>200</v>
      </c>
      <c r="C16" s="7"/>
      <c r="D16" s="40"/>
    </row>
    <row r="17" spans="1:4">
      <c r="A17" s="19" t="s">
        <v>26</v>
      </c>
      <c r="B17" s="4" t="s">
        <v>391</v>
      </c>
      <c r="C17" s="7"/>
      <c r="D17" s="39"/>
    </row>
    <row r="18" spans="1:4">
      <c r="A18" s="19" t="s">
        <v>202</v>
      </c>
      <c r="B18" s="4" t="s">
        <v>203</v>
      </c>
      <c r="C18" s="7"/>
      <c r="D18" s="40"/>
    </row>
    <row r="20" spans="1:4">
      <c r="A20" s="3" t="s">
        <v>10</v>
      </c>
      <c r="B20" s="4"/>
      <c r="C20" s="7"/>
    </row>
    <row r="21" spans="1:4">
      <c r="A21" s="3" t="s">
        <v>27</v>
      </c>
      <c r="B21" s="54" t="s">
        <v>57</v>
      </c>
      <c r="C21" s="7"/>
    </row>
    <row r="22" spans="1:4">
      <c r="A22" s="3" t="s">
        <v>41</v>
      </c>
      <c r="B22" s="54" t="s">
        <v>57</v>
      </c>
      <c r="C22" s="7"/>
    </row>
    <row r="23" spans="1:4">
      <c r="A23" s="3" t="s">
        <v>28</v>
      </c>
      <c r="B23" s="54" t="s">
        <v>57</v>
      </c>
      <c r="C23" s="7"/>
    </row>
    <row r="24" spans="1:4">
      <c r="A24" s="3" t="s">
        <v>29</v>
      </c>
      <c r="B24" s="54" t="s">
        <v>57</v>
      </c>
      <c r="C24" s="7"/>
    </row>
    <row r="25" spans="1:4">
      <c r="A25" s="3" t="s">
        <v>42</v>
      </c>
      <c r="B25" s="54" t="s">
        <v>57</v>
      </c>
      <c r="C25" s="7"/>
    </row>
    <row r="26" spans="1:4">
      <c r="A26" s="3" t="s">
        <v>30</v>
      </c>
      <c r="B26" s="54" t="s">
        <v>57</v>
      </c>
      <c r="C26" s="7"/>
    </row>
    <row r="27" spans="1:4">
      <c r="A27" s="3" t="s">
        <v>31</v>
      </c>
      <c r="B27" s="54" t="s">
        <v>57</v>
      </c>
      <c r="C27" s="7"/>
    </row>
    <row r="28" spans="1:4">
      <c r="A28" s="3" t="s">
        <v>32</v>
      </c>
      <c r="B28" s="54" t="s">
        <v>57</v>
      </c>
      <c r="C28" s="7"/>
    </row>
    <row r="29" spans="1:4">
      <c r="A29" s="3" t="s">
        <v>33</v>
      </c>
      <c r="B29" s="54" t="s">
        <v>57</v>
      </c>
      <c r="C29" s="7"/>
    </row>
    <row r="30" spans="1:4">
      <c r="A30" s="3" t="s">
        <v>34</v>
      </c>
      <c r="B30" s="54" t="s">
        <v>57</v>
      </c>
      <c r="C30" s="7"/>
    </row>
    <row r="31" spans="1:4">
      <c r="A31" s="3" t="s">
        <v>2</v>
      </c>
      <c r="B31" s="54" t="s">
        <v>57</v>
      </c>
      <c r="C31" s="7"/>
    </row>
    <row r="32" spans="1:4">
      <c r="A32" s="3" t="s">
        <v>35</v>
      </c>
      <c r="B32" s="54" t="s">
        <v>57</v>
      </c>
      <c r="C32" s="7"/>
    </row>
    <row r="33" spans="1:4">
      <c r="A33" s="3" t="s">
        <v>59</v>
      </c>
      <c r="B33" s="54" t="s">
        <v>57</v>
      </c>
      <c r="C33" s="7"/>
    </row>
    <row r="34" spans="1:4">
      <c r="A34" s="3" t="s">
        <v>61</v>
      </c>
      <c r="B34" s="54" t="s">
        <v>57</v>
      </c>
      <c r="C34" s="7"/>
    </row>
    <row r="35" spans="1:4">
      <c r="A35" s="3" t="s">
        <v>60</v>
      </c>
      <c r="B35" s="54" t="s">
        <v>57</v>
      </c>
      <c r="C35" s="7"/>
    </row>
    <row r="36" spans="1:4">
      <c r="A36" s="3" t="s">
        <v>36</v>
      </c>
      <c r="B36" s="54" t="s">
        <v>57</v>
      </c>
      <c r="C36" s="7"/>
    </row>
    <row r="37" spans="1:4">
      <c r="A37" s="3" t="s">
        <v>43</v>
      </c>
      <c r="B37" s="54" t="s">
        <v>382</v>
      </c>
      <c r="C37" s="7"/>
      <c r="D37" s="38"/>
    </row>
    <row r="38" spans="1:4">
      <c r="A38" s="3" t="s">
        <v>1</v>
      </c>
      <c r="B38" s="54" t="s">
        <v>57</v>
      </c>
      <c r="C38" s="7"/>
      <c r="D38" s="38"/>
    </row>
    <row r="39" spans="1:4">
      <c r="A39" s="3" t="s">
        <v>37</v>
      </c>
      <c r="B39" s="54" t="s">
        <v>57</v>
      </c>
      <c r="C39" s="7"/>
    </row>
    <row r="40" spans="1:4">
      <c r="A40" s="3" t="s">
        <v>38</v>
      </c>
      <c r="B40" s="54" t="s">
        <v>57</v>
      </c>
      <c r="C40" s="7"/>
    </row>
    <row r="41" spans="1:4">
      <c r="A41" s="3" t="s">
        <v>44</v>
      </c>
      <c r="B41" s="54" t="s">
        <v>57</v>
      </c>
      <c r="C41" s="7"/>
    </row>
    <row r="42" spans="1:4">
      <c r="A42" s="3" t="s">
        <v>39</v>
      </c>
      <c r="B42" s="54" t="s">
        <v>57</v>
      </c>
      <c r="C42" s="7"/>
    </row>
    <row r="43" spans="1:4">
      <c r="A43" s="3" t="s">
        <v>49</v>
      </c>
      <c r="B43" s="54" t="s">
        <v>57</v>
      </c>
      <c r="C43" s="7"/>
    </row>
    <row r="44" spans="1:4">
      <c r="A44" s="3" t="s">
        <v>40</v>
      </c>
      <c r="B44" s="54" t="s">
        <v>57</v>
      </c>
      <c r="C44" s="7"/>
    </row>
    <row r="45" spans="1:4">
      <c r="A45" s="3" t="s">
        <v>201</v>
      </c>
      <c r="B45" s="54" t="s">
        <v>57</v>
      </c>
      <c r="C45" s="7"/>
    </row>
    <row r="46" spans="1:4">
      <c r="A46" s="3" t="s">
        <v>56</v>
      </c>
      <c r="B46" s="54" t="s">
        <v>57</v>
      </c>
      <c r="C46" s="7"/>
    </row>
    <row r="47" spans="1:4">
      <c r="A47" s="3" t="s">
        <v>55</v>
      </c>
      <c r="B47" s="54" t="s">
        <v>57</v>
      </c>
      <c r="C47" s="7"/>
    </row>
    <row r="48" spans="1:4">
      <c r="A48" s="53" t="s">
        <v>386</v>
      </c>
      <c r="B48" s="54" t="s">
        <v>57</v>
      </c>
      <c r="C48" s="7"/>
      <c r="D48" s="38"/>
    </row>
    <row r="49" spans="1:5">
      <c r="A49" s="3" t="s">
        <v>45</v>
      </c>
      <c r="B49" s="54" t="s">
        <v>57</v>
      </c>
      <c r="C49" s="7"/>
      <c r="D49" s="38"/>
    </row>
    <row r="50" spans="1:5">
      <c r="A50" s="3" t="s">
        <v>53</v>
      </c>
      <c r="B50" s="54" t="s">
        <v>57</v>
      </c>
      <c r="C50" s="7"/>
      <c r="D50" s="38"/>
    </row>
    <row r="51" spans="1:5">
      <c r="A51" s="53" t="s">
        <v>399</v>
      </c>
      <c r="B51" s="54" t="s">
        <v>57</v>
      </c>
      <c r="C51" s="7"/>
      <c r="D51" s="38"/>
    </row>
    <row r="52" spans="1:5">
      <c r="A52" s="3" t="s">
        <v>46</v>
      </c>
      <c r="B52" s="54" t="s">
        <v>57</v>
      </c>
      <c r="C52" s="7"/>
    </row>
    <row r="53" spans="1:5">
      <c r="A53" s="3" t="s">
        <v>51</v>
      </c>
      <c r="B53" s="4" t="s">
        <v>52</v>
      </c>
      <c r="C53" s="7"/>
    </row>
    <row r="54" spans="1:5">
      <c r="A54" s="53" t="s">
        <v>400</v>
      </c>
      <c r="B54" s="54" t="s">
        <v>393</v>
      </c>
      <c r="C54" s="7"/>
      <c r="D54" s="38"/>
    </row>
    <row r="55" spans="1:5">
      <c r="A55" s="3" t="s">
        <v>47</v>
      </c>
      <c r="B55" s="54" t="s">
        <v>57</v>
      </c>
      <c r="C55" s="7"/>
    </row>
    <row r="56" spans="1:5">
      <c r="A56" s="3" t="s">
        <v>48</v>
      </c>
      <c r="B56" s="4" t="s">
        <v>50</v>
      </c>
      <c r="C56" s="7"/>
    </row>
    <row r="57" spans="1:5">
      <c r="A57" s="3" t="s">
        <v>54</v>
      </c>
      <c r="B57" s="4" t="s">
        <v>316</v>
      </c>
      <c r="C57" s="7"/>
    </row>
    <row r="58" spans="1:5">
      <c r="A58" s="3" t="s">
        <v>422</v>
      </c>
      <c r="B58" s="54" t="s">
        <v>423</v>
      </c>
      <c r="D58" s="38"/>
      <c r="E58" s="38"/>
    </row>
    <row r="59" spans="1:5">
      <c r="A59" s="3" t="s">
        <v>401</v>
      </c>
      <c r="B59" s="54" t="s">
        <v>57</v>
      </c>
      <c r="C59" s="7"/>
      <c r="D59" s="38"/>
      <c r="E59" s="38"/>
    </row>
    <row r="60" spans="1:5">
      <c r="A60" s="3" t="s">
        <v>12</v>
      </c>
      <c r="B60" s="54" t="s">
        <v>57</v>
      </c>
      <c r="C60" s="7"/>
      <c r="D60" s="38"/>
      <c r="E60" s="38"/>
    </row>
    <row r="61" spans="1:5">
      <c r="A61" s="3" t="s">
        <v>13</v>
      </c>
      <c r="B61" s="54" t="s">
        <v>57</v>
      </c>
      <c r="C61" s="7"/>
      <c r="D61" s="38"/>
    </row>
    <row r="62" spans="1:5">
      <c r="A62" s="3" t="s">
        <v>14</v>
      </c>
      <c r="B62" s="54" t="s">
        <v>57</v>
      </c>
      <c r="C62" s="7"/>
    </row>
    <row r="63" spans="1:5">
      <c r="A63" s="3" t="s">
        <v>15</v>
      </c>
      <c r="B63" s="54" t="s">
        <v>57</v>
      </c>
      <c r="C63" s="7"/>
    </row>
    <row r="64" spans="1:5">
      <c r="A64" s="3" t="s">
        <v>16</v>
      </c>
      <c r="B64" s="54" t="s">
        <v>57</v>
      </c>
      <c r="C64" s="7"/>
    </row>
    <row r="65" spans="1:3">
      <c r="A65" s="3" t="s">
        <v>17</v>
      </c>
      <c r="B65" s="54" t="s">
        <v>57</v>
      </c>
      <c r="C65" s="7"/>
    </row>
    <row r="66" spans="1:3">
      <c r="A66" s="3" t="s">
        <v>18</v>
      </c>
      <c r="B66" s="54" t="s">
        <v>57</v>
      </c>
      <c r="C66" s="7"/>
    </row>
    <row r="67" spans="1:3">
      <c r="A67" s="3" t="s">
        <v>19</v>
      </c>
      <c r="B67" s="54" t="s">
        <v>57</v>
      </c>
      <c r="C67" s="7"/>
    </row>
    <row r="68" spans="1:3">
      <c r="A68" s="3" t="s">
        <v>20</v>
      </c>
      <c r="B68" s="54" t="s">
        <v>57</v>
      </c>
      <c r="C68" s="7"/>
    </row>
    <row r="70" spans="1:3">
      <c r="A70" s="53" t="s">
        <v>74</v>
      </c>
      <c r="B70" s="72" t="s">
        <v>57</v>
      </c>
    </row>
  </sheetData>
  <pageMargins left="0.7" right="0.7" top="0.75" bottom="0.75" header="0.3" footer="0.3"/>
  <pageSetup paperSize="9" scale="66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70"/>
  <sheetViews>
    <sheetView topLeftCell="A16" zoomScaleNormal="100" workbookViewId="0">
      <selection activeCell="A49" sqref="A49:XFD49"/>
    </sheetView>
  </sheetViews>
  <sheetFormatPr defaultColWidth="8.88671875" defaultRowHeight="15.6"/>
  <cols>
    <col min="1" max="1" width="68.44140625" style="1" bestFit="1" customWidth="1"/>
    <col min="2" max="2" width="22.44140625" style="2" bestFit="1" customWidth="1"/>
    <col min="3" max="3" width="5.33203125" style="6" customWidth="1"/>
    <col min="4" max="4" width="20.6640625" bestFit="1" customWidth="1"/>
  </cols>
  <sheetData>
    <row r="1" spans="1:5">
      <c r="A1" s="1" t="s">
        <v>416</v>
      </c>
      <c r="B1" s="2">
        <v>15</v>
      </c>
    </row>
    <row r="2" spans="1:5">
      <c r="A2" s="1" t="s">
        <v>230</v>
      </c>
      <c r="B2" s="2" t="s">
        <v>21</v>
      </c>
      <c r="C2" s="2"/>
    </row>
    <row r="3" spans="1:5">
      <c r="A3" s="19" t="s">
        <v>3</v>
      </c>
      <c r="B3" s="4" t="s">
        <v>234</v>
      </c>
      <c r="C3" s="7"/>
      <c r="D3" s="38"/>
    </row>
    <row r="4" spans="1:5">
      <c r="A4" s="19" t="s">
        <v>194</v>
      </c>
      <c r="B4" s="4" t="s">
        <v>195</v>
      </c>
      <c r="C4" s="7"/>
      <c r="D4" s="39"/>
    </row>
    <row r="5" spans="1:5">
      <c r="A5" s="19" t="s">
        <v>331</v>
      </c>
      <c r="B5" s="4" t="s">
        <v>196</v>
      </c>
      <c r="C5" s="7"/>
      <c r="D5" s="39"/>
    </row>
    <row r="6" spans="1:5">
      <c r="A6" s="19" t="s">
        <v>4</v>
      </c>
      <c r="B6" s="4" t="s">
        <v>22</v>
      </c>
      <c r="C6" s="7"/>
      <c r="D6" s="39"/>
    </row>
    <row r="7" spans="1:5">
      <c r="A7" s="19" t="s">
        <v>5</v>
      </c>
      <c r="B7" s="4" t="s">
        <v>197</v>
      </c>
      <c r="C7" s="7"/>
      <c r="D7" s="39"/>
    </row>
    <row r="8" spans="1:5">
      <c r="A8" s="19" t="s">
        <v>6</v>
      </c>
      <c r="B8" s="5" t="s">
        <v>131</v>
      </c>
      <c r="C8" s="8"/>
      <c r="D8" s="40"/>
    </row>
    <row r="9" spans="1:5">
      <c r="A9" s="19" t="s">
        <v>198</v>
      </c>
      <c r="B9" s="4" t="s">
        <v>388</v>
      </c>
      <c r="C9" s="7"/>
      <c r="D9" s="40"/>
    </row>
    <row r="10" spans="1:5">
      <c r="A10" s="19" t="s">
        <v>25</v>
      </c>
      <c r="B10" s="4" t="s">
        <v>392</v>
      </c>
      <c r="C10" s="7"/>
      <c r="D10" s="39"/>
    </row>
    <row r="11" spans="1:5">
      <c r="A11" s="19" t="s">
        <v>204</v>
      </c>
      <c r="B11" s="4">
        <v>4000</v>
      </c>
      <c r="C11" s="7"/>
      <c r="D11" s="39"/>
    </row>
    <row r="12" spans="1:5">
      <c r="A12" s="19" t="s">
        <v>205</v>
      </c>
      <c r="B12" s="4">
        <v>1510</v>
      </c>
      <c r="C12" s="7"/>
      <c r="D12" s="39"/>
    </row>
    <row r="13" spans="1:5">
      <c r="A13" s="19" t="s">
        <v>390</v>
      </c>
      <c r="B13" s="4">
        <v>1745</v>
      </c>
      <c r="C13" s="7"/>
      <c r="D13" s="39"/>
      <c r="E13" s="39"/>
    </row>
    <row r="14" spans="1:5">
      <c r="A14" s="19" t="s">
        <v>315</v>
      </c>
      <c r="B14" s="4">
        <v>2565</v>
      </c>
      <c r="C14" s="7"/>
      <c r="D14" s="40"/>
    </row>
    <row r="15" spans="1:5">
      <c r="A15" s="19" t="s">
        <v>0</v>
      </c>
      <c r="B15" s="4" t="s">
        <v>199</v>
      </c>
      <c r="C15" s="7"/>
      <c r="D15" s="40"/>
    </row>
    <row r="16" spans="1:5">
      <c r="A16" s="19" t="s">
        <v>207</v>
      </c>
      <c r="B16" s="4" t="s">
        <v>200</v>
      </c>
      <c r="C16" s="7"/>
      <c r="D16" s="40"/>
    </row>
    <row r="17" spans="1:4">
      <c r="A17" s="19" t="s">
        <v>26</v>
      </c>
      <c r="B17" s="4" t="s">
        <v>391</v>
      </c>
      <c r="C17" s="7"/>
      <c r="D17" s="39"/>
    </row>
    <row r="18" spans="1:4">
      <c r="A18" s="19" t="s">
        <v>202</v>
      </c>
      <c r="B18" s="4" t="s">
        <v>203</v>
      </c>
      <c r="C18" s="2"/>
      <c r="D18" s="40"/>
    </row>
    <row r="19" spans="1:4">
      <c r="C19" s="7"/>
    </row>
    <row r="20" spans="1:4">
      <c r="A20" s="3" t="s">
        <v>10</v>
      </c>
      <c r="B20" s="4"/>
      <c r="C20" s="7"/>
    </row>
    <row r="21" spans="1:4">
      <c r="A21" s="3" t="s">
        <v>27</v>
      </c>
      <c r="B21" s="54" t="s">
        <v>57</v>
      </c>
      <c r="C21" s="7"/>
    </row>
    <row r="22" spans="1:4">
      <c r="A22" s="3" t="s">
        <v>41</v>
      </c>
      <c r="B22" s="54" t="s">
        <v>57</v>
      </c>
      <c r="C22" s="7"/>
    </row>
    <row r="23" spans="1:4">
      <c r="A23" s="3" t="s">
        <v>28</v>
      </c>
      <c r="B23" s="54" t="s">
        <v>57</v>
      </c>
      <c r="C23" s="7"/>
    </row>
    <row r="24" spans="1:4">
      <c r="A24" s="3" t="s">
        <v>29</v>
      </c>
      <c r="B24" s="54" t="s">
        <v>57</v>
      </c>
      <c r="C24" s="7"/>
    </row>
    <row r="25" spans="1:4">
      <c r="A25" s="3" t="s">
        <v>42</v>
      </c>
      <c r="B25" s="54" t="s">
        <v>57</v>
      </c>
      <c r="C25" s="7"/>
    </row>
    <row r="26" spans="1:4">
      <c r="A26" s="3" t="s">
        <v>30</v>
      </c>
      <c r="B26" s="54" t="s">
        <v>57</v>
      </c>
      <c r="C26" s="7"/>
    </row>
    <row r="27" spans="1:4">
      <c r="A27" s="3" t="s">
        <v>31</v>
      </c>
      <c r="B27" s="54" t="s">
        <v>57</v>
      </c>
      <c r="C27" s="7"/>
    </row>
    <row r="28" spans="1:4">
      <c r="A28" s="3" t="s">
        <v>32</v>
      </c>
      <c r="B28" s="54" t="s">
        <v>57</v>
      </c>
      <c r="C28" s="7"/>
    </row>
    <row r="29" spans="1:4">
      <c r="A29" s="3" t="s">
        <v>33</v>
      </c>
      <c r="B29" s="54" t="s">
        <v>57</v>
      </c>
      <c r="C29" s="7"/>
    </row>
    <row r="30" spans="1:4">
      <c r="A30" s="3" t="s">
        <v>34</v>
      </c>
      <c r="B30" s="54" t="s">
        <v>57</v>
      </c>
      <c r="C30" s="7"/>
    </row>
    <row r="31" spans="1:4">
      <c r="A31" s="3" t="s">
        <v>2</v>
      </c>
      <c r="B31" s="54" t="s">
        <v>57</v>
      </c>
      <c r="C31" s="7"/>
    </row>
    <row r="32" spans="1:4">
      <c r="A32" s="3" t="s">
        <v>35</v>
      </c>
      <c r="B32" s="54" t="s">
        <v>57</v>
      </c>
      <c r="C32" s="7"/>
    </row>
    <row r="33" spans="1:4">
      <c r="A33" s="3" t="s">
        <v>59</v>
      </c>
      <c r="B33" s="54" t="s">
        <v>57</v>
      </c>
      <c r="C33" s="7"/>
    </row>
    <row r="34" spans="1:4">
      <c r="A34" s="3" t="s">
        <v>61</v>
      </c>
      <c r="B34" s="54" t="s">
        <v>57</v>
      </c>
      <c r="C34" s="7"/>
    </row>
    <row r="35" spans="1:4">
      <c r="A35" s="3" t="s">
        <v>60</v>
      </c>
      <c r="B35" s="54" t="s">
        <v>57</v>
      </c>
      <c r="C35" s="7"/>
    </row>
    <row r="36" spans="1:4">
      <c r="A36" s="3" t="s">
        <v>36</v>
      </c>
      <c r="B36" s="54" t="s">
        <v>57</v>
      </c>
      <c r="C36" s="7"/>
    </row>
    <row r="37" spans="1:4">
      <c r="A37" s="3" t="s">
        <v>43</v>
      </c>
      <c r="B37" s="54" t="s">
        <v>382</v>
      </c>
      <c r="C37" s="7"/>
      <c r="D37" s="38"/>
    </row>
    <row r="38" spans="1:4">
      <c r="A38" s="3" t="s">
        <v>1</v>
      </c>
      <c r="B38" s="54" t="s">
        <v>57</v>
      </c>
      <c r="C38" s="7"/>
      <c r="D38" s="38"/>
    </row>
    <row r="39" spans="1:4">
      <c r="A39" s="3" t="s">
        <v>37</v>
      </c>
      <c r="B39" s="54" t="s">
        <v>57</v>
      </c>
      <c r="C39" s="7"/>
    </row>
    <row r="40" spans="1:4">
      <c r="A40" s="3" t="s">
        <v>38</v>
      </c>
      <c r="B40" s="54" t="s">
        <v>57</v>
      </c>
      <c r="C40" s="7"/>
    </row>
    <row r="41" spans="1:4">
      <c r="A41" s="3" t="s">
        <v>44</v>
      </c>
      <c r="B41" s="54" t="s">
        <v>57</v>
      </c>
      <c r="C41" s="7"/>
    </row>
    <row r="42" spans="1:4">
      <c r="A42" s="3" t="s">
        <v>39</v>
      </c>
      <c r="B42" s="54" t="s">
        <v>57</v>
      </c>
      <c r="C42" s="7"/>
    </row>
    <row r="43" spans="1:4">
      <c r="A43" s="3" t="s">
        <v>49</v>
      </c>
      <c r="B43" s="54" t="s">
        <v>57</v>
      </c>
      <c r="C43" s="7"/>
    </row>
    <row r="44" spans="1:4">
      <c r="A44" s="3" t="s">
        <v>40</v>
      </c>
      <c r="B44" s="54" t="s">
        <v>57</v>
      </c>
      <c r="C44" s="7"/>
    </row>
    <row r="45" spans="1:4">
      <c r="A45" s="3" t="s">
        <v>201</v>
      </c>
      <c r="B45" s="54" t="s">
        <v>57</v>
      </c>
      <c r="C45" s="7"/>
    </row>
    <row r="46" spans="1:4">
      <c r="A46" s="3" t="s">
        <v>56</v>
      </c>
      <c r="B46" s="54" t="s">
        <v>57</v>
      </c>
      <c r="C46" s="7"/>
    </row>
    <row r="47" spans="1:4">
      <c r="A47" s="3" t="s">
        <v>55</v>
      </c>
      <c r="B47" s="54" t="s">
        <v>57</v>
      </c>
      <c r="C47" s="7"/>
    </row>
    <row r="48" spans="1:4">
      <c r="A48" s="53" t="s">
        <v>386</v>
      </c>
      <c r="B48" s="54" t="s">
        <v>57</v>
      </c>
      <c r="C48" s="7"/>
      <c r="D48" s="38"/>
    </row>
    <row r="49" spans="1:5">
      <c r="A49" s="3" t="s">
        <v>45</v>
      </c>
      <c r="B49" s="54" t="s">
        <v>57</v>
      </c>
      <c r="C49" s="7"/>
      <c r="D49" s="38"/>
    </row>
    <row r="50" spans="1:5">
      <c r="A50" s="3" t="s">
        <v>53</v>
      </c>
      <c r="B50" s="54" t="s">
        <v>57</v>
      </c>
      <c r="C50" s="7"/>
      <c r="D50" s="38"/>
    </row>
    <row r="51" spans="1:5">
      <c r="A51" s="53" t="s">
        <v>399</v>
      </c>
      <c r="B51" s="54" t="s">
        <v>57</v>
      </c>
      <c r="C51" s="7"/>
      <c r="D51" s="38"/>
    </row>
    <row r="52" spans="1:5">
      <c r="A52" s="3" t="s">
        <v>46</v>
      </c>
      <c r="B52" s="54" t="s">
        <v>57</v>
      </c>
      <c r="C52" s="7"/>
    </row>
    <row r="53" spans="1:5">
      <c r="A53" s="3" t="s">
        <v>51</v>
      </c>
      <c r="B53" s="4" t="s">
        <v>52</v>
      </c>
      <c r="C53" s="7"/>
    </row>
    <row r="54" spans="1:5">
      <c r="A54" s="53" t="s">
        <v>400</v>
      </c>
      <c r="B54" s="54" t="s">
        <v>57</v>
      </c>
      <c r="C54" s="7"/>
      <c r="D54" s="38"/>
    </row>
    <row r="55" spans="1:5">
      <c r="A55" s="3" t="s">
        <v>47</v>
      </c>
      <c r="B55" s="54" t="s">
        <v>57</v>
      </c>
      <c r="C55" s="7"/>
    </row>
    <row r="56" spans="1:5">
      <c r="A56" s="3" t="s">
        <v>48</v>
      </c>
      <c r="B56" s="4" t="s">
        <v>50</v>
      </c>
      <c r="C56" s="7"/>
    </row>
    <row r="57" spans="1:5">
      <c r="A57" s="3" t="s">
        <v>54</v>
      </c>
      <c r="B57" s="4" t="s">
        <v>316</v>
      </c>
      <c r="C57" s="7"/>
    </row>
    <row r="58" spans="1:5">
      <c r="A58" s="3" t="s">
        <v>435</v>
      </c>
      <c r="B58" s="54" t="s">
        <v>423</v>
      </c>
      <c r="C58" s="7"/>
      <c r="D58" s="38"/>
      <c r="E58" s="38"/>
    </row>
    <row r="59" spans="1:5">
      <c r="A59" s="3" t="s">
        <v>401</v>
      </c>
      <c r="B59" s="54" t="s">
        <v>57</v>
      </c>
      <c r="C59" s="7"/>
      <c r="D59" s="38"/>
      <c r="E59" s="38"/>
    </row>
    <row r="60" spans="1:5">
      <c r="A60" s="3" t="s">
        <v>12</v>
      </c>
      <c r="B60" s="54" t="s">
        <v>57</v>
      </c>
      <c r="C60" s="7"/>
      <c r="D60" s="38"/>
      <c r="E60" s="38"/>
    </row>
    <row r="61" spans="1:5">
      <c r="A61" s="3" t="s">
        <v>13</v>
      </c>
      <c r="B61" s="54" t="s">
        <v>57</v>
      </c>
      <c r="C61" s="7"/>
      <c r="D61" s="38"/>
    </row>
    <row r="62" spans="1:5">
      <c r="A62" s="3" t="s">
        <v>14</v>
      </c>
      <c r="B62" s="54" t="s">
        <v>57</v>
      </c>
      <c r="C62" s="7"/>
    </row>
    <row r="63" spans="1:5">
      <c r="A63" s="3" t="s">
        <v>15</v>
      </c>
      <c r="B63" s="54" t="s">
        <v>57</v>
      </c>
      <c r="C63" s="2"/>
    </row>
    <row r="64" spans="1:5">
      <c r="A64" s="3" t="s">
        <v>16</v>
      </c>
      <c r="B64" s="54" t="s">
        <v>57</v>
      </c>
      <c r="C64" s="7"/>
    </row>
    <row r="65" spans="1:3">
      <c r="A65" s="3" t="s">
        <v>17</v>
      </c>
      <c r="B65" s="54" t="s">
        <v>57</v>
      </c>
      <c r="C65" s="7"/>
    </row>
    <row r="66" spans="1:3">
      <c r="A66" s="3" t="s">
        <v>18</v>
      </c>
      <c r="B66" s="54" t="s">
        <v>57</v>
      </c>
      <c r="C66" s="7"/>
    </row>
    <row r="67" spans="1:3">
      <c r="A67" s="3" t="s">
        <v>19</v>
      </c>
      <c r="B67" s="54" t="s">
        <v>57</v>
      </c>
      <c r="C67" s="7"/>
    </row>
    <row r="68" spans="1:3">
      <c r="A68" s="3" t="s">
        <v>20</v>
      </c>
      <c r="B68" s="54" t="s">
        <v>57</v>
      </c>
      <c r="C68" s="7"/>
    </row>
    <row r="70" spans="1:3">
      <c r="A70" s="53" t="s">
        <v>74</v>
      </c>
      <c r="B70" s="72" t="s">
        <v>57</v>
      </c>
    </row>
  </sheetData>
  <pageMargins left="0.7" right="0.7" top="0.75" bottom="0.75" header="0.3" footer="0.3"/>
  <pageSetup paperSize="9" scale="6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D66"/>
  <sheetViews>
    <sheetView zoomScaleNormal="100" workbookViewId="0">
      <selection activeCell="A54" sqref="A54"/>
    </sheetView>
  </sheetViews>
  <sheetFormatPr defaultColWidth="8.88671875" defaultRowHeight="15.6"/>
  <cols>
    <col min="1" max="1" width="74.109375" style="1" bestFit="1" customWidth="1"/>
    <col min="2" max="2" width="24.44140625" style="2" bestFit="1" customWidth="1"/>
    <col min="3" max="3" width="4.88671875" style="6" customWidth="1"/>
    <col min="4" max="4" width="18.44140625" style="40" bestFit="1" customWidth="1"/>
  </cols>
  <sheetData>
    <row r="1" spans="1:4">
      <c r="A1" s="1" t="s">
        <v>416</v>
      </c>
      <c r="B1" s="2">
        <f>38+12</f>
        <v>50</v>
      </c>
      <c r="D1" s="55"/>
    </row>
    <row r="2" spans="1:4">
      <c r="A2" s="1" t="s">
        <v>231</v>
      </c>
      <c r="B2" s="2" t="s">
        <v>21</v>
      </c>
      <c r="C2" s="2"/>
    </row>
    <row r="3" spans="1:4">
      <c r="A3" s="19" t="s">
        <v>3</v>
      </c>
      <c r="B3" s="56" t="s">
        <v>394</v>
      </c>
      <c r="C3" s="7"/>
      <c r="D3" s="39"/>
    </row>
    <row r="4" spans="1:4">
      <c r="A4" s="19" t="s">
        <v>23</v>
      </c>
      <c r="B4" s="4" t="s">
        <v>332</v>
      </c>
      <c r="C4" s="7"/>
    </row>
    <row r="5" spans="1:4">
      <c r="A5" s="58"/>
      <c r="B5" s="52"/>
      <c r="C5" s="48"/>
      <c r="D5" s="39"/>
    </row>
    <row r="6" spans="1:4">
      <c r="A6" s="19" t="s">
        <v>4</v>
      </c>
      <c r="B6" s="4" t="s">
        <v>22</v>
      </c>
      <c r="C6" s="7"/>
    </row>
    <row r="7" spans="1:4">
      <c r="A7" s="19" t="s">
        <v>341</v>
      </c>
      <c r="B7" s="56" t="s">
        <v>379</v>
      </c>
      <c r="C7" s="7"/>
      <c r="D7" s="39"/>
    </row>
    <row r="8" spans="1:4">
      <c r="A8" s="19" t="s">
        <v>6</v>
      </c>
      <c r="B8" s="5" t="s">
        <v>208</v>
      </c>
      <c r="C8" s="8"/>
    </row>
    <row r="9" spans="1:4">
      <c r="A9" s="19" t="s">
        <v>24</v>
      </c>
      <c r="B9" s="4" t="s">
        <v>209</v>
      </c>
      <c r="C9" s="7"/>
    </row>
    <row r="10" spans="1:4">
      <c r="A10" s="19" t="s">
        <v>25</v>
      </c>
      <c r="B10" s="4" t="s">
        <v>210</v>
      </c>
      <c r="C10" s="7"/>
    </row>
    <row r="11" spans="1:4">
      <c r="A11" s="19" t="s">
        <v>255</v>
      </c>
      <c r="B11" s="4">
        <v>4700</v>
      </c>
      <c r="C11" s="7"/>
    </row>
    <row r="12" spans="1:4">
      <c r="A12" s="19" t="s">
        <v>8</v>
      </c>
      <c r="B12" s="4">
        <v>1500</v>
      </c>
      <c r="C12" s="7"/>
    </row>
    <row r="13" spans="1:4">
      <c r="A13" s="19" t="s">
        <v>58</v>
      </c>
      <c r="B13" s="4">
        <v>1830</v>
      </c>
      <c r="C13" s="7"/>
    </row>
    <row r="14" spans="1:4">
      <c r="A14" s="19" t="s">
        <v>315</v>
      </c>
      <c r="B14" s="4">
        <v>2700</v>
      </c>
      <c r="C14" s="7"/>
    </row>
    <row r="15" spans="1:4">
      <c r="A15" s="19" t="s">
        <v>0</v>
      </c>
      <c r="B15" s="4" t="s">
        <v>211</v>
      </c>
      <c r="C15" s="7"/>
    </row>
    <row r="16" spans="1:4">
      <c r="A16" s="19" t="s">
        <v>207</v>
      </c>
      <c r="B16" s="4" t="s">
        <v>212</v>
      </c>
      <c r="C16" s="7"/>
    </row>
    <row r="17" spans="1:3">
      <c r="A17" s="19" t="s">
        <v>26</v>
      </c>
      <c r="B17" s="4" t="s">
        <v>391</v>
      </c>
      <c r="C17" s="7"/>
    </row>
    <row r="18" spans="1:3">
      <c r="A18" s="28"/>
      <c r="C18" s="2"/>
    </row>
    <row r="19" spans="1:3">
      <c r="A19" s="3" t="s">
        <v>10</v>
      </c>
      <c r="B19" s="4"/>
      <c r="C19" s="7"/>
    </row>
    <row r="20" spans="1:3">
      <c r="A20" s="3" t="s">
        <v>40</v>
      </c>
      <c r="B20" s="9" t="s">
        <v>57</v>
      </c>
      <c r="C20" s="7"/>
    </row>
    <row r="21" spans="1:3">
      <c r="A21" s="3" t="s">
        <v>69</v>
      </c>
      <c r="B21" s="9" t="s">
        <v>57</v>
      </c>
      <c r="C21" s="7"/>
    </row>
    <row r="22" spans="1:3">
      <c r="A22" s="3" t="s">
        <v>71</v>
      </c>
      <c r="B22" s="9" t="s">
        <v>57</v>
      </c>
      <c r="C22" s="7"/>
    </row>
    <row r="23" spans="1:3">
      <c r="A23" s="3" t="s">
        <v>73</v>
      </c>
      <c r="B23" s="9" t="s">
        <v>57</v>
      </c>
      <c r="C23" s="7"/>
    </row>
    <row r="24" spans="1:3">
      <c r="A24" s="3" t="s">
        <v>74</v>
      </c>
      <c r="B24" s="9" t="s">
        <v>57</v>
      </c>
      <c r="C24" s="7"/>
    </row>
    <row r="25" spans="1:3">
      <c r="A25" s="3" t="s">
        <v>223</v>
      </c>
      <c r="B25" s="4" t="s">
        <v>224</v>
      </c>
      <c r="C25" s="7"/>
    </row>
    <row r="26" spans="1:3">
      <c r="A26" s="3" t="s">
        <v>88</v>
      </c>
      <c r="B26" s="9" t="s">
        <v>57</v>
      </c>
      <c r="C26" s="7"/>
    </row>
    <row r="27" spans="1:3">
      <c r="A27" s="3" t="s">
        <v>47</v>
      </c>
      <c r="B27" s="9" t="s">
        <v>57</v>
      </c>
      <c r="C27" s="7"/>
    </row>
    <row r="28" spans="1:3">
      <c r="A28" s="3" t="s">
        <v>63</v>
      </c>
      <c r="B28" s="9" t="s">
        <v>57</v>
      </c>
      <c r="C28" s="7"/>
    </row>
    <row r="29" spans="1:3">
      <c r="A29" s="3" t="s">
        <v>65</v>
      </c>
      <c r="B29" s="9" t="s">
        <v>57</v>
      </c>
      <c r="C29" s="7"/>
    </row>
    <row r="30" spans="1:3">
      <c r="A30" s="3" t="s">
        <v>75</v>
      </c>
      <c r="B30" s="9" t="s">
        <v>57</v>
      </c>
      <c r="C30" s="7"/>
    </row>
    <row r="31" spans="1:3">
      <c r="A31" s="3" t="s">
        <v>87</v>
      </c>
      <c r="B31" s="9" t="s">
        <v>57</v>
      </c>
      <c r="C31" s="7"/>
    </row>
    <row r="32" spans="1:3">
      <c r="A32" s="3" t="s">
        <v>70</v>
      </c>
      <c r="B32" s="9" t="s">
        <v>57</v>
      </c>
      <c r="C32" s="7"/>
    </row>
    <row r="33" spans="1:4">
      <c r="A33" s="3" t="s">
        <v>66</v>
      </c>
      <c r="B33" s="9" t="s">
        <v>57</v>
      </c>
      <c r="C33" s="7"/>
    </row>
    <row r="34" spans="1:4">
      <c r="A34" s="3" t="s">
        <v>214</v>
      </c>
      <c r="B34" s="9" t="s">
        <v>57</v>
      </c>
      <c r="C34" s="7"/>
    </row>
    <row r="35" spans="1:4">
      <c r="A35" s="3" t="s">
        <v>76</v>
      </c>
      <c r="B35" s="9" t="s">
        <v>57</v>
      </c>
      <c r="C35" s="7"/>
    </row>
    <row r="36" spans="1:4">
      <c r="A36" s="53" t="s">
        <v>387</v>
      </c>
      <c r="B36" s="9" t="s">
        <v>57</v>
      </c>
      <c r="C36" s="7"/>
      <c r="D36" s="39"/>
    </row>
    <row r="37" spans="1:4">
      <c r="A37" s="3" t="s">
        <v>77</v>
      </c>
      <c r="B37" s="9" t="s">
        <v>57</v>
      </c>
      <c r="C37" s="7"/>
    </row>
    <row r="38" spans="1:4">
      <c r="A38" s="3" t="s">
        <v>96</v>
      </c>
      <c r="B38" s="9" t="s">
        <v>57</v>
      </c>
      <c r="C38" s="7"/>
    </row>
    <row r="39" spans="1:4">
      <c r="A39" s="3" t="s">
        <v>62</v>
      </c>
      <c r="B39" s="9" t="s">
        <v>57</v>
      </c>
      <c r="C39" s="7"/>
    </row>
    <row r="40" spans="1:4">
      <c r="A40" s="3" t="s">
        <v>64</v>
      </c>
      <c r="B40" s="9" t="s">
        <v>57</v>
      </c>
      <c r="C40" s="7"/>
    </row>
    <row r="41" spans="1:4">
      <c r="A41" s="3" t="s">
        <v>92</v>
      </c>
      <c r="B41" s="4" t="s">
        <v>213</v>
      </c>
      <c r="C41" s="7"/>
    </row>
    <row r="42" spans="1:4">
      <c r="A42" s="3" t="s">
        <v>78</v>
      </c>
      <c r="B42" s="9" t="s">
        <v>57</v>
      </c>
      <c r="C42" s="7"/>
    </row>
    <row r="43" spans="1:4">
      <c r="A43" s="3" t="s">
        <v>79</v>
      </c>
      <c r="B43" s="9" t="s">
        <v>57</v>
      </c>
      <c r="C43" s="7"/>
    </row>
    <row r="44" spans="1:4">
      <c r="A44" s="3" t="s">
        <v>80</v>
      </c>
      <c r="B44" s="9" t="s">
        <v>57</v>
      </c>
      <c r="C44" s="7"/>
    </row>
    <row r="45" spans="1:4">
      <c r="A45" s="3" t="s">
        <v>82</v>
      </c>
      <c r="B45" s="9" t="s">
        <v>57</v>
      </c>
      <c r="C45" s="7"/>
    </row>
    <row r="46" spans="1:4">
      <c r="A46" s="53" t="s">
        <v>83</v>
      </c>
      <c r="B46" s="9" t="s">
        <v>57</v>
      </c>
      <c r="C46" s="7"/>
      <c r="D46" s="39"/>
    </row>
    <row r="47" spans="1:4">
      <c r="A47" s="3" t="s">
        <v>84</v>
      </c>
      <c r="B47" s="9" t="s">
        <v>57</v>
      </c>
      <c r="C47" s="7"/>
    </row>
    <row r="48" spans="1:4">
      <c r="A48" s="3" t="s">
        <v>85</v>
      </c>
      <c r="B48" s="9" t="s">
        <v>57</v>
      </c>
      <c r="C48" s="7"/>
    </row>
    <row r="49" spans="1:4">
      <c r="A49" s="3" t="s">
        <v>86</v>
      </c>
      <c r="B49" s="9" t="s">
        <v>57</v>
      </c>
      <c r="C49" s="7"/>
    </row>
    <row r="50" spans="1:4">
      <c r="A50" s="3" t="s">
        <v>32</v>
      </c>
      <c r="B50" s="9" t="s">
        <v>57</v>
      </c>
      <c r="C50" s="7"/>
    </row>
    <row r="51" spans="1:4">
      <c r="A51" s="3" t="s">
        <v>67</v>
      </c>
      <c r="B51" s="9" t="s">
        <v>57</v>
      </c>
      <c r="C51" s="7"/>
    </row>
    <row r="52" spans="1:4">
      <c r="A52" s="3" t="s">
        <v>89</v>
      </c>
      <c r="B52" s="9" t="s">
        <v>57</v>
      </c>
      <c r="C52" s="7"/>
    </row>
    <row r="53" spans="1:4">
      <c r="A53" s="57" t="s">
        <v>402</v>
      </c>
      <c r="B53" s="9" t="s">
        <v>57</v>
      </c>
      <c r="C53" s="7"/>
      <c r="D53" s="55"/>
    </row>
    <row r="54" spans="1:4">
      <c r="A54" s="3" t="s">
        <v>467</v>
      </c>
      <c r="B54" s="9" t="s">
        <v>57</v>
      </c>
      <c r="C54" s="7"/>
      <c r="D54" s="39"/>
    </row>
    <row r="55" spans="1:4">
      <c r="A55" s="3" t="s">
        <v>54</v>
      </c>
      <c r="B55" s="4" t="s">
        <v>215</v>
      </c>
      <c r="C55" s="7"/>
      <c r="D55" s="39"/>
    </row>
    <row r="56" spans="1:4">
      <c r="A56" s="3" t="s">
        <v>435</v>
      </c>
      <c r="B56" s="54" t="s">
        <v>423</v>
      </c>
      <c r="C56" s="2"/>
      <c r="D56" s="39"/>
    </row>
    <row r="57" spans="1:4">
      <c r="A57" s="3" t="s">
        <v>11</v>
      </c>
      <c r="B57" s="9" t="s">
        <v>57</v>
      </c>
      <c r="D57" s="39"/>
    </row>
    <row r="58" spans="1:4">
      <c r="A58" s="3" t="s">
        <v>12</v>
      </c>
      <c r="B58" s="9" t="s">
        <v>57</v>
      </c>
      <c r="D58" s="39"/>
    </row>
    <row r="59" spans="1:4">
      <c r="A59" s="3" t="s">
        <v>13</v>
      </c>
      <c r="B59" s="9" t="s">
        <v>57</v>
      </c>
    </row>
    <row r="60" spans="1:4">
      <c r="A60" s="3" t="s">
        <v>14</v>
      </c>
      <c r="B60" s="9" t="s">
        <v>57</v>
      </c>
    </row>
    <row r="61" spans="1:4">
      <c r="A61" s="3" t="s">
        <v>15</v>
      </c>
      <c r="B61" s="9" t="s">
        <v>57</v>
      </c>
    </row>
    <row r="62" spans="1:4">
      <c r="A62" s="3" t="s">
        <v>16</v>
      </c>
      <c r="B62" s="9" t="s">
        <v>57</v>
      </c>
    </row>
    <row r="63" spans="1:4">
      <c r="A63" s="3" t="s">
        <v>17</v>
      </c>
      <c r="B63" s="9" t="s">
        <v>57</v>
      </c>
    </row>
    <row r="64" spans="1:4">
      <c r="A64" s="3" t="s">
        <v>18</v>
      </c>
      <c r="B64" s="9" t="s">
        <v>57</v>
      </c>
    </row>
    <row r="65" spans="1:2">
      <c r="A65" s="3" t="s">
        <v>19</v>
      </c>
      <c r="B65" s="9" t="s">
        <v>57</v>
      </c>
    </row>
    <row r="66" spans="1:2">
      <c r="A66" s="3" t="s">
        <v>20</v>
      </c>
      <c r="B66" s="9" t="s">
        <v>57</v>
      </c>
    </row>
  </sheetData>
  <pageMargins left="0.7" right="0.7" top="0.75" bottom="0.75" header="0.3" footer="0.3"/>
  <pageSetup paperSize="9" scale="6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E74"/>
  <sheetViews>
    <sheetView zoomScaleNormal="100" workbookViewId="0">
      <selection activeCell="A47" sqref="A47"/>
    </sheetView>
  </sheetViews>
  <sheetFormatPr defaultColWidth="8.88671875" defaultRowHeight="15.6"/>
  <cols>
    <col min="1" max="1" width="79" style="1" customWidth="1"/>
    <col min="2" max="2" width="25" style="2" bestFit="1" customWidth="1"/>
    <col min="3" max="3" width="7" style="6" customWidth="1"/>
    <col min="4" max="4" width="18.44140625" bestFit="1" customWidth="1"/>
  </cols>
  <sheetData>
    <row r="1" spans="1:4">
      <c r="A1" s="1" t="s">
        <v>416</v>
      </c>
      <c r="B1" s="2">
        <v>18</v>
      </c>
      <c r="D1" s="39"/>
    </row>
    <row r="2" spans="1:4">
      <c r="A2" s="1" t="s">
        <v>232</v>
      </c>
      <c r="B2" s="2" t="s">
        <v>21</v>
      </c>
      <c r="C2" s="2"/>
      <c r="D2" s="39"/>
    </row>
    <row r="3" spans="1:4">
      <c r="A3" s="19" t="s">
        <v>3</v>
      </c>
      <c r="B3" s="56" t="s">
        <v>395</v>
      </c>
      <c r="C3" s="7"/>
      <c r="D3" s="39"/>
    </row>
    <row r="4" spans="1:4">
      <c r="A4" s="19" t="s">
        <v>403</v>
      </c>
      <c r="B4" s="56" t="s">
        <v>333</v>
      </c>
      <c r="C4" s="48"/>
      <c r="D4" s="39"/>
    </row>
    <row r="5" spans="1:4">
      <c r="A5" s="59"/>
      <c r="B5" s="52"/>
      <c r="C5" s="48"/>
      <c r="D5" s="39"/>
    </row>
    <row r="6" spans="1:4">
      <c r="A6" s="19" t="s">
        <v>4</v>
      </c>
      <c r="B6" s="4" t="s">
        <v>22</v>
      </c>
      <c r="C6" s="7"/>
      <c r="D6" s="40"/>
    </row>
    <row r="7" spans="1:4">
      <c r="A7" s="19" t="s">
        <v>5</v>
      </c>
      <c r="B7" s="4" t="s">
        <v>216</v>
      </c>
      <c r="C7" s="7"/>
      <c r="D7" s="40"/>
    </row>
    <row r="8" spans="1:4">
      <c r="A8" s="19" t="s">
        <v>6</v>
      </c>
      <c r="B8" s="5" t="s">
        <v>131</v>
      </c>
      <c r="C8" s="8"/>
      <c r="D8" s="40"/>
    </row>
    <row r="9" spans="1:4">
      <c r="A9" s="19" t="s">
        <v>24</v>
      </c>
      <c r="B9" s="4" t="s">
        <v>217</v>
      </c>
      <c r="C9" s="7"/>
      <c r="D9" s="40"/>
    </row>
    <row r="10" spans="1:4">
      <c r="A10" s="19" t="s">
        <v>25</v>
      </c>
      <c r="B10" s="4" t="s">
        <v>218</v>
      </c>
      <c r="C10" s="7"/>
      <c r="D10" s="40"/>
    </row>
    <row r="11" spans="1:4">
      <c r="A11" s="19" t="s">
        <v>255</v>
      </c>
      <c r="B11" s="4">
        <v>4700</v>
      </c>
      <c r="C11" s="7"/>
      <c r="D11" s="40"/>
    </row>
    <row r="12" spans="1:4">
      <c r="A12" s="19" t="s">
        <v>8</v>
      </c>
      <c r="B12" s="4">
        <v>1510</v>
      </c>
      <c r="C12" s="7"/>
      <c r="D12" s="40"/>
    </row>
    <row r="13" spans="1:4">
      <c r="A13" s="19" t="s">
        <v>58</v>
      </c>
      <c r="B13" s="4">
        <v>1840</v>
      </c>
      <c r="C13" s="7"/>
      <c r="D13" s="40"/>
    </row>
    <row r="14" spans="1:4">
      <c r="A14" s="19" t="s">
        <v>315</v>
      </c>
      <c r="B14" s="4">
        <v>2700</v>
      </c>
      <c r="C14" s="7"/>
      <c r="D14" s="40"/>
    </row>
    <row r="15" spans="1:4">
      <c r="A15" s="19" t="s">
        <v>0</v>
      </c>
      <c r="B15" s="4" t="s">
        <v>91</v>
      </c>
      <c r="C15" s="7"/>
      <c r="D15" s="40"/>
    </row>
    <row r="16" spans="1:4">
      <c r="A16" s="19" t="s">
        <v>207</v>
      </c>
      <c r="B16" s="4">
        <v>590</v>
      </c>
      <c r="C16" s="7"/>
      <c r="D16" s="40"/>
    </row>
    <row r="17" spans="1:5">
      <c r="A17" s="19" t="s">
        <v>26</v>
      </c>
      <c r="B17" s="4" t="s">
        <v>391</v>
      </c>
      <c r="C17" s="7"/>
      <c r="D17" s="40"/>
    </row>
    <row r="18" spans="1:5">
      <c r="A18" s="28"/>
      <c r="C18" s="2"/>
    </row>
    <row r="19" spans="1:5">
      <c r="A19" s="3" t="s">
        <v>10</v>
      </c>
      <c r="B19" s="9" t="s">
        <v>57</v>
      </c>
      <c r="C19" s="7"/>
      <c r="D19" s="7"/>
      <c r="E19" s="40"/>
    </row>
    <row r="20" spans="1:5">
      <c r="A20" s="3" t="s">
        <v>220</v>
      </c>
      <c r="B20" s="9" t="s">
        <v>57</v>
      </c>
      <c r="C20" s="7"/>
      <c r="D20" s="40"/>
    </row>
    <row r="21" spans="1:5">
      <c r="A21" s="3" t="s">
        <v>69</v>
      </c>
      <c r="B21" s="9" t="s">
        <v>57</v>
      </c>
      <c r="C21" s="7"/>
      <c r="D21" s="40"/>
    </row>
    <row r="22" spans="1:5">
      <c r="A22" s="3" t="s">
        <v>71</v>
      </c>
      <c r="B22" s="9" t="s">
        <v>57</v>
      </c>
      <c r="C22" s="7"/>
      <c r="D22" s="40"/>
    </row>
    <row r="23" spans="1:5">
      <c r="A23" s="3" t="s">
        <v>73</v>
      </c>
      <c r="B23" s="9" t="s">
        <v>57</v>
      </c>
      <c r="C23" s="7"/>
      <c r="D23" s="40"/>
    </row>
    <row r="24" spans="1:5">
      <c r="A24" s="3" t="s">
        <v>74</v>
      </c>
      <c r="B24" s="9" t="s">
        <v>57</v>
      </c>
      <c r="C24" s="7"/>
      <c r="D24" s="40"/>
    </row>
    <row r="25" spans="1:5">
      <c r="A25" s="3" t="s">
        <v>223</v>
      </c>
      <c r="B25" s="4" t="s">
        <v>224</v>
      </c>
      <c r="C25" s="7"/>
      <c r="D25" s="40"/>
    </row>
    <row r="26" spans="1:5">
      <c r="A26" s="3" t="s">
        <v>88</v>
      </c>
      <c r="B26" s="9" t="s">
        <v>57</v>
      </c>
      <c r="C26" s="7"/>
      <c r="D26" s="40"/>
    </row>
    <row r="27" spans="1:5">
      <c r="A27" s="3" t="s">
        <v>47</v>
      </c>
      <c r="B27" s="9" t="s">
        <v>57</v>
      </c>
      <c r="C27" s="7"/>
      <c r="D27" s="40"/>
    </row>
    <row r="28" spans="1:5">
      <c r="A28" s="3" t="s">
        <v>63</v>
      </c>
      <c r="B28" s="9" t="s">
        <v>57</v>
      </c>
      <c r="C28" s="7"/>
      <c r="D28" s="40"/>
    </row>
    <row r="29" spans="1:5">
      <c r="A29" s="3" t="s">
        <v>65</v>
      </c>
      <c r="B29" s="9" t="s">
        <v>57</v>
      </c>
      <c r="C29" s="7"/>
      <c r="D29" s="40"/>
    </row>
    <row r="30" spans="1:5">
      <c r="A30" s="3" t="s">
        <v>75</v>
      </c>
      <c r="B30" s="9" t="s">
        <v>57</v>
      </c>
      <c r="C30" s="7"/>
      <c r="D30" s="40"/>
    </row>
    <row r="31" spans="1:5">
      <c r="A31" s="3" t="s">
        <v>219</v>
      </c>
      <c r="B31" s="9" t="s">
        <v>57</v>
      </c>
      <c r="C31" s="7"/>
      <c r="D31" s="40"/>
    </row>
    <row r="32" spans="1:5">
      <c r="A32" s="3" t="s">
        <v>70</v>
      </c>
      <c r="B32" s="9" t="s">
        <v>57</v>
      </c>
      <c r="C32" s="7"/>
      <c r="D32" s="40"/>
    </row>
    <row r="33" spans="1:4">
      <c r="A33" s="3" t="s">
        <v>66</v>
      </c>
      <c r="B33" s="9" t="s">
        <v>57</v>
      </c>
      <c r="C33" s="7"/>
      <c r="D33" s="40"/>
    </row>
    <row r="34" spans="1:4">
      <c r="A34" s="3" t="s">
        <v>225</v>
      </c>
      <c r="B34" s="9" t="s">
        <v>57</v>
      </c>
      <c r="C34" s="7"/>
      <c r="D34" s="40"/>
    </row>
    <row r="35" spans="1:4">
      <c r="A35" s="3" t="s">
        <v>76</v>
      </c>
      <c r="B35" s="9" t="s">
        <v>57</v>
      </c>
      <c r="C35" s="7"/>
      <c r="D35" s="40"/>
    </row>
    <row r="36" spans="1:4">
      <c r="A36" s="3" t="s">
        <v>226</v>
      </c>
      <c r="B36" s="9" t="s">
        <v>57</v>
      </c>
      <c r="C36" s="7"/>
      <c r="D36" s="39"/>
    </row>
    <row r="37" spans="1:4">
      <c r="A37" s="3" t="s">
        <v>77</v>
      </c>
      <c r="B37" s="9" t="s">
        <v>57</v>
      </c>
      <c r="C37" s="7"/>
      <c r="D37" s="40"/>
    </row>
    <row r="38" spans="1:4">
      <c r="A38" s="3" t="s">
        <v>96</v>
      </c>
      <c r="B38" s="9" t="s">
        <v>57</v>
      </c>
      <c r="C38" s="7"/>
      <c r="D38" s="40"/>
    </row>
    <row r="39" spans="1:4">
      <c r="A39" s="3" t="s">
        <v>62</v>
      </c>
      <c r="B39" s="9" t="s">
        <v>57</v>
      </c>
      <c r="C39" s="7"/>
      <c r="D39" s="40"/>
    </row>
    <row r="40" spans="1:4">
      <c r="A40" s="3" t="s">
        <v>64</v>
      </c>
      <c r="B40" s="9" t="s">
        <v>57</v>
      </c>
      <c r="C40" s="7"/>
      <c r="D40" s="40"/>
    </row>
    <row r="41" spans="1:4">
      <c r="A41" s="3" t="s">
        <v>93</v>
      </c>
      <c r="B41" s="9" t="s">
        <v>57</v>
      </c>
      <c r="C41" s="7"/>
      <c r="D41" s="40"/>
    </row>
    <row r="42" spans="1:4">
      <c r="A42" s="3" t="s">
        <v>78</v>
      </c>
      <c r="B42" s="9" t="s">
        <v>57</v>
      </c>
      <c r="C42" s="7"/>
      <c r="D42" s="40"/>
    </row>
    <row r="43" spans="1:4">
      <c r="A43" s="3" t="s">
        <v>79</v>
      </c>
      <c r="B43" s="9" t="s">
        <v>57</v>
      </c>
      <c r="C43" s="7"/>
      <c r="D43" s="40"/>
    </row>
    <row r="44" spans="1:4">
      <c r="A44" s="3" t="s">
        <v>94</v>
      </c>
      <c r="B44" s="9" t="s">
        <v>57</v>
      </c>
      <c r="C44" s="7"/>
      <c r="D44" s="40"/>
    </row>
    <row r="45" spans="1:4">
      <c r="A45" s="3" t="s">
        <v>95</v>
      </c>
      <c r="B45" s="9" t="s">
        <v>57</v>
      </c>
      <c r="C45" s="7"/>
      <c r="D45" s="40"/>
    </row>
    <row r="46" spans="1:4">
      <c r="A46" s="3" t="s">
        <v>82</v>
      </c>
      <c r="B46" s="9" t="s">
        <v>57</v>
      </c>
      <c r="C46" s="7"/>
      <c r="D46" s="40"/>
    </row>
    <row r="47" spans="1:4">
      <c r="A47" s="3" t="s">
        <v>444</v>
      </c>
      <c r="B47" s="9" t="s">
        <v>57</v>
      </c>
      <c r="C47" s="7"/>
      <c r="D47" s="39"/>
    </row>
    <row r="48" spans="1:4">
      <c r="A48" s="3" t="s">
        <v>84</v>
      </c>
      <c r="B48" s="9" t="s">
        <v>57</v>
      </c>
      <c r="C48" s="7"/>
      <c r="D48" s="39"/>
    </row>
    <row r="49" spans="1:4">
      <c r="A49" s="3" t="s">
        <v>85</v>
      </c>
      <c r="B49" s="9" t="s">
        <v>57</v>
      </c>
      <c r="C49" s="7"/>
      <c r="D49" s="39"/>
    </row>
    <row r="50" spans="1:4">
      <c r="A50" s="3" t="s">
        <v>86</v>
      </c>
      <c r="B50" s="9" t="s">
        <v>57</v>
      </c>
      <c r="C50" s="7"/>
      <c r="D50" s="39"/>
    </row>
    <row r="51" spans="1:4">
      <c r="A51" s="3" t="s">
        <v>32</v>
      </c>
      <c r="B51" s="9" t="s">
        <v>57</v>
      </c>
      <c r="C51" s="7"/>
      <c r="D51" s="39"/>
    </row>
    <row r="52" spans="1:4">
      <c r="A52" s="3" t="s">
        <v>67</v>
      </c>
      <c r="B52" s="9" t="s">
        <v>57</v>
      </c>
      <c r="C52" s="7"/>
      <c r="D52" s="39"/>
    </row>
    <row r="53" spans="1:4">
      <c r="A53" s="3" t="s">
        <v>89</v>
      </c>
      <c r="B53" s="9" t="s">
        <v>57</v>
      </c>
      <c r="C53" s="7"/>
      <c r="D53" s="39"/>
    </row>
    <row r="54" spans="1:4">
      <c r="A54" s="12" t="s">
        <v>404</v>
      </c>
      <c r="B54" s="9" t="s">
        <v>57</v>
      </c>
      <c r="C54" s="7"/>
      <c r="D54" s="55"/>
    </row>
    <row r="55" spans="1:4">
      <c r="A55" s="3" t="s">
        <v>90</v>
      </c>
      <c r="B55" s="9" t="s">
        <v>57</v>
      </c>
      <c r="C55" s="7"/>
      <c r="D55" s="39"/>
    </row>
    <row r="56" spans="1:4">
      <c r="A56" s="3" t="s">
        <v>54</v>
      </c>
      <c r="B56" s="4" t="s">
        <v>215</v>
      </c>
      <c r="C56" s="7"/>
      <c r="D56" s="39"/>
    </row>
    <row r="57" spans="1:4">
      <c r="A57" s="3" t="s">
        <v>422</v>
      </c>
      <c r="B57" s="54" t="s">
        <v>423</v>
      </c>
      <c r="C57" s="2"/>
      <c r="D57" s="39"/>
    </row>
    <row r="58" spans="1:4">
      <c r="A58" s="3" t="s">
        <v>11</v>
      </c>
      <c r="B58" s="9" t="s">
        <v>57</v>
      </c>
      <c r="C58" s="7"/>
      <c r="D58" s="39"/>
    </row>
    <row r="59" spans="1:4">
      <c r="A59" s="3" t="s">
        <v>12</v>
      </c>
      <c r="B59" s="9" t="s">
        <v>57</v>
      </c>
      <c r="C59" s="7"/>
      <c r="D59" s="39"/>
    </row>
    <row r="60" spans="1:4">
      <c r="A60" s="3" t="s">
        <v>13</v>
      </c>
      <c r="B60" s="9" t="s">
        <v>57</v>
      </c>
      <c r="C60" s="2"/>
      <c r="D60" s="39"/>
    </row>
    <row r="61" spans="1:4" hidden="1">
      <c r="A61" s="3" t="s">
        <v>14</v>
      </c>
      <c r="B61" s="9" t="s">
        <v>57</v>
      </c>
      <c r="C61" s="16"/>
      <c r="D61" s="39"/>
    </row>
    <row r="62" spans="1:4" hidden="1">
      <c r="A62" s="3" t="s">
        <v>15</v>
      </c>
      <c r="B62" s="9" t="s">
        <v>57</v>
      </c>
      <c r="C62" s="4"/>
      <c r="D62" s="39"/>
    </row>
    <row r="63" spans="1:4" hidden="1">
      <c r="A63" s="3" t="s">
        <v>16</v>
      </c>
      <c r="B63" s="9" t="s">
        <v>57</v>
      </c>
      <c r="C63" s="4"/>
      <c r="D63" s="39"/>
    </row>
    <row r="64" spans="1:4" hidden="1">
      <c r="A64" s="3" t="s">
        <v>17</v>
      </c>
      <c r="B64" s="9" t="s">
        <v>57</v>
      </c>
      <c r="C64" s="17"/>
      <c r="D64" s="39"/>
    </row>
    <row r="65" spans="1:4">
      <c r="A65" s="3" t="s">
        <v>18</v>
      </c>
      <c r="B65" s="9" t="s">
        <v>57</v>
      </c>
      <c r="D65" s="39"/>
    </row>
    <row r="66" spans="1:4">
      <c r="A66" s="3" t="s">
        <v>19</v>
      </c>
      <c r="B66" s="9" t="s">
        <v>57</v>
      </c>
      <c r="D66" s="39"/>
    </row>
    <row r="67" spans="1:4">
      <c r="A67" s="3" t="s">
        <v>20</v>
      </c>
      <c r="B67" s="9" t="s">
        <v>57</v>
      </c>
      <c r="D67" s="38"/>
    </row>
    <row r="68" spans="1:4">
      <c r="A68" s="11"/>
      <c r="D68" s="38"/>
    </row>
    <row r="69" spans="1:4">
      <c r="A69" s="11"/>
      <c r="D69" s="38"/>
    </row>
    <row r="70" spans="1:4">
      <c r="A70" s="11"/>
      <c r="D70" s="38"/>
    </row>
    <row r="71" spans="1:4">
      <c r="A71" s="11"/>
      <c r="D71" s="38"/>
    </row>
    <row r="72" spans="1:4">
      <c r="A72" s="11"/>
    </row>
    <row r="73" spans="1:4">
      <c r="A73" s="11"/>
    </row>
    <row r="74" spans="1:4">
      <c r="A74" s="11"/>
    </row>
  </sheetData>
  <pageMargins left="0.7" right="0.7" top="0.75" bottom="0.75" header="0.3" footer="0.3"/>
  <pageSetup paperSize="9" scale="7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L102"/>
  <sheetViews>
    <sheetView tabSelected="1" topLeftCell="E1" zoomScaleNormal="100" workbookViewId="0">
      <selection activeCell="J10" sqref="J10"/>
    </sheetView>
  </sheetViews>
  <sheetFormatPr defaultColWidth="8.88671875" defaultRowHeight="15"/>
  <cols>
    <col min="1" max="1" width="97.109375" style="1" customWidth="1"/>
    <col min="2" max="3" width="22.44140625" style="2" customWidth="1"/>
    <col min="4" max="4" width="28" style="2" bestFit="1" customWidth="1"/>
    <col min="5" max="5" width="10" style="35" customWidth="1"/>
    <col min="6" max="7" width="21.44140625" style="2" bestFit="1" customWidth="1"/>
    <col min="8" max="8" width="28.44140625" style="2" customWidth="1"/>
    <col min="9" max="9" width="8.88671875" style="35" customWidth="1"/>
    <col min="10" max="12" width="27.6640625" style="2" bestFit="1" customWidth="1"/>
    <col min="13" max="16384" width="8.88671875" style="35"/>
  </cols>
  <sheetData>
    <row r="1" spans="1:12">
      <c r="B1" s="2" t="s">
        <v>469</v>
      </c>
      <c r="C1" s="2" t="s">
        <v>470</v>
      </c>
      <c r="D1" s="2" t="s">
        <v>471</v>
      </c>
      <c r="F1" s="2" t="s">
        <v>472</v>
      </c>
      <c r="G1" s="2" t="s">
        <v>473</v>
      </c>
      <c r="H1" s="2" t="s">
        <v>474</v>
      </c>
      <c r="J1" s="2" t="s">
        <v>475</v>
      </c>
      <c r="K1" s="2" t="s">
        <v>476</v>
      </c>
      <c r="L1" s="2" t="s">
        <v>477</v>
      </c>
    </row>
    <row r="2" spans="1:12">
      <c r="A2" s="1" t="s">
        <v>416</v>
      </c>
      <c r="B2" s="2">
        <v>1</v>
      </c>
      <c r="C2" s="2">
        <v>1</v>
      </c>
      <c r="D2" s="2">
        <v>1</v>
      </c>
      <c r="E2" s="76"/>
      <c r="F2" s="2">
        <v>1</v>
      </c>
      <c r="G2" s="2">
        <v>1</v>
      </c>
      <c r="H2" s="2">
        <v>1</v>
      </c>
      <c r="I2" s="76"/>
      <c r="J2" s="2">
        <v>1</v>
      </c>
      <c r="K2" s="2">
        <v>1</v>
      </c>
      <c r="L2" s="2">
        <v>1</v>
      </c>
    </row>
    <row r="3" spans="1:12">
      <c r="A3" s="1" t="s">
        <v>241</v>
      </c>
      <c r="B3" s="2" t="s">
        <v>21</v>
      </c>
      <c r="C3" s="2" t="s">
        <v>21</v>
      </c>
      <c r="D3" s="2" t="s">
        <v>21</v>
      </c>
      <c r="F3" s="2" t="s">
        <v>21</v>
      </c>
      <c r="G3" s="2" t="s">
        <v>21</v>
      </c>
      <c r="H3" s="2" t="s">
        <v>21</v>
      </c>
      <c r="J3" s="2" t="s">
        <v>21</v>
      </c>
      <c r="K3" s="2" t="s">
        <v>21</v>
      </c>
      <c r="L3" s="2" t="s">
        <v>21</v>
      </c>
    </row>
    <row r="4" spans="1:12">
      <c r="A4" s="19" t="s">
        <v>3</v>
      </c>
      <c r="B4" s="4" t="s">
        <v>233</v>
      </c>
      <c r="C4" s="4" t="s">
        <v>234</v>
      </c>
      <c r="D4" s="4" t="s">
        <v>438</v>
      </c>
      <c r="F4" s="4" t="s">
        <v>233</v>
      </c>
      <c r="G4" s="4" t="s">
        <v>234</v>
      </c>
      <c r="H4" s="4" t="s">
        <v>438</v>
      </c>
      <c r="J4" s="4" t="s">
        <v>233</v>
      </c>
      <c r="K4" s="4" t="s">
        <v>234</v>
      </c>
      <c r="L4" s="4" t="s">
        <v>439</v>
      </c>
    </row>
    <row r="5" spans="1:12">
      <c r="A5" s="19" t="s">
        <v>23</v>
      </c>
      <c r="B5" s="4" t="s">
        <v>414</v>
      </c>
      <c r="C5" s="4" t="s">
        <v>414</v>
      </c>
      <c r="D5" s="4" t="s">
        <v>414</v>
      </c>
      <c r="F5" s="4" t="s">
        <v>414</v>
      </c>
      <c r="G5" s="4" t="s">
        <v>414</v>
      </c>
      <c r="H5" s="4" t="s">
        <v>414</v>
      </c>
      <c r="J5" s="4" t="s">
        <v>414</v>
      </c>
      <c r="K5" s="4" t="s">
        <v>430</v>
      </c>
      <c r="L5" s="4" t="s">
        <v>414</v>
      </c>
    </row>
    <row r="6" spans="1:12">
      <c r="A6" s="19" t="s">
        <v>331</v>
      </c>
      <c r="B6" s="4" t="s">
        <v>413</v>
      </c>
      <c r="C6" s="4" t="s">
        <v>257</v>
      </c>
      <c r="D6" s="4" t="s">
        <v>429</v>
      </c>
      <c r="F6" s="4" t="s">
        <v>413</v>
      </c>
      <c r="G6" s="4" t="s">
        <v>257</v>
      </c>
      <c r="H6" s="4" t="s">
        <v>429</v>
      </c>
      <c r="J6" s="4" t="s">
        <v>413</v>
      </c>
      <c r="K6" s="4" t="s">
        <v>429</v>
      </c>
      <c r="L6" s="4" t="s">
        <v>429</v>
      </c>
    </row>
    <row r="7" spans="1:12">
      <c r="A7" s="19" t="s">
        <v>4</v>
      </c>
      <c r="B7" s="4" t="s">
        <v>22</v>
      </c>
      <c r="C7" s="4" t="s">
        <v>22</v>
      </c>
      <c r="D7" s="4" t="s">
        <v>22</v>
      </c>
      <c r="F7" s="4" t="s">
        <v>22</v>
      </c>
      <c r="G7" s="4" t="s">
        <v>22</v>
      </c>
      <c r="H7" s="4" t="s">
        <v>22</v>
      </c>
      <c r="J7" s="4" t="s">
        <v>22</v>
      </c>
      <c r="K7" s="4" t="s">
        <v>22</v>
      </c>
      <c r="L7" s="4" t="s">
        <v>22</v>
      </c>
    </row>
    <row r="8" spans="1:12">
      <c r="A8" s="19" t="s">
        <v>5</v>
      </c>
      <c r="B8" s="4" t="s">
        <v>221</v>
      </c>
      <c r="C8" s="4" t="s">
        <v>221</v>
      </c>
      <c r="D8" s="4" t="s">
        <v>434</v>
      </c>
      <c r="F8" s="4" t="s">
        <v>221</v>
      </c>
      <c r="G8" s="4" t="s">
        <v>221</v>
      </c>
      <c r="H8" s="4" t="s">
        <v>434</v>
      </c>
      <c r="J8" s="4" t="s">
        <v>221</v>
      </c>
      <c r="K8" s="4" t="s">
        <v>443</v>
      </c>
      <c r="L8" s="4" t="s">
        <v>433</v>
      </c>
    </row>
    <row r="9" spans="1:12">
      <c r="A9" s="19" t="s">
        <v>6</v>
      </c>
      <c r="B9" s="5" t="s">
        <v>222</v>
      </c>
      <c r="C9" s="5" t="s">
        <v>222</v>
      </c>
      <c r="D9" s="5" t="s">
        <v>415</v>
      </c>
      <c r="E9" s="60"/>
      <c r="F9" s="5" t="s">
        <v>222</v>
      </c>
      <c r="G9" s="5" t="s">
        <v>222</v>
      </c>
      <c r="H9" s="5" t="s">
        <v>415</v>
      </c>
      <c r="I9" s="60"/>
      <c r="J9" s="5" t="s">
        <v>222</v>
      </c>
      <c r="K9" s="5" t="s">
        <v>222</v>
      </c>
      <c r="L9" s="5" t="s">
        <v>222</v>
      </c>
    </row>
    <row r="10" spans="1:12">
      <c r="A10" s="19" t="s">
        <v>245</v>
      </c>
      <c r="B10" s="4" t="s">
        <v>235</v>
      </c>
      <c r="C10" s="4" t="s">
        <v>417</v>
      </c>
      <c r="D10" s="4" t="s">
        <v>418</v>
      </c>
      <c r="E10" s="60"/>
      <c r="F10" s="4" t="s">
        <v>380</v>
      </c>
      <c r="G10" s="4" t="s">
        <v>420</v>
      </c>
      <c r="H10" s="4" t="s">
        <v>418</v>
      </c>
      <c r="J10" s="4" t="s">
        <v>425</v>
      </c>
      <c r="K10" s="4" t="s">
        <v>431</v>
      </c>
      <c r="L10" s="4" t="s">
        <v>440</v>
      </c>
    </row>
    <row r="11" spans="1:12">
      <c r="A11" s="19" t="s">
        <v>25</v>
      </c>
      <c r="B11" s="4" t="s">
        <v>236</v>
      </c>
      <c r="C11" s="4" t="s">
        <v>419</v>
      </c>
      <c r="D11" s="4" t="s">
        <v>442</v>
      </c>
      <c r="E11" s="60"/>
      <c r="F11" s="4" t="s">
        <v>236</v>
      </c>
      <c r="G11" s="4" t="s">
        <v>421</v>
      </c>
      <c r="H11" s="4" t="s">
        <v>442</v>
      </c>
      <c r="J11" s="4" t="s">
        <v>426</v>
      </c>
      <c r="K11" s="4" t="s">
        <v>432</v>
      </c>
      <c r="L11" s="4" t="s">
        <v>441</v>
      </c>
    </row>
    <row r="12" spans="1:12">
      <c r="A12" s="19" t="s">
        <v>317</v>
      </c>
      <c r="B12" s="4">
        <v>4870</v>
      </c>
      <c r="C12" s="4">
        <v>4870</v>
      </c>
      <c r="D12" s="4">
        <v>4870</v>
      </c>
      <c r="E12" s="60"/>
      <c r="F12" s="4">
        <v>4870</v>
      </c>
      <c r="G12" s="4">
        <v>4890</v>
      </c>
      <c r="H12" s="4">
        <v>4870</v>
      </c>
      <c r="J12" s="4">
        <v>4710</v>
      </c>
      <c r="K12" s="4">
        <v>4710</v>
      </c>
      <c r="L12" s="4">
        <v>4700</v>
      </c>
    </row>
    <row r="13" spans="1:12">
      <c r="A13" s="19" t="s">
        <v>205</v>
      </c>
      <c r="B13" s="4">
        <v>1550</v>
      </c>
      <c r="C13" s="4">
        <v>1550</v>
      </c>
      <c r="D13" s="4">
        <v>1550</v>
      </c>
      <c r="E13" s="60"/>
      <c r="F13" s="4">
        <v>1500</v>
      </c>
      <c r="G13" s="4">
        <v>1500</v>
      </c>
      <c r="H13" s="4">
        <v>1500</v>
      </c>
      <c r="J13" s="4">
        <v>1690</v>
      </c>
      <c r="K13" s="4">
        <v>1690</v>
      </c>
      <c r="L13" s="4">
        <v>1690</v>
      </c>
    </row>
    <row r="14" spans="1:12">
      <c r="A14" s="19" t="s">
        <v>206</v>
      </c>
      <c r="B14" s="4">
        <v>1870</v>
      </c>
      <c r="C14" s="4">
        <v>1870</v>
      </c>
      <c r="D14" s="4">
        <v>1870</v>
      </c>
      <c r="E14" s="60"/>
      <c r="F14" s="4">
        <v>1870</v>
      </c>
      <c r="G14" s="4">
        <v>1870</v>
      </c>
      <c r="H14" s="4">
        <v>1870</v>
      </c>
      <c r="J14" s="4">
        <v>1885</v>
      </c>
      <c r="K14" s="4">
        <v>1885</v>
      </c>
      <c r="L14" s="4">
        <v>1885</v>
      </c>
    </row>
    <row r="15" spans="1:12">
      <c r="A15" s="19" t="s">
        <v>247</v>
      </c>
      <c r="B15" s="4">
        <v>2840</v>
      </c>
      <c r="C15" s="4">
        <v>2840</v>
      </c>
      <c r="D15" s="4">
        <v>2840</v>
      </c>
      <c r="E15" s="60"/>
      <c r="F15" s="4">
        <v>2780</v>
      </c>
      <c r="G15" s="4">
        <v>2780</v>
      </c>
      <c r="H15" s="4">
        <v>2780</v>
      </c>
      <c r="J15" s="56">
        <v>2650</v>
      </c>
      <c r="K15" s="56">
        <v>2650</v>
      </c>
      <c r="L15" s="56">
        <v>2650</v>
      </c>
    </row>
    <row r="16" spans="1:12">
      <c r="A16" s="19" t="s">
        <v>0</v>
      </c>
      <c r="B16" s="4" t="s">
        <v>91</v>
      </c>
      <c r="C16" s="4" t="s">
        <v>91</v>
      </c>
      <c r="D16" s="4" t="s">
        <v>91</v>
      </c>
      <c r="E16" s="60"/>
      <c r="F16" s="4" t="s">
        <v>242</v>
      </c>
      <c r="G16" s="4" t="s">
        <v>242</v>
      </c>
      <c r="H16" s="4" t="s">
        <v>242</v>
      </c>
      <c r="J16" s="4" t="s">
        <v>244</v>
      </c>
      <c r="K16" s="4" t="s">
        <v>244</v>
      </c>
      <c r="L16" s="4" t="s">
        <v>244</v>
      </c>
    </row>
    <row r="17" spans="1:12">
      <c r="A17" s="19" t="s">
        <v>243</v>
      </c>
      <c r="B17" s="4">
        <v>620</v>
      </c>
      <c r="C17" s="4">
        <v>620</v>
      </c>
      <c r="D17" s="4">
        <v>480</v>
      </c>
      <c r="F17" s="4">
        <v>580</v>
      </c>
      <c r="G17" s="4">
        <v>580</v>
      </c>
      <c r="H17" s="4">
        <v>480</v>
      </c>
      <c r="J17" s="56">
        <v>550</v>
      </c>
      <c r="K17" s="56">
        <v>550</v>
      </c>
      <c r="L17" s="56">
        <v>550</v>
      </c>
    </row>
    <row r="18" spans="1:12">
      <c r="A18" s="19" t="s">
        <v>26</v>
      </c>
      <c r="B18" s="4" t="s">
        <v>237</v>
      </c>
      <c r="C18" s="4" t="s">
        <v>237</v>
      </c>
      <c r="D18" s="4" t="s">
        <v>445</v>
      </c>
      <c r="F18" s="4" t="s">
        <v>237</v>
      </c>
      <c r="G18" s="4" t="s">
        <v>445</v>
      </c>
      <c r="H18" s="4" t="s">
        <v>445</v>
      </c>
      <c r="J18" s="4" t="s">
        <v>381</v>
      </c>
      <c r="K18" s="4" t="s">
        <v>381</v>
      </c>
      <c r="L18" s="4" t="s">
        <v>381</v>
      </c>
    </row>
    <row r="19" spans="1:12">
      <c r="A19" s="28"/>
      <c r="B19" s="35"/>
      <c r="C19" s="35"/>
      <c r="D19" s="35"/>
      <c r="F19" s="35"/>
      <c r="G19" s="35"/>
      <c r="H19" s="35"/>
      <c r="J19" s="35"/>
      <c r="K19" s="35"/>
      <c r="L19" s="35"/>
    </row>
    <row r="20" spans="1:12">
      <c r="A20" s="3" t="s">
        <v>10</v>
      </c>
      <c r="B20" s="4"/>
      <c r="C20" s="4"/>
      <c r="D20" s="4"/>
      <c r="F20" s="4"/>
      <c r="G20" s="4"/>
      <c r="H20" s="4"/>
      <c r="J20" s="4"/>
      <c r="K20" s="4"/>
      <c r="L20" s="4"/>
    </row>
    <row r="21" spans="1:12">
      <c r="A21" s="14" t="s">
        <v>97</v>
      </c>
      <c r="B21" s="36" t="s">
        <v>57</v>
      </c>
      <c r="C21" s="36" t="s">
        <v>57</v>
      </c>
      <c r="D21" s="36" t="s">
        <v>57</v>
      </c>
      <c r="F21" s="36" t="s">
        <v>57</v>
      </c>
      <c r="G21" s="36" t="s">
        <v>57</v>
      </c>
      <c r="H21" s="36" t="s">
        <v>57</v>
      </c>
      <c r="J21" s="36" t="s">
        <v>57</v>
      </c>
      <c r="K21" s="36" t="s">
        <v>57</v>
      </c>
      <c r="L21" s="36" t="s">
        <v>57</v>
      </c>
    </row>
    <row r="22" spans="1:12">
      <c r="A22" s="14" t="s">
        <v>73</v>
      </c>
      <c r="B22" s="36" t="s">
        <v>57</v>
      </c>
      <c r="C22" s="36" t="s">
        <v>57</v>
      </c>
      <c r="D22" s="36" t="s">
        <v>57</v>
      </c>
      <c r="F22" s="36" t="s">
        <v>57</v>
      </c>
      <c r="G22" s="36" t="s">
        <v>57</v>
      </c>
      <c r="H22" s="36" t="s">
        <v>57</v>
      </c>
      <c r="J22" s="36" t="s">
        <v>57</v>
      </c>
      <c r="K22" s="36" t="s">
        <v>57</v>
      </c>
      <c r="L22" s="36" t="s">
        <v>57</v>
      </c>
    </row>
    <row r="23" spans="1:12">
      <c r="A23" s="14" t="s">
        <v>98</v>
      </c>
      <c r="B23" s="36" t="s">
        <v>57</v>
      </c>
      <c r="C23" s="36" t="s">
        <v>57</v>
      </c>
      <c r="D23" s="36" t="s">
        <v>57</v>
      </c>
      <c r="F23" s="36" t="s">
        <v>57</v>
      </c>
      <c r="G23" s="36" t="s">
        <v>57</v>
      </c>
      <c r="H23" s="36" t="s">
        <v>57</v>
      </c>
      <c r="J23" s="36" t="s">
        <v>57</v>
      </c>
      <c r="K23" s="36" t="s">
        <v>57</v>
      </c>
      <c r="L23" s="36" t="s">
        <v>57</v>
      </c>
    </row>
    <row r="24" spans="1:12">
      <c r="A24" s="14" t="s">
        <v>99</v>
      </c>
      <c r="B24" s="36" t="s">
        <v>57</v>
      </c>
      <c r="C24" s="36" t="s">
        <v>57</v>
      </c>
      <c r="D24" s="36" t="s">
        <v>57</v>
      </c>
      <c r="F24" s="36" t="s">
        <v>57</v>
      </c>
      <c r="G24" s="36" t="s">
        <v>57</v>
      </c>
      <c r="H24" s="36" t="s">
        <v>57</v>
      </c>
      <c r="J24" s="36" t="s">
        <v>57</v>
      </c>
      <c r="K24" s="36" t="s">
        <v>57</v>
      </c>
      <c r="L24" s="36" t="s">
        <v>57</v>
      </c>
    </row>
    <row r="25" spans="1:12">
      <c r="A25" s="14" t="s">
        <v>100</v>
      </c>
      <c r="B25" s="36" t="s">
        <v>57</v>
      </c>
      <c r="C25" s="36" t="s">
        <v>57</v>
      </c>
      <c r="D25" s="36" t="s">
        <v>57</v>
      </c>
      <c r="F25" s="36" t="s">
        <v>57</v>
      </c>
      <c r="G25" s="36" t="s">
        <v>57</v>
      </c>
      <c r="H25" s="36" t="s">
        <v>57</v>
      </c>
      <c r="J25" s="36" t="s">
        <v>57</v>
      </c>
      <c r="K25" s="36" t="s">
        <v>57</v>
      </c>
      <c r="L25" s="36" t="s">
        <v>57</v>
      </c>
    </row>
    <row r="26" spans="1:12">
      <c r="A26" s="14" t="s">
        <v>101</v>
      </c>
      <c r="B26" s="36" t="s">
        <v>57</v>
      </c>
      <c r="C26" s="36" t="s">
        <v>57</v>
      </c>
      <c r="D26" s="36" t="s">
        <v>57</v>
      </c>
      <c r="F26" s="36" t="s">
        <v>57</v>
      </c>
      <c r="G26" s="36" t="s">
        <v>57</v>
      </c>
      <c r="H26" s="36" t="s">
        <v>57</v>
      </c>
      <c r="J26" s="36" t="s">
        <v>57</v>
      </c>
      <c r="K26" s="36" t="s">
        <v>57</v>
      </c>
      <c r="L26" s="36" t="s">
        <v>57</v>
      </c>
    </row>
    <row r="27" spans="1:12">
      <c r="A27" s="14" t="s">
        <v>63</v>
      </c>
      <c r="B27" s="36" t="s">
        <v>57</v>
      </c>
      <c r="C27" s="36" t="s">
        <v>57</v>
      </c>
      <c r="D27" s="36" t="s">
        <v>57</v>
      </c>
      <c r="F27" s="36" t="s">
        <v>57</v>
      </c>
      <c r="G27" s="36" t="s">
        <v>57</v>
      </c>
      <c r="H27" s="36" t="s">
        <v>57</v>
      </c>
      <c r="J27" s="36" t="s">
        <v>57</v>
      </c>
      <c r="K27" s="36" t="s">
        <v>57</v>
      </c>
      <c r="L27" s="36" t="s">
        <v>57</v>
      </c>
    </row>
    <row r="28" spans="1:12">
      <c r="A28" s="14" t="s">
        <v>102</v>
      </c>
      <c r="B28" s="36" t="s">
        <v>57</v>
      </c>
      <c r="C28" s="36" t="s">
        <v>57</v>
      </c>
      <c r="D28" s="36" t="s">
        <v>57</v>
      </c>
      <c r="F28" s="36" t="s">
        <v>57</v>
      </c>
      <c r="G28" s="36" t="s">
        <v>57</v>
      </c>
      <c r="H28" s="36" t="s">
        <v>57</v>
      </c>
      <c r="J28" s="36" t="s">
        <v>57</v>
      </c>
      <c r="K28" s="36" t="s">
        <v>57</v>
      </c>
      <c r="L28" s="36" t="s">
        <v>57</v>
      </c>
    </row>
    <row r="29" spans="1:12">
      <c r="A29" s="14" t="s">
        <v>39</v>
      </c>
      <c r="B29" s="36" t="s">
        <v>57</v>
      </c>
      <c r="C29" s="36" t="s">
        <v>57</v>
      </c>
      <c r="D29" s="36" t="s">
        <v>57</v>
      </c>
      <c r="F29" s="36" t="s">
        <v>57</v>
      </c>
      <c r="G29" s="36" t="s">
        <v>57</v>
      </c>
      <c r="H29" s="36" t="s">
        <v>57</v>
      </c>
      <c r="J29" s="36" t="s">
        <v>57</v>
      </c>
      <c r="K29" s="36" t="s">
        <v>57</v>
      </c>
      <c r="L29" s="36" t="s">
        <v>57</v>
      </c>
    </row>
    <row r="30" spans="1:12">
      <c r="A30" s="14" t="s">
        <v>103</v>
      </c>
      <c r="B30" s="36" t="s">
        <v>57</v>
      </c>
      <c r="C30" s="36" t="s">
        <v>57</v>
      </c>
      <c r="D30" s="36" t="s">
        <v>57</v>
      </c>
      <c r="F30" s="36" t="s">
        <v>57</v>
      </c>
      <c r="G30" s="36" t="s">
        <v>57</v>
      </c>
      <c r="H30" s="36" t="s">
        <v>57</v>
      </c>
      <c r="J30" s="36" t="s">
        <v>57</v>
      </c>
      <c r="K30" s="36" t="s">
        <v>57</v>
      </c>
      <c r="L30" s="36" t="s">
        <v>57</v>
      </c>
    </row>
    <row r="31" spans="1:12">
      <c r="A31" s="14" t="s">
        <v>43</v>
      </c>
      <c r="B31" s="36" t="s">
        <v>57</v>
      </c>
      <c r="C31" s="36" t="s">
        <v>57</v>
      </c>
      <c r="D31" s="36" t="s">
        <v>57</v>
      </c>
      <c r="F31" s="36" t="s">
        <v>57</v>
      </c>
      <c r="G31" s="36" t="s">
        <v>57</v>
      </c>
      <c r="H31" s="36" t="s">
        <v>57</v>
      </c>
      <c r="J31" s="36" t="s">
        <v>57</v>
      </c>
      <c r="K31" s="36" t="s">
        <v>57</v>
      </c>
      <c r="L31" s="36" t="s">
        <v>57</v>
      </c>
    </row>
    <row r="32" spans="1:12">
      <c r="A32" s="14" t="s">
        <v>37</v>
      </c>
      <c r="B32" s="36" t="s">
        <v>57</v>
      </c>
      <c r="C32" s="36" t="s">
        <v>57</v>
      </c>
      <c r="D32" s="36" t="s">
        <v>57</v>
      </c>
      <c r="F32" s="36" t="s">
        <v>57</v>
      </c>
      <c r="G32" s="36" t="s">
        <v>57</v>
      </c>
      <c r="H32" s="36" t="s">
        <v>57</v>
      </c>
      <c r="J32" s="36" t="s">
        <v>57</v>
      </c>
      <c r="K32" s="36" t="s">
        <v>57</v>
      </c>
      <c r="L32" s="36" t="s">
        <v>57</v>
      </c>
    </row>
    <row r="33" spans="1:12">
      <c r="A33" s="14" t="s">
        <v>38</v>
      </c>
      <c r="B33" s="36" t="s">
        <v>57</v>
      </c>
      <c r="C33" s="36" t="s">
        <v>57</v>
      </c>
      <c r="D33" s="36" t="s">
        <v>57</v>
      </c>
      <c r="F33" s="36" t="s">
        <v>57</v>
      </c>
      <c r="G33" s="36" t="s">
        <v>57</v>
      </c>
      <c r="H33" s="36" t="s">
        <v>57</v>
      </c>
      <c r="J33" s="36" t="s">
        <v>57</v>
      </c>
      <c r="K33" s="36" t="s">
        <v>57</v>
      </c>
      <c r="L33" s="36" t="s">
        <v>57</v>
      </c>
    </row>
    <row r="34" spans="1:12">
      <c r="A34" s="14" t="s">
        <v>465</v>
      </c>
      <c r="B34" s="36" t="s">
        <v>57</v>
      </c>
      <c r="C34" s="36" t="s">
        <v>57</v>
      </c>
      <c r="D34" s="36" t="s">
        <v>57</v>
      </c>
      <c r="F34" s="36" t="s">
        <v>57</v>
      </c>
      <c r="G34" s="36" t="s">
        <v>57</v>
      </c>
      <c r="H34" s="36" t="s">
        <v>57</v>
      </c>
      <c r="J34" s="36" t="s">
        <v>57</v>
      </c>
      <c r="K34" s="36" t="s">
        <v>57</v>
      </c>
      <c r="L34" s="36" t="s">
        <v>57</v>
      </c>
    </row>
    <row r="35" spans="1:12">
      <c r="A35" s="14" t="s">
        <v>104</v>
      </c>
      <c r="B35" s="36" t="s">
        <v>57</v>
      </c>
      <c r="C35" s="36" t="s">
        <v>57</v>
      </c>
      <c r="D35" s="36" t="s">
        <v>57</v>
      </c>
      <c r="F35" s="36" t="s">
        <v>57</v>
      </c>
      <c r="G35" s="36" t="s">
        <v>57</v>
      </c>
      <c r="H35" s="36" t="s">
        <v>57</v>
      </c>
      <c r="J35" s="36" t="s">
        <v>57</v>
      </c>
      <c r="K35" s="36" t="s">
        <v>57</v>
      </c>
      <c r="L35" s="36" t="s">
        <v>57</v>
      </c>
    </row>
    <row r="36" spans="1:12">
      <c r="A36" s="41" t="s">
        <v>105</v>
      </c>
      <c r="B36" s="36" t="s">
        <v>57</v>
      </c>
      <c r="C36" s="36" t="s">
        <v>57</v>
      </c>
      <c r="D36" s="36" t="s">
        <v>57</v>
      </c>
      <c r="F36" s="36" t="s">
        <v>57</v>
      </c>
      <c r="G36" s="36" t="s">
        <v>57</v>
      </c>
      <c r="H36" s="36" t="s">
        <v>57</v>
      </c>
      <c r="J36" s="36" t="s">
        <v>57</v>
      </c>
      <c r="K36" s="36" t="s">
        <v>57</v>
      </c>
      <c r="L36" s="36" t="s">
        <v>57</v>
      </c>
    </row>
    <row r="37" spans="1:12">
      <c r="A37" s="43" t="s">
        <v>447</v>
      </c>
      <c r="B37" s="36" t="s">
        <v>57</v>
      </c>
      <c r="C37" s="36" t="s">
        <v>57</v>
      </c>
      <c r="D37" s="36" t="s">
        <v>57</v>
      </c>
      <c r="F37" s="36" t="s">
        <v>57</v>
      </c>
      <c r="G37" s="36" t="s">
        <v>57</v>
      </c>
      <c r="H37" s="36" t="s">
        <v>57</v>
      </c>
      <c r="J37" s="4" t="s">
        <v>382</v>
      </c>
      <c r="K37" s="4" t="s">
        <v>382</v>
      </c>
      <c r="L37" s="4" t="s">
        <v>382</v>
      </c>
    </row>
    <row r="38" spans="1:12">
      <c r="A38" s="14" t="s">
        <v>129</v>
      </c>
      <c r="B38" s="36" t="s">
        <v>57</v>
      </c>
      <c r="C38" s="36" t="s">
        <v>57</v>
      </c>
      <c r="D38" s="36" t="s">
        <v>57</v>
      </c>
      <c r="F38" s="36" t="s">
        <v>57</v>
      </c>
      <c r="G38" s="36" t="s">
        <v>57</v>
      </c>
      <c r="H38" s="36" t="s">
        <v>57</v>
      </c>
      <c r="J38" s="4" t="s">
        <v>57</v>
      </c>
      <c r="K38" s="4" t="s">
        <v>57</v>
      </c>
      <c r="L38" s="4" t="s">
        <v>57</v>
      </c>
    </row>
    <row r="39" spans="1:12">
      <c r="A39" s="14" t="s">
        <v>106</v>
      </c>
      <c r="B39" s="36" t="s">
        <v>57</v>
      </c>
      <c r="C39" s="36" t="s">
        <v>57</v>
      </c>
      <c r="D39" s="36" t="s">
        <v>57</v>
      </c>
      <c r="F39" s="36" t="s">
        <v>57</v>
      </c>
      <c r="G39" s="36" t="s">
        <v>57</v>
      </c>
      <c r="H39" s="36" t="s">
        <v>57</v>
      </c>
      <c r="J39" s="4" t="s">
        <v>57</v>
      </c>
      <c r="K39" s="4" t="s">
        <v>57</v>
      </c>
      <c r="L39" s="4" t="s">
        <v>57</v>
      </c>
    </row>
    <row r="40" spans="1:12">
      <c r="A40" s="14" t="s">
        <v>466</v>
      </c>
      <c r="B40" s="36" t="s">
        <v>57</v>
      </c>
      <c r="C40" s="36" t="s">
        <v>57</v>
      </c>
      <c r="D40" s="36" t="s">
        <v>57</v>
      </c>
      <c r="F40" s="36" t="s">
        <v>57</v>
      </c>
      <c r="G40" s="36" t="s">
        <v>57</v>
      </c>
      <c r="H40" s="36" t="s">
        <v>57</v>
      </c>
      <c r="J40" s="4" t="s">
        <v>57</v>
      </c>
      <c r="K40" s="4" t="s">
        <v>57</v>
      </c>
      <c r="L40" s="4" t="s">
        <v>57</v>
      </c>
    </row>
    <row r="41" spans="1:12">
      <c r="A41" s="43" t="s">
        <v>107</v>
      </c>
      <c r="B41" s="36" t="s">
        <v>57</v>
      </c>
      <c r="C41" s="36" t="s">
        <v>57</v>
      </c>
      <c r="D41" s="36" t="s">
        <v>57</v>
      </c>
      <c r="F41" s="36" t="s">
        <v>57</v>
      </c>
      <c r="G41" s="36" t="s">
        <v>57</v>
      </c>
      <c r="H41" s="36" t="s">
        <v>57</v>
      </c>
      <c r="J41" s="4" t="s">
        <v>382</v>
      </c>
      <c r="K41" s="4" t="s">
        <v>382</v>
      </c>
      <c r="L41" s="4" t="s">
        <v>382</v>
      </c>
    </row>
    <row r="42" spans="1:12">
      <c r="A42" s="14" t="s">
        <v>108</v>
      </c>
      <c r="B42" s="36" t="s">
        <v>57</v>
      </c>
      <c r="C42" s="36" t="s">
        <v>57</v>
      </c>
      <c r="D42" s="36" t="s">
        <v>57</v>
      </c>
      <c r="F42" s="36" t="s">
        <v>382</v>
      </c>
      <c r="G42" s="36" t="s">
        <v>382</v>
      </c>
      <c r="H42" s="36" t="s">
        <v>57</v>
      </c>
      <c r="J42" s="4" t="s">
        <v>57</v>
      </c>
      <c r="K42" s="4" t="s">
        <v>57</v>
      </c>
      <c r="L42" s="4" t="s">
        <v>57</v>
      </c>
    </row>
    <row r="43" spans="1:12">
      <c r="A43" s="14" t="s">
        <v>109</v>
      </c>
      <c r="B43" s="36" t="s">
        <v>57</v>
      </c>
      <c r="C43" s="36" t="s">
        <v>57</v>
      </c>
      <c r="D43" s="36" t="s">
        <v>57</v>
      </c>
      <c r="F43" s="36" t="s">
        <v>57</v>
      </c>
      <c r="G43" s="36" t="s">
        <v>57</v>
      </c>
      <c r="H43" s="36" t="s">
        <v>57</v>
      </c>
      <c r="J43" s="36" t="s">
        <v>57</v>
      </c>
      <c r="K43" s="36" t="s">
        <v>57</v>
      </c>
      <c r="L43" s="36" t="s">
        <v>57</v>
      </c>
    </row>
    <row r="44" spans="1:12">
      <c r="A44" s="14" t="s">
        <v>110</v>
      </c>
      <c r="B44" s="36" t="s">
        <v>57</v>
      </c>
      <c r="C44" s="36" t="s">
        <v>57</v>
      </c>
      <c r="D44" s="36" t="s">
        <v>57</v>
      </c>
      <c r="F44" s="36" t="s">
        <v>57</v>
      </c>
      <c r="G44" s="36" t="s">
        <v>57</v>
      </c>
      <c r="H44" s="36" t="s">
        <v>57</v>
      </c>
      <c r="J44" s="36" t="s">
        <v>57</v>
      </c>
      <c r="K44" s="36" t="s">
        <v>57</v>
      </c>
      <c r="L44" s="36" t="s">
        <v>57</v>
      </c>
    </row>
    <row r="45" spans="1:12">
      <c r="A45" s="43" t="s">
        <v>111</v>
      </c>
      <c r="B45" s="36" t="s">
        <v>57</v>
      </c>
      <c r="C45" s="36" t="s">
        <v>57</v>
      </c>
      <c r="D45" s="36" t="s">
        <v>57</v>
      </c>
      <c r="F45" s="36" t="s">
        <v>57</v>
      </c>
      <c r="G45" s="36" t="s">
        <v>57</v>
      </c>
      <c r="H45" s="36" t="s">
        <v>57</v>
      </c>
      <c r="J45" s="36" t="s">
        <v>57</v>
      </c>
      <c r="K45" s="36" t="s">
        <v>57</v>
      </c>
      <c r="L45" s="36" t="s">
        <v>57</v>
      </c>
    </row>
    <row r="46" spans="1:12">
      <c r="A46" s="14" t="s">
        <v>112</v>
      </c>
      <c r="B46" s="36" t="s">
        <v>57</v>
      </c>
      <c r="C46" s="36" t="s">
        <v>57</v>
      </c>
      <c r="D46" s="36" t="s">
        <v>57</v>
      </c>
      <c r="F46" s="36" t="s">
        <v>57</v>
      </c>
      <c r="G46" s="36" t="s">
        <v>57</v>
      </c>
      <c r="H46" s="36" t="s">
        <v>57</v>
      </c>
      <c r="J46" s="36" t="s">
        <v>57</v>
      </c>
      <c r="K46" s="36" t="s">
        <v>57</v>
      </c>
      <c r="L46" s="36" t="s">
        <v>57</v>
      </c>
    </row>
    <row r="47" spans="1:12">
      <c r="A47" s="14" t="s">
        <v>113</v>
      </c>
      <c r="B47" s="36" t="s">
        <v>57</v>
      </c>
      <c r="C47" s="36" t="s">
        <v>57</v>
      </c>
      <c r="D47" s="36" t="s">
        <v>57</v>
      </c>
      <c r="F47" s="36" t="s">
        <v>57</v>
      </c>
      <c r="G47" s="36" t="s">
        <v>57</v>
      </c>
      <c r="H47" s="36" t="s">
        <v>57</v>
      </c>
      <c r="J47" s="36" t="s">
        <v>57</v>
      </c>
      <c r="K47" s="36" t="s">
        <v>57</v>
      </c>
      <c r="L47" s="36" t="s">
        <v>57</v>
      </c>
    </row>
    <row r="48" spans="1:12">
      <c r="A48" s="43" t="s">
        <v>450</v>
      </c>
      <c r="B48" s="36" t="s">
        <v>57</v>
      </c>
      <c r="C48" s="36" t="s">
        <v>57</v>
      </c>
      <c r="D48" s="36" t="s">
        <v>57</v>
      </c>
      <c r="F48" s="36" t="s">
        <v>57</v>
      </c>
      <c r="G48" s="36" t="s">
        <v>57</v>
      </c>
      <c r="H48" s="36" t="s">
        <v>57</v>
      </c>
      <c r="J48" s="36" t="s">
        <v>57</v>
      </c>
      <c r="K48" s="36" t="s">
        <v>57</v>
      </c>
      <c r="L48" s="36" t="s">
        <v>57</v>
      </c>
    </row>
    <row r="49" spans="1:12">
      <c r="A49" s="41" t="s">
        <v>114</v>
      </c>
      <c r="B49" s="36" t="s">
        <v>57</v>
      </c>
      <c r="C49" s="36" t="s">
        <v>57</v>
      </c>
      <c r="D49" s="36" t="s">
        <v>57</v>
      </c>
      <c r="F49" s="36" t="s">
        <v>57</v>
      </c>
      <c r="G49" s="36" t="s">
        <v>57</v>
      </c>
      <c r="H49" s="36" t="s">
        <v>57</v>
      </c>
      <c r="J49" s="36" t="s">
        <v>57</v>
      </c>
      <c r="K49" s="36" t="s">
        <v>57</v>
      </c>
      <c r="L49" s="36" t="s">
        <v>57</v>
      </c>
    </row>
    <row r="50" spans="1:12">
      <c r="A50" s="43" t="s">
        <v>115</v>
      </c>
      <c r="B50" s="36" t="s">
        <v>57</v>
      </c>
      <c r="C50" s="36" t="s">
        <v>57</v>
      </c>
      <c r="D50" s="36" t="s">
        <v>57</v>
      </c>
      <c r="F50" s="36" t="s">
        <v>57</v>
      </c>
      <c r="G50" s="36" t="s">
        <v>57</v>
      </c>
      <c r="H50" s="36" t="s">
        <v>57</v>
      </c>
      <c r="J50" s="4" t="s">
        <v>405</v>
      </c>
      <c r="K50" s="4" t="s">
        <v>405</v>
      </c>
      <c r="L50" s="4" t="s">
        <v>405</v>
      </c>
    </row>
    <row r="51" spans="1:12">
      <c r="A51" s="73" t="s">
        <v>407</v>
      </c>
      <c r="B51" s="61" t="s">
        <v>57</v>
      </c>
      <c r="C51" s="61" t="s">
        <v>57</v>
      </c>
      <c r="D51" s="61" t="s">
        <v>57</v>
      </c>
      <c r="E51" s="60"/>
      <c r="F51" s="61" t="s">
        <v>57</v>
      </c>
      <c r="G51" s="61" t="s">
        <v>57</v>
      </c>
      <c r="H51" s="61" t="s">
        <v>57</v>
      </c>
      <c r="I51" s="60"/>
      <c r="J51" s="61" t="s">
        <v>57</v>
      </c>
      <c r="K51" s="61" t="s">
        <v>57</v>
      </c>
      <c r="L51" s="61" t="s">
        <v>57</v>
      </c>
    </row>
    <row r="52" spans="1:12">
      <c r="A52" s="14" t="s">
        <v>116</v>
      </c>
      <c r="B52" s="36" t="s">
        <v>57</v>
      </c>
      <c r="C52" s="36" t="s">
        <v>57</v>
      </c>
      <c r="D52" s="36" t="s">
        <v>57</v>
      </c>
      <c r="F52" s="36" t="s">
        <v>57</v>
      </c>
      <c r="G52" s="36" t="s">
        <v>57</v>
      </c>
      <c r="H52" s="36" t="s">
        <v>57</v>
      </c>
      <c r="J52" s="36" t="s">
        <v>57</v>
      </c>
      <c r="K52" s="36" t="s">
        <v>57</v>
      </c>
      <c r="L52" s="36" t="s">
        <v>57</v>
      </c>
    </row>
    <row r="53" spans="1:12">
      <c r="A53" s="14" t="s">
        <v>117</v>
      </c>
      <c r="B53" s="36" t="s">
        <v>57</v>
      </c>
      <c r="C53" s="36" t="s">
        <v>57</v>
      </c>
      <c r="D53" s="36" t="s">
        <v>57</v>
      </c>
      <c r="F53" s="36" t="s">
        <v>57</v>
      </c>
      <c r="G53" s="36" t="s">
        <v>57</v>
      </c>
      <c r="H53" s="36" t="s">
        <v>57</v>
      </c>
      <c r="J53" s="36" t="s">
        <v>57</v>
      </c>
      <c r="K53" s="36" t="s">
        <v>57</v>
      </c>
      <c r="L53" s="36" t="s">
        <v>57</v>
      </c>
    </row>
    <row r="54" spans="1:12">
      <c r="A54" s="14" t="s">
        <v>68</v>
      </c>
      <c r="B54" s="36" t="s">
        <v>57</v>
      </c>
      <c r="C54" s="36" t="s">
        <v>57</v>
      </c>
      <c r="D54" s="36" t="s">
        <v>57</v>
      </c>
      <c r="F54" s="36" t="s">
        <v>57</v>
      </c>
      <c r="G54" s="36" t="s">
        <v>57</v>
      </c>
      <c r="H54" s="36" t="s">
        <v>57</v>
      </c>
      <c r="J54" s="36" t="s">
        <v>57</v>
      </c>
      <c r="K54" s="36" t="s">
        <v>57</v>
      </c>
      <c r="L54" s="36" t="s">
        <v>57</v>
      </c>
    </row>
    <row r="55" spans="1:12">
      <c r="A55" s="14" t="s">
        <v>35</v>
      </c>
      <c r="B55" s="36" t="s">
        <v>57</v>
      </c>
      <c r="C55" s="36" t="s">
        <v>57</v>
      </c>
      <c r="D55" s="36" t="s">
        <v>57</v>
      </c>
      <c r="F55" s="36" t="s">
        <v>57</v>
      </c>
      <c r="G55" s="36" t="s">
        <v>57</v>
      </c>
      <c r="H55" s="36" t="s">
        <v>57</v>
      </c>
      <c r="J55" s="36" t="s">
        <v>57</v>
      </c>
      <c r="K55" s="36" t="s">
        <v>57</v>
      </c>
      <c r="L55" s="36" t="s">
        <v>57</v>
      </c>
    </row>
    <row r="56" spans="1:12">
      <c r="A56" s="14" t="s">
        <v>118</v>
      </c>
      <c r="B56" s="36" t="s">
        <v>57</v>
      </c>
      <c r="C56" s="36" t="s">
        <v>57</v>
      </c>
      <c r="D56" s="36" t="s">
        <v>57</v>
      </c>
      <c r="F56" s="36" t="s">
        <v>57</v>
      </c>
      <c r="G56" s="36" t="s">
        <v>57</v>
      </c>
      <c r="H56" s="36" t="s">
        <v>57</v>
      </c>
      <c r="J56" s="36" t="s">
        <v>57</v>
      </c>
      <c r="K56" s="36" t="s">
        <v>57</v>
      </c>
      <c r="L56" s="36" t="s">
        <v>57</v>
      </c>
    </row>
    <row r="57" spans="1:12" ht="45">
      <c r="A57" s="20" t="s">
        <v>448</v>
      </c>
      <c r="B57" s="36" t="s">
        <v>57</v>
      </c>
      <c r="C57" s="36" t="s">
        <v>57</v>
      </c>
      <c r="D57" s="36" t="s">
        <v>57</v>
      </c>
      <c r="F57" s="36" t="s">
        <v>57</v>
      </c>
      <c r="G57" s="36" t="s">
        <v>57</v>
      </c>
      <c r="H57" s="36" t="s">
        <v>57</v>
      </c>
      <c r="J57" s="36" t="s">
        <v>57</v>
      </c>
      <c r="K57" s="36" t="s">
        <v>57</v>
      </c>
      <c r="L57" s="36" t="s">
        <v>57</v>
      </c>
    </row>
    <row r="58" spans="1:12">
      <c r="A58" s="43" t="s">
        <v>449</v>
      </c>
      <c r="B58" s="36" t="s">
        <v>57</v>
      </c>
      <c r="C58" s="36" t="s">
        <v>57</v>
      </c>
      <c r="D58" s="36" t="s">
        <v>57</v>
      </c>
      <c r="F58" s="36" t="s">
        <v>57</v>
      </c>
      <c r="G58" s="36" t="s">
        <v>57</v>
      </c>
      <c r="H58" s="36" t="s">
        <v>57</v>
      </c>
      <c r="J58" s="36" t="s">
        <v>57</v>
      </c>
      <c r="K58" s="36" t="s">
        <v>57</v>
      </c>
      <c r="L58" s="36" t="s">
        <v>57</v>
      </c>
    </row>
    <row r="59" spans="1:12">
      <c r="A59" s="43" t="s">
        <v>119</v>
      </c>
      <c r="B59" s="36" t="s">
        <v>57</v>
      </c>
      <c r="C59" s="36" t="s">
        <v>57</v>
      </c>
      <c r="D59" s="36" t="s">
        <v>57</v>
      </c>
      <c r="F59" s="36" t="s">
        <v>57</v>
      </c>
      <c r="G59" s="36" t="s">
        <v>57</v>
      </c>
      <c r="H59" s="36" t="s">
        <v>57</v>
      </c>
      <c r="J59" s="36" t="s">
        <v>57</v>
      </c>
      <c r="K59" s="36" t="s">
        <v>57</v>
      </c>
      <c r="L59" s="36" t="s">
        <v>57</v>
      </c>
    </row>
    <row r="60" spans="1:12">
      <c r="A60" s="43" t="s">
        <v>227</v>
      </c>
      <c r="B60" s="36" t="s">
        <v>57</v>
      </c>
      <c r="C60" s="36" t="s">
        <v>57</v>
      </c>
      <c r="D60" s="36" t="s">
        <v>57</v>
      </c>
      <c r="F60" s="36" t="s">
        <v>382</v>
      </c>
      <c r="G60" s="36" t="s">
        <v>382</v>
      </c>
      <c r="H60" s="36" t="s">
        <v>382</v>
      </c>
      <c r="J60" s="36" t="s">
        <v>57</v>
      </c>
      <c r="K60" s="36" t="s">
        <v>57</v>
      </c>
      <c r="L60" s="36" t="s">
        <v>57</v>
      </c>
    </row>
    <row r="61" spans="1:12">
      <c r="A61" s="43" t="s">
        <v>120</v>
      </c>
      <c r="B61" s="36" t="s">
        <v>57</v>
      </c>
      <c r="C61" s="36" t="s">
        <v>57</v>
      </c>
      <c r="D61" s="36" t="s">
        <v>57</v>
      </c>
      <c r="F61" s="36" t="s">
        <v>382</v>
      </c>
      <c r="G61" s="36" t="s">
        <v>382</v>
      </c>
      <c r="H61" s="36" t="s">
        <v>382</v>
      </c>
      <c r="J61" s="36" t="s">
        <v>57</v>
      </c>
      <c r="K61" s="36" t="s">
        <v>57</v>
      </c>
      <c r="L61" s="36" t="s">
        <v>57</v>
      </c>
    </row>
    <row r="62" spans="1:12">
      <c r="A62" s="43" t="s">
        <v>121</v>
      </c>
      <c r="B62" s="36" t="s">
        <v>57</v>
      </c>
      <c r="C62" s="36" t="s">
        <v>57</v>
      </c>
      <c r="D62" s="36" t="s">
        <v>57</v>
      </c>
      <c r="F62" s="36" t="s">
        <v>382</v>
      </c>
      <c r="G62" s="36" t="s">
        <v>382</v>
      </c>
      <c r="H62" s="36" t="s">
        <v>382</v>
      </c>
      <c r="J62" s="36" t="s">
        <v>57</v>
      </c>
      <c r="K62" s="36" t="s">
        <v>57</v>
      </c>
      <c r="L62" s="36" t="s">
        <v>57</v>
      </c>
    </row>
    <row r="63" spans="1:12">
      <c r="A63" s="43" t="s">
        <v>122</v>
      </c>
      <c r="B63" s="36" t="s">
        <v>57</v>
      </c>
      <c r="C63" s="36" t="s">
        <v>57</v>
      </c>
      <c r="D63" s="36" t="s">
        <v>57</v>
      </c>
      <c r="F63" s="36" t="s">
        <v>57</v>
      </c>
      <c r="G63" s="36" t="s">
        <v>57</v>
      </c>
      <c r="H63" s="36" t="s">
        <v>57</v>
      </c>
      <c r="J63" s="36" t="s">
        <v>57</v>
      </c>
      <c r="K63" s="36" t="s">
        <v>57</v>
      </c>
      <c r="L63" s="36" t="s">
        <v>57</v>
      </c>
    </row>
    <row r="64" spans="1:12">
      <c r="A64" s="43" t="s">
        <v>451</v>
      </c>
      <c r="B64" s="36" t="s">
        <v>57</v>
      </c>
      <c r="C64" s="36" t="s">
        <v>57</v>
      </c>
      <c r="D64" s="36" t="s">
        <v>57</v>
      </c>
      <c r="F64" s="36" t="s">
        <v>57</v>
      </c>
      <c r="G64" s="36" t="s">
        <v>57</v>
      </c>
      <c r="H64" s="36" t="s">
        <v>57</v>
      </c>
      <c r="J64" s="36" t="s">
        <v>57</v>
      </c>
      <c r="K64" s="36" t="s">
        <v>57</v>
      </c>
      <c r="L64" s="36" t="s">
        <v>57</v>
      </c>
    </row>
    <row r="65" spans="1:12">
      <c r="A65" s="14" t="s">
        <v>123</v>
      </c>
      <c r="B65" s="36" t="s">
        <v>57</v>
      </c>
      <c r="C65" s="36" t="s">
        <v>57</v>
      </c>
      <c r="D65" s="36" t="s">
        <v>57</v>
      </c>
      <c r="F65" s="36" t="s">
        <v>57</v>
      </c>
      <c r="G65" s="36" t="s">
        <v>57</v>
      </c>
      <c r="H65" s="36" t="s">
        <v>57</v>
      </c>
      <c r="J65" s="36" t="s">
        <v>57</v>
      </c>
      <c r="K65" s="36" t="s">
        <v>57</v>
      </c>
      <c r="L65" s="36" t="s">
        <v>57</v>
      </c>
    </row>
    <row r="66" spans="1:12">
      <c r="A66" s="14" t="s">
        <v>124</v>
      </c>
      <c r="B66" s="36" t="s">
        <v>57</v>
      </c>
      <c r="C66" s="36" t="s">
        <v>57</v>
      </c>
      <c r="D66" s="36" t="s">
        <v>57</v>
      </c>
      <c r="F66" s="36" t="s">
        <v>57</v>
      </c>
      <c r="G66" s="36" t="s">
        <v>57</v>
      </c>
      <c r="H66" s="36" t="s">
        <v>57</v>
      </c>
      <c r="J66" s="36" t="s">
        <v>57</v>
      </c>
      <c r="K66" s="36" t="s">
        <v>57</v>
      </c>
      <c r="L66" s="36" t="s">
        <v>57</v>
      </c>
    </row>
    <row r="67" spans="1:12">
      <c r="A67" s="14" t="s">
        <v>125</v>
      </c>
      <c r="B67" s="36" t="s">
        <v>57</v>
      </c>
      <c r="C67" s="36" t="s">
        <v>57</v>
      </c>
      <c r="D67" s="36" t="s">
        <v>57</v>
      </c>
      <c r="F67" s="36" t="s">
        <v>57</v>
      </c>
      <c r="G67" s="36" t="s">
        <v>57</v>
      </c>
      <c r="H67" s="36" t="s">
        <v>57</v>
      </c>
      <c r="J67" s="36" t="s">
        <v>57</v>
      </c>
      <c r="K67" s="36" t="s">
        <v>57</v>
      </c>
      <c r="L67" s="36" t="s">
        <v>57</v>
      </c>
    </row>
    <row r="68" spans="1:12">
      <c r="A68" s="14" t="s">
        <v>126</v>
      </c>
      <c r="B68" s="36" t="s">
        <v>57</v>
      </c>
      <c r="C68" s="36" t="s">
        <v>57</v>
      </c>
      <c r="D68" s="36" t="s">
        <v>57</v>
      </c>
      <c r="F68" s="36" t="s">
        <v>57</v>
      </c>
      <c r="G68" s="36" t="s">
        <v>57</v>
      </c>
      <c r="H68" s="36" t="s">
        <v>57</v>
      </c>
      <c r="J68" s="36" t="s">
        <v>57</v>
      </c>
      <c r="K68" s="36" t="s">
        <v>57</v>
      </c>
      <c r="L68" s="36" t="s">
        <v>57</v>
      </c>
    </row>
    <row r="69" spans="1:12">
      <c r="A69" s="73" t="s">
        <v>406</v>
      </c>
      <c r="B69" s="36" t="s">
        <v>57</v>
      </c>
      <c r="C69" s="36" t="s">
        <v>57</v>
      </c>
      <c r="D69" s="36" t="s">
        <v>57</v>
      </c>
      <c r="F69" s="36" t="s">
        <v>57</v>
      </c>
      <c r="G69" s="36" t="s">
        <v>57</v>
      </c>
      <c r="H69" s="36" t="s">
        <v>57</v>
      </c>
      <c r="J69" s="36" t="s">
        <v>57</v>
      </c>
      <c r="K69" s="36" t="s">
        <v>57</v>
      </c>
      <c r="L69" s="36" t="s">
        <v>57</v>
      </c>
    </row>
    <row r="70" spans="1:12">
      <c r="A70" s="14" t="s">
        <v>72</v>
      </c>
      <c r="B70" s="36" t="s">
        <v>57</v>
      </c>
      <c r="C70" s="36" t="s">
        <v>57</v>
      </c>
      <c r="D70" s="36" t="s">
        <v>57</v>
      </c>
      <c r="F70" s="36" t="s">
        <v>57</v>
      </c>
      <c r="G70" s="36" t="s">
        <v>57</v>
      </c>
      <c r="H70" s="36" t="s">
        <v>57</v>
      </c>
      <c r="J70" s="36" t="s">
        <v>57</v>
      </c>
      <c r="K70" s="36" t="s">
        <v>57</v>
      </c>
      <c r="L70" s="36" t="s">
        <v>57</v>
      </c>
    </row>
    <row r="71" spans="1:12">
      <c r="A71" s="43" t="s">
        <v>127</v>
      </c>
      <c r="B71" s="36" t="s">
        <v>57</v>
      </c>
      <c r="C71" s="36" t="s">
        <v>57</v>
      </c>
      <c r="D71" s="36" t="s">
        <v>57</v>
      </c>
      <c r="F71" s="36" t="s">
        <v>57</v>
      </c>
      <c r="G71" s="36" t="s">
        <v>382</v>
      </c>
      <c r="H71" s="36" t="s">
        <v>57</v>
      </c>
      <c r="J71" s="4" t="s">
        <v>382</v>
      </c>
      <c r="K71" s="4" t="s">
        <v>382</v>
      </c>
      <c r="L71" s="4" t="s">
        <v>382</v>
      </c>
    </row>
    <row r="72" spans="1:12">
      <c r="A72" s="43" t="s">
        <v>128</v>
      </c>
      <c r="B72" s="36" t="s">
        <v>57</v>
      </c>
      <c r="C72" s="36" t="s">
        <v>57</v>
      </c>
      <c r="D72" s="36" t="s">
        <v>57</v>
      </c>
      <c r="F72" s="36" t="s">
        <v>57</v>
      </c>
      <c r="G72" s="36" t="s">
        <v>382</v>
      </c>
      <c r="H72" s="36" t="s">
        <v>57</v>
      </c>
      <c r="J72" s="36" t="s">
        <v>57</v>
      </c>
      <c r="K72" s="36" t="s">
        <v>57</v>
      </c>
      <c r="L72" s="36" t="s">
        <v>57</v>
      </c>
    </row>
    <row r="73" spans="1:12">
      <c r="A73" s="43" t="s">
        <v>81</v>
      </c>
      <c r="B73" s="36" t="s">
        <v>57</v>
      </c>
      <c r="C73" s="36" t="s">
        <v>57</v>
      </c>
      <c r="D73" s="36" t="s">
        <v>57</v>
      </c>
      <c r="F73" s="36" t="s">
        <v>57</v>
      </c>
      <c r="G73" s="36" t="s">
        <v>57</v>
      </c>
      <c r="H73" s="36" t="s">
        <v>57</v>
      </c>
      <c r="J73" s="36" t="s">
        <v>57</v>
      </c>
      <c r="K73" s="36" t="s">
        <v>57</v>
      </c>
      <c r="L73" s="36" t="s">
        <v>57</v>
      </c>
    </row>
    <row r="74" spans="1:12">
      <c r="A74" s="43" t="s">
        <v>452</v>
      </c>
      <c r="B74" s="36" t="s">
        <v>57</v>
      </c>
      <c r="C74" s="36" t="s">
        <v>57</v>
      </c>
      <c r="D74" s="36" t="s">
        <v>57</v>
      </c>
      <c r="F74" s="36" t="s">
        <v>57</v>
      </c>
      <c r="G74" s="36" t="s">
        <v>57</v>
      </c>
      <c r="H74" s="36" t="s">
        <v>57</v>
      </c>
      <c r="J74" s="36" t="s">
        <v>57</v>
      </c>
      <c r="K74" s="36" t="s">
        <v>57</v>
      </c>
      <c r="L74" s="36" t="s">
        <v>57</v>
      </c>
    </row>
    <row r="75" spans="1:12">
      <c r="A75" s="73" t="s">
        <v>408</v>
      </c>
      <c r="B75" s="56" t="s">
        <v>57</v>
      </c>
      <c r="C75" s="56" t="s">
        <v>57</v>
      </c>
      <c r="D75" s="56" t="s">
        <v>57</v>
      </c>
      <c r="E75" s="62"/>
      <c r="F75" s="56" t="s">
        <v>57</v>
      </c>
      <c r="G75" s="56" t="s">
        <v>57</v>
      </c>
      <c r="H75" s="56" t="s">
        <v>57</v>
      </c>
      <c r="I75" s="62"/>
      <c r="J75" s="56" t="s">
        <v>57</v>
      </c>
      <c r="K75" s="56" t="s">
        <v>57</v>
      </c>
      <c r="L75" s="56" t="s">
        <v>57</v>
      </c>
    </row>
    <row r="76" spans="1:12">
      <c r="A76" s="73" t="s">
        <v>409</v>
      </c>
      <c r="B76" s="56" t="s">
        <v>57</v>
      </c>
      <c r="C76" s="56" t="s">
        <v>57</v>
      </c>
      <c r="D76" s="56" t="s">
        <v>57</v>
      </c>
      <c r="E76" s="62"/>
      <c r="F76" s="56" t="s">
        <v>57</v>
      </c>
      <c r="G76" s="56" t="s">
        <v>57</v>
      </c>
      <c r="H76" s="56" t="s">
        <v>57</v>
      </c>
      <c r="I76" s="62"/>
      <c r="J76" s="56" t="s">
        <v>57</v>
      </c>
      <c r="K76" s="56" t="s">
        <v>57</v>
      </c>
      <c r="L76" s="56" t="s">
        <v>57</v>
      </c>
    </row>
    <row r="77" spans="1:12">
      <c r="A77" s="73" t="s">
        <v>384</v>
      </c>
      <c r="B77" s="56" t="s">
        <v>57</v>
      </c>
      <c r="C77" s="56" t="s">
        <v>57</v>
      </c>
      <c r="D77" s="56" t="s">
        <v>57</v>
      </c>
      <c r="E77" s="62"/>
      <c r="F77" s="56" t="s">
        <v>57</v>
      </c>
      <c r="G77" s="56" t="s">
        <v>57</v>
      </c>
      <c r="H77" s="56" t="s">
        <v>57</v>
      </c>
      <c r="I77" s="62"/>
      <c r="J77" s="56" t="s">
        <v>57</v>
      </c>
      <c r="K77" s="56" t="s">
        <v>57</v>
      </c>
      <c r="L77" s="56" t="s">
        <v>57</v>
      </c>
    </row>
    <row r="78" spans="1:12">
      <c r="A78" s="73" t="s">
        <v>385</v>
      </c>
      <c r="B78" s="56" t="s">
        <v>57</v>
      </c>
      <c r="C78" s="56" t="s">
        <v>57</v>
      </c>
      <c r="D78" s="56" t="s">
        <v>57</v>
      </c>
      <c r="E78" s="62"/>
      <c r="F78" s="56" t="s">
        <v>57</v>
      </c>
      <c r="G78" s="56" t="s">
        <v>382</v>
      </c>
      <c r="H78" s="56" t="s">
        <v>57</v>
      </c>
      <c r="I78" s="62"/>
      <c r="J78" s="56" t="s">
        <v>57</v>
      </c>
      <c r="K78" s="56" t="s">
        <v>57</v>
      </c>
      <c r="L78" s="56" t="s">
        <v>57</v>
      </c>
    </row>
    <row r="79" spans="1:12">
      <c r="A79" s="73" t="s">
        <v>410</v>
      </c>
      <c r="B79" s="56" t="s">
        <v>57</v>
      </c>
      <c r="C79" s="56" t="s">
        <v>57</v>
      </c>
      <c r="D79" s="56" t="s">
        <v>57</v>
      </c>
      <c r="E79" s="62"/>
      <c r="F79" s="56" t="s">
        <v>57</v>
      </c>
      <c r="G79" s="56" t="s">
        <v>57</v>
      </c>
      <c r="H79" s="56" t="s">
        <v>57</v>
      </c>
      <c r="I79" s="62"/>
      <c r="J79" s="56" t="s">
        <v>57</v>
      </c>
      <c r="K79" s="56" t="s">
        <v>57</v>
      </c>
      <c r="L79" s="56" t="s">
        <v>57</v>
      </c>
    </row>
    <row r="80" spans="1:12">
      <c r="A80" s="73" t="s">
        <v>411</v>
      </c>
      <c r="B80" s="56" t="s">
        <v>57</v>
      </c>
      <c r="C80" s="56" t="s">
        <v>57</v>
      </c>
      <c r="D80" s="56" t="s">
        <v>57</v>
      </c>
      <c r="E80" s="62"/>
      <c r="F80" s="56" t="s">
        <v>57</v>
      </c>
      <c r="G80" s="56" t="s">
        <v>57</v>
      </c>
      <c r="H80" s="56" t="s">
        <v>57</v>
      </c>
      <c r="I80" s="62"/>
      <c r="J80" s="56" t="s">
        <v>57</v>
      </c>
      <c r="K80" s="56" t="s">
        <v>57</v>
      </c>
      <c r="L80" s="56" t="s">
        <v>57</v>
      </c>
    </row>
    <row r="81" spans="1:12">
      <c r="A81" s="73" t="s">
        <v>412</v>
      </c>
      <c r="B81" s="56" t="s">
        <v>382</v>
      </c>
      <c r="C81" s="56" t="s">
        <v>382</v>
      </c>
      <c r="D81" s="56" t="s">
        <v>382</v>
      </c>
      <c r="E81" s="62"/>
      <c r="F81" s="56" t="s">
        <v>382</v>
      </c>
      <c r="G81" s="56" t="s">
        <v>382</v>
      </c>
      <c r="H81" s="56" t="s">
        <v>382</v>
      </c>
      <c r="I81" s="62"/>
      <c r="J81" s="56" t="s">
        <v>57</v>
      </c>
      <c r="K81" s="56" t="s">
        <v>57</v>
      </c>
      <c r="L81" s="56" t="s">
        <v>57</v>
      </c>
    </row>
    <row r="82" spans="1:12">
      <c r="A82" s="43" t="s">
        <v>54</v>
      </c>
      <c r="B82" s="4" t="s">
        <v>228</v>
      </c>
      <c r="C82" s="4" t="s">
        <v>228</v>
      </c>
      <c r="D82" s="4" t="s">
        <v>228</v>
      </c>
      <c r="F82" s="4" t="s">
        <v>228</v>
      </c>
      <c r="G82" s="4" t="s">
        <v>228</v>
      </c>
      <c r="H82" s="4" t="s">
        <v>228</v>
      </c>
      <c r="J82" s="4" t="s">
        <v>228</v>
      </c>
      <c r="K82" s="4" t="s">
        <v>228</v>
      </c>
      <c r="L82" s="4" t="s">
        <v>228</v>
      </c>
    </row>
    <row r="83" spans="1:12" ht="15.6">
      <c r="A83" s="73" t="s">
        <v>422</v>
      </c>
      <c r="B83" s="54" t="s">
        <v>423</v>
      </c>
      <c r="C83" s="54" t="s">
        <v>423</v>
      </c>
      <c r="D83" s="54" t="s">
        <v>423</v>
      </c>
      <c r="F83" s="54" t="s">
        <v>423</v>
      </c>
      <c r="G83" s="54" t="s">
        <v>423</v>
      </c>
      <c r="H83" s="54" t="s">
        <v>423</v>
      </c>
      <c r="J83" s="54" t="s">
        <v>423</v>
      </c>
      <c r="K83" s="54" t="s">
        <v>423</v>
      </c>
      <c r="L83" s="54" t="s">
        <v>423</v>
      </c>
    </row>
    <row r="84" spans="1:12">
      <c r="A84" s="73" t="s">
        <v>401</v>
      </c>
      <c r="B84" s="36" t="s">
        <v>57</v>
      </c>
      <c r="C84" s="36" t="s">
        <v>57</v>
      </c>
      <c r="D84" s="36" t="s">
        <v>57</v>
      </c>
      <c r="F84" s="36" t="s">
        <v>57</v>
      </c>
      <c r="G84" s="36" t="s">
        <v>57</v>
      </c>
      <c r="H84" s="36" t="s">
        <v>57</v>
      </c>
      <c r="J84" s="36" t="s">
        <v>57</v>
      </c>
      <c r="K84" s="36" t="s">
        <v>57</v>
      </c>
      <c r="L84" s="36" t="s">
        <v>57</v>
      </c>
    </row>
    <row r="85" spans="1:12">
      <c r="A85" s="73" t="s">
        <v>12</v>
      </c>
      <c r="B85" s="36" t="s">
        <v>57</v>
      </c>
      <c r="C85" s="36" t="s">
        <v>57</v>
      </c>
      <c r="D85" s="36" t="s">
        <v>57</v>
      </c>
      <c r="F85" s="36" t="s">
        <v>57</v>
      </c>
      <c r="G85" s="36" t="s">
        <v>57</v>
      </c>
      <c r="H85" s="36" t="s">
        <v>57</v>
      </c>
      <c r="J85" s="36" t="s">
        <v>57</v>
      </c>
      <c r="K85" s="36" t="s">
        <v>57</v>
      </c>
      <c r="L85" s="36" t="s">
        <v>57</v>
      </c>
    </row>
    <row r="86" spans="1:12">
      <c r="A86" s="79" t="s">
        <v>13</v>
      </c>
      <c r="B86" s="36" t="s">
        <v>57</v>
      </c>
      <c r="C86" s="36" t="s">
        <v>57</v>
      </c>
      <c r="D86" s="36" t="s">
        <v>57</v>
      </c>
      <c r="F86" s="36" t="s">
        <v>57</v>
      </c>
      <c r="G86" s="36" t="s">
        <v>57</v>
      </c>
      <c r="H86" s="36" t="s">
        <v>57</v>
      </c>
      <c r="J86" s="36" t="s">
        <v>57</v>
      </c>
      <c r="K86" s="36" t="s">
        <v>57</v>
      </c>
      <c r="L86" s="36" t="s">
        <v>57</v>
      </c>
    </row>
    <row r="87" spans="1:12">
      <c r="A87" s="79" t="s">
        <v>14</v>
      </c>
      <c r="B87" s="36" t="s">
        <v>57</v>
      </c>
      <c r="C87" s="36" t="s">
        <v>57</v>
      </c>
      <c r="D87" s="36" t="s">
        <v>57</v>
      </c>
      <c r="F87" s="36" t="s">
        <v>57</v>
      </c>
      <c r="G87" s="36" t="s">
        <v>57</v>
      </c>
      <c r="H87" s="36" t="s">
        <v>57</v>
      </c>
      <c r="J87" s="36" t="s">
        <v>57</v>
      </c>
      <c r="K87" s="36" t="s">
        <v>57</v>
      </c>
      <c r="L87" s="36" t="s">
        <v>57</v>
      </c>
    </row>
    <row r="88" spans="1:12">
      <c r="A88" s="79" t="s">
        <v>15</v>
      </c>
      <c r="B88" s="36" t="s">
        <v>57</v>
      </c>
      <c r="C88" s="36" t="s">
        <v>57</v>
      </c>
      <c r="D88" s="36" t="s">
        <v>57</v>
      </c>
      <c r="F88" s="36" t="s">
        <v>57</v>
      </c>
      <c r="G88" s="36" t="s">
        <v>57</v>
      </c>
      <c r="H88" s="36" t="s">
        <v>57</v>
      </c>
      <c r="J88" s="36" t="s">
        <v>57</v>
      </c>
      <c r="K88" s="36" t="s">
        <v>57</v>
      </c>
      <c r="L88" s="36" t="s">
        <v>57</v>
      </c>
    </row>
    <row r="89" spans="1:12">
      <c r="A89" s="79" t="s">
        <v>16</v>
      </c>
      <c r="B89" s="36" t="s">
        <v>57</v>
      </c>
      <c r="C89" s="36" t="s">
        <v>57</v>
      </c>
      <c r="D89" s="36" t="s">
        <v>57</v>
      </c>
      <c r="F89" s="36" t="s">
        <v>57</v>
      </c>
      <c r="G89" s="36" t="s">
        <v>57</v>
      </c>
      <c r="H89" s="36" t="s">
        <v>57</v>
      </c>
      <c r="J89" s="36" t="s">
        <v>57</v>
      </c>
      <c r="K89" s="36" t="s">
        <v>57</v>
      </c>
      <c r="L89" s="36" t="s">
        <v>57</v>
      </c>
    </row>
    <row r="90" spans="1:12">
      <c r="A90" s="79" t="s">
        <v>17</v>
      </c>
      <c r="B90" s="36" t="s">
        <v>57</v>
      </c>
      <c r="C90" s="36" t="s">
        <v>57</v>
      </c>
      <c r="D90" s="36" t="s">
        <v>57</v>
      </c>
      <c r="F90" s="36" t="s">
        <v>57</v>
      </c>
      <c r="G90" s="36" t="s">
        <v>57</v>
      </c>
      <c r="H90" s="36" t="s">
        <v>57</v>
      </c>
      <c r="J90" s="36" t="s">
        <v>57</v>
      </c>
      <c r="K90" s="36" t="s">
        <v>57</v>
      </c>
      <c r="L90" s="36" t="s">
        <v>57</v>
      </c>
    </row>
    <row r="91" spans="1:12">
      <c r="A91" s="79" t="s">
        <v>18</v>
      </c>
      <c r="B91" s="36" t="s">
        <v>57</v>
      </c>
      <c r="C91" s="36" t="s">
        <v>57</v>
      </c>
      <c r="D91" s="36" t="s">
        <v>57</v>
      </c>
      <c r="F91" s="36" t="s">
        <v>57</v>
      </c>
      <c r="G91" s="36" t="s">
        <v>57</v>
      </c>
      <c r="H91" s="36" t="s">
        <v>57</v>
      </c>
      <c r="J91" s="36" t="s">
        <v>57</v>
      </c>
      <c r="K91" s="36" t="s">
        <v>57</v>
      </c>
      <c r="L91" s="36" t="s">
        <v>57</v>
      </c>
    </row>
    <row r="92" spans="1:12">
      <c r="A92" s="79" t="s">
        <v>19</v>
      </c>
      <c r="B92" s="36" t="s">
        <v>57</v>
      </c>
      <c r="C92" s="36" t="s">
        <v>57</v>
      </c>
      <c r="D92" s="36" t="s">
        <v>57</v>
      </c>
      <c r="F92" s="36" t="s">
        <v>57</v>
      </c>
      <c r="G92" s="36" t="s">
        <v>57</v>
      </c>
      <c r="H92" s="36" t="s">
        <v>57</v>
      </c>
      <c r="J92" s="36" t="s">
        <v>57</v>
      </c>
      <c r="K92" s="36" t="s">
        <v>57</v>
      </c>
      <c r="L92" s="36" t="s">
        <v>57</v>
      </c>
    </row>
    <row r="93" spans="1:12">
      <c r="A93" s="79" t="s">
        <v>20</v>
      </c>
      <c r="B93" s="36" t="s">
        <v>57</v>
      </c>
      <c r="C93" s="36" t="s">
        <v>57</v>
      </c>
      <c r="D93" s="36" t="s">
        <v>57</v>
      </c>
      <c r="F93" s="36" t="s">
        <v>57</v>
      </c>
      <c r="G93" s="36" t="s">
        <v>57</v>
      </c>
      <c r="H93" s="36" t="s">
        <v>57</v>
      </c>
      <c r="J93" s="36" t="s">
        <v>57</v>
      </c>
      <c r="K93" s="36" t="s">
        <v>57</v>
      </c>
      <c r="L93" s="36" t="s">
        <v>57</v>
      </c>
    </row>
    <row r="101" spans="1:1">
      <c r="A101" s="37"/>
    </row>
    <row r="102" spans="1:1">
      <c r="A102" s="37"/>
    </row>
  </sheetData>
  <pageMargins left="0.7" right="0.7" top="0.75" bottom="0.75" header="0.3" footer="0.3"/>
  <pageSetup paperSize="9" scale="47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E61"/>
  <sheetViews>
    <sheetView zoomScale="94" zoomScaleNormal="70" workbookViewId="0">
      <selection activeCell="D1" sqref="D1"/>
    </sheetView>
  </sheetViews>
  <sheetFormatPr defaultColWidth="8.88671875" defaultRowHeight="15.6"/>
  <cols>
    <col min="1" max="1" width="81.88671875" style="1" bestFit="1" customWidth="1"/>
    <col min="2" max="2" width="21.44140625" style="2" bestFit="1" customWidth="1"/>
    <col min="3" max="3" width="7" style="6" customWidth="1"/>
    <col min="4" max="4" width="41.33203125" style="2" bestFit="1" customWidth="1"/>
    <col min="5" max="5" width="32.44140625" bestFit="1" customWidth="1"/>
  </cols>
  <sheetData>
    <row r="1" spans="1:5">
      <c r="B1" s="2" t="s">
        <v>478</v>
      </c>
      <c r="D1" s="2" t="s">
        <v>479</v>
      </c>
    </row>
    <row r="2" spans="1:5">
      <c r="A2" s="1" t="s">
        <v>416</v>
      </c>
      <c r="B2" s="2">
        <v>9</v>
      </c>
      <c r="D2" s="2">
        <v>11</v>
      </c>
    </row>
    <row r="3" spans="1:5">
      <c r="A3" s="1" t="s">
        <v>191</v>
      </c>
      <c r="B3" s="2" t="s">
        <v>21</v>
      </c>
      <c r="C3" s="2"/>
      <c r="D3" s="2" t="s">
        <v>21</v>
      </c>
      <c r="E3" s="2"/>
    </row>
    <row r="4" spans="1:5">
      <c r="A4" s="19" t="s">
        <v>3</v>
      </c>
      <c r="B4" s="4" t="s">
        <v>233</v>
      </c>
      <c r="C4" s="7"/>
      <c r="D4" s="4" t="s">
        <v>233</v>
      </c>
    </row>
    <row r="5" spans="1:5">
      <c r="A5" s="19" t="s">
        <v>23</v>
      </c>
      <c r="B5" s="4" t="s">
        <v>334</v>
      </c>
      <c r="C5" s="7"/>
      <c r="D5" s="4" t="s">
        <v>334</v>
      </c>
      <c r="E5" s="40"/>
    </row>
    <row r="6" spans="1:5">
      <c r="A6" s="19" t="s">
        <v>331</v>
      </c>
      <c r="B6" s="4" t="s">
        <v>335</v>
      </c>
      <c r="C6" s="7"/>
      <c r="D6" s="4" t="s">
        <v>335</v>
      </c>
      <c r="E6" s="40"/>
    </row>
    <row r="7" spans="1:5">
      <c r="A7" s="19" t="s">
        <v>4</v>
      </c>
      <c r="B7" s="9" t="s">
        <v>22</v>
      </c>
      <c r="C7" s="7"/>
      <c r="D7" s="9" t="s">
        <v>22</v>
      </c>
      <c r="E7" s="40"/>
    </row>
    <row r="8" spans="1:5">
      <c r="A8" s="19" t="s">
        <v>5</v>
      </c>
      <c r="B8" s="9" t="s">
        <v>130</v>
      </c>
      <c r="C8" s="7"/>
      <c r="D8" s="9" t="s">
        <v>130</v>
      </c>
      <c r="E8" s="40"/>
    </row>
    <row r="9" spans="1:5">
      <c r="A9" s="19" t="s">
        <v>6</v>
      </c>
      <c r="B9" s="9" t="s">
        <v>131</v>
      </c>
      <c r="C9" s="8"/>
      <c r="D9" s="9" t="s">
        <v>131</v>
      </c>
      <c r="E9" s="40"/>
    </row>
    <row r="10" spans="1:5">
      <c r="A10" s="19" t="s">
        <v>373</v>
      </c>
      <c r="B10" s="77">
        <v>4.3</v>
      </c>
      <c r="C10" s="78"/>
      <c r="D10" s="77">
        <v>4.3</v>
      </c>
      <c r="E10" s="40"/>
    </row>
    <row r="11" spans="1:5">
      <c r="A11" s="19" t="s">
        <v>25</v>
      </c>
      <c r="B11" s="13" t="s">
        <v>238</v>
      </c>
      <c r="C11" s="7"/>
      <c r="D11" s="13" t="s">
        <v>238</v>
      </c>
      <c r="E11" s="40"/>
    </row>
    <row r="12" spans="1:5">
      <c r="A12" s="19" t="s">
        <v>7</v>
      </c>
      <c r="B12" s="10">
        <v>4405</v>
      </c>
      <c r="C12" s="7"/>
      <c r="D12" s="10">
        <v>4405</v>
      </c>
      <c r="E12" s="40"/>
    </row>
    <row r="13" spans="1:5">
      <c r="A13" s="19" t="s">
        <v>8</v>
      </c>
      <c r="B13" s="10">
        <v>1870</v>
      </c>
      <c r="C13" s="7"/>
      <c r="D13" s="10">
        <v>1870</v>
      </c>
      <c r="E13" s="40"/>
    </row>
    <row r="14" spans="1:5">
      <c r="A14" s="19" t="s">
        <v>58</v>
      </c>
      <c r="B14" s="10">
        <v>2110</v>
      </c>
      <c r="C14" s="7"/>
      <c r="D14" s="10">
        <v>2110</v>
      </c>
      <c r="E14" s="40"/>
    </row>
    <row r="15" spans="1:5">
      <c r="A15" s="19" t="s">
        <v>247</v>
      </c>
      <c r="B15" s="10">
        <v>2780</v>
      </c>
      <c r="C15" s="7"/>
      <c r="D15" s="10">
        <v>2780</v>
      </c>
      <c r="E15" s="40"/>
    </row>
    <row r="16" spans="1:5">
      <c r="A16" s="19" t="s">
        <v>0</v>
      </c>
      <c r="B16" s="9" t="s">
        <v>166</v>
      </c>
      <c r="C16" s="7"/>
      <c r="D16" s="9" t="s">
        <v>166</v>
      </c>
      <c r="E16" s="40"/>
    </row>
    <row r="17" spans="1:5">
      <c r="A17" s="19" t="s">
        <v>336</v>
      </c>
      <c r="B17" s="9" t="s">
        <v>239</v>
      </c>
      <c r="C17" s="7"/>
      <c r="D17" s="9" t="s">
        <v>239</v>
      </c>
      <c r="E17" s="40"/>
    </row>
    <row r="18" spans="1:5">
      <c r="A18" s="19" t="s">
        <v>337</v>
      </c>
      <c r="B18" s="9">
        <v>1800</v>
      </c>
      <c r="C18" s="7"/>
      <c r="D18" s="9">
        <v>1800</v>
      </c>
      <c r="E18" s="40"/>
    </row>
    <row r="19" spans="1:5">
      <c r="A19" s="19" t="s">
        <v>338</v>
      </c>
      <c r="B19" s="9">
        <v>1190</v>
      </c>
      <c r="C19" s="7"/>
      <c r="D19" s="9">
        <v>1190</v>
      </c>
      <c r="E19" s="40"/>
    </row>
    <row r="20" spans="1:5">
      <c r="A20" s="19" t="s">
        <v>339</v>
      </c>
      <c r="B20" s="50">
        <v>1240</v>
      </c>
      <c r="C20" s="53"/>
      <c r="D20" s="50">
        <v>1240</v>
      </c>
      <c r="E20" s="39"/>
    </row>
    <row r="21" spans="1:5">
      <c r="A21" s="19" t="s">
        <v>340</v>
      </c>
      <c r="B21" s="9">
        <v>660</v>
      </c>
      <c r="C21" s="3"/>
      <c r="D21" s="9">
        <v>660</v>
      </c>
      <c r="E21" s="40"/>
    </row>
    <row r="22" spans="1:5">
      <c r="B22"/>
      <c r="C22"/>
      <c r="D22"/>
    </row>
    <row r="23" spans="1:5">
      <c r="A23" s="3" t="s">
        <v>10</v>
      </c>
      <c r="B23" s="4"/>
      <c r="C23" s="7"/>
      <c r="D23" s="4"/>
    </row>
    <row r="24" spans="1:5">
      <c r="A24" s="15" t="s">
        <v>152</v>
      </c>
      <c r="B24" s="9" t="s">
        <v>57</v>
      </c>
      <c r="C24" s="7"/>
      <c r="D24" s="9" t="s">
        <v>57</v>
      </c>
    </row>
    <row r="25" spans="1:5">
      <c r="A25" s="14" t="s">
        <v>42</v>
      </c>
      <c r="B25" s="9" t="s">
        <v>57</v>
      </c>
      <c r="C25" s="7"/>
      <c r="D25" s="9" t="s">
        <v>57</v>
      </c>
    </row>
    <row r="26" spans="1:5">
      <c r="A26" s="14" t="s">
        <v>133</v>
      </c>
      <c r="B26" s="9" t="s">
        <v>57</v>
      </c>
      <c r="C26" s="7"/>
      <c r="D26" s="9" t="s">
        <v>57</v>
      </c>
    </row>
    <row r="27" spans="1:5">
      <c r="A27" s="14" t="s">
        <v>150</v>
      </c>
      <c r="B27" s="9" t="s">
        <v>57</v>
      </c>
      <c r="C27" s="7"/>
      <c r="D27" s="9" t="s">
        <v>57</v>
      </c>
    </row>
    <row r="28" spans="1:5">
      <c r="A28" s="14" t="s">
        <v>134</v>
      </c>
      <c r="B28" s="9" t="s">
        <v>57</v>
      </c>
      <c r="C28" s="7"/>
      <c r="D28" s="9" t="s">
        <v>57</v>
      </c>
    </row>
    <row r="29" spans="1:5">
      <c r="A29" s="14" t="s">
        <v>135</v>
      </c>
      <c r="B29" s="9" t="s">
        <v>57</v>
      </c>
      <c r="C29" s="7"/>
      <c r="D29" s="9" t="s">
        <v>57</v>
      </c>
    </row>
    <row r="30" spans="1:5">
      <c r="A30" s="14" t="s">
        <v>155</v>
      </c>
      <c r="B30" s="9" t="s">
        <v>57</v>
      </c>
      <c r="C30" s="7"/>
      <c r="D30" s="9" t="s">
        <v>57</v>
      </c>
    </row>
    <row r="31" spans="1:5">
      <c r="A31" s="15" t="s">
        <v>147</v>
      </c>
      <c r="B31" s="9" t="s">
        <v>57</v>
      </c>
      <c r="C31" s="7"/>
      <c r="D31" s="9" t="s">
        <v>57</v>
      </c>
    </row>
    <row r="32" spans="1:5">
      <c r="A32" s="14" t="s">
        <v>148</v>
      </c>
      <c r="B32" s="9" t="s">
        <v>57</v>
      </c>
      <c r="C32" s="7"/>
      <c r="D32" s="9" t="s">
        <v>57</v>
      </c>
    </row>
    <row r="33" spans="1:5">
      <c r="A33" s="14" t="s">
        <v>143</v>
      </c>
      <c r="B33" s="9" t="s">
        <v>57</v>
      </c>
      <c r="C33" s="7"/>
      <c r="D33" s="9" t="s">
        <v>57</v>
      </c>
    </row>
    <row r="34" spans="1:5">
      <c r="A34" s="14" t="s">
        <v>310</v>
      </c>
      <c r="B34" s="9" t="s">
        <v>57</v>
      </c>
      <c r="C34" s="7"/>
      <c r="D34" s="9" t="s">
        <v>57</v>
      </c>
    </row>
    <row r="35" spans="1:5">
      <c r="A35" s="14" t="s">
        <v>137</v>
      </c>
      <c r="B35" s="9" t="s">
        <v>57</v>
      </c>
      <c r="C35" s="7"/>
      <c r="D35" s="9" t="s">
        <v>57</v>
      </c>
    </row>
    <row r="36" spans="1:5">
      <c r="A36" s="14" t="s">
        <v>138</v>
      </c>
      <c r="B36" s="9" t="s">
        <v>57</v>
      </c>
      <c r="C36" s="7"/>
      <c r="D36" s="9" t="s">
        <v>57</v>
      </c>
    </row>
    <row r="37" spans="1:5">
      <c r="A37" s="14" t="s">
        <v>139</v>
      </c>
      <c r="B37" s="9" t="s">
        <v>57</v>
      </c>
      <c r="C37" s="7"/>
      <c r="D37" s="9" t="s">
        <v>57</v>
      </c>
    </row>
    <row r="38" spans="1:5">
      <c r="A38" s="14" t="s">
        <v>140</v>
      </c>
      <c r="B38" s="9" t="s">
        <v>57</v>
      </c>
      <c r="C38" s="7"/>
      <c r="D38" s="9" t="s">
        <v>57</v>
      </c>
    </row>
    <row r="39" spans="1:5">
      <c r="A39" s="15" t="s">
        <v>159</v>
      </c>
      <c r="B39" s="9" t="s">
        <v>57</v>
      </c>
      <c r="C39" s="7"/>
      <c r="D39" s="9" t="s">
        <v>57</v>
      </c>
    </row>
    <row r="40" spans="1:5">
      <c r="A40" s="14" t="s">
        <v>374</v>
      </c>
      <c r="B40" s="9" t="s">
        <v>57</v>
      </c>
      <c r="C40" s="7"/>
      <c r="D40" s="9" t="s">
        <v>57</v>
      </c>
    </row>
    <row r="41" spans="1:5">
      <c r="A41" s="14" t="s">
        <v>141</v>
      </c>
      <c r="B41" s="9" t="s">
        <v>57</v>
      </c>
      <c r="C41" s="7"/>
      <c r="D41" s="9" t="s">
        <v>57</v>
      </c>
    </row>
    <row r="42" spans="1:5">
      <c r="A42" s="14" t="s">
        <v>40</v>
      </c>
      <c r="B42" s="9" t="s">
        <v>57</v>
      </c>
      <c r="C42" s="7"/>
      <c r="D42" s="9" t="s">
        <v>57</v>
      </c>
    </row>
    <row r="43" spans="1:5">
      <c r="A43" s="14" t="s">
        <v>33</v>
      </c>
      <c r="B43" s="9" t="s">
        <v>57</v>
      </c>
      <c r="C43" s="7"/>
      <c r="D43" s="9" t="s">
        <v>57</v>
      </c>
    </row>
    <row r="44" spans="1:5">
      <c r="A44" s="14" t="s">
        <v>157</v>
      </c>
      <c r="B44" s="9" t="s">
        <v>57</v>
      </c>
      <c r="C44" s="7"/>
      <c r="D44" s="9" t="s">
        <v>57</v>
      </c>
    </row>
    <row r="45" spans="1:5">
      <c r="A45" s="14" t="s">
        <v>56</v>
      </c>
      <c r="B45" s="9" t="s">
        <v>57</v>
      </c>
      <c r="C45" s="7"/>
      <c r="D45" s="9" t="s">
        <v>57</v>
      </c>
    </row>
    <row r="46" spans="1:5">
      <c r="A46" s="14" t="s">
        <v>144</v>
      </c>
      <c r="B46" s="9" t="s">
        <v>57</v>
      </c>
      <c r="C46" s="7"/>
      <c r="D46" s="9" t="s">
        <v>57</v>
      </c>
      <c r="E46" s="38"/>
    </row>
    <row r="47" spans="1:5">
      <c r="A47" s="14" t="s">
        <v>468</v>
      </c>
      <c r="B47" s="9" t="s">
        <v>57</v>
      </c>
      <c r="C47" s="7"/>
      <c r="D47" s="9" t="s">
        <v>57</v>
      </c>
      <c r="E47" s="38"/>
    </row>
    <row r="48" spans="1:5">
      <c r="A48" s="14" t="s">
        <v>145</v>
      </c>
      <c r="B48" s="9" t="s">
        <v>146</v>
      </c>
      <c r="C48" s="7"/>
      <c r="D48" s="9" t="s">
        <v>146</v>
      </c>
      <c r="E48" s="38"/>
    </row>
    <row r="49" spans="1:5">
      <c r="A49" s="15" t="s">
        <v>151</v>
      </c>
      <c r="B49" s="9" t="s">
        <v>57</v>
      </c>
      <c r="C49" s="7"/>
      <c r="D49" s="9" t="s">
        <v>57</v>
      </c>
      <c r="E49" s="38"/>
    </row>
    <row r="50" spans="1:5" ht="15">
      <c r="A50" s="15" t="s">
        <v>311</v>
      </c>
      <c r="B50" s="9" t="s">
        <v>57</v>
      </c>
      <c r="C50"/>
      <c r="D50" s="9" t="s">
        <v>57</v>
      </c>
      <c r="E50" s="38"/>
    </row>
    <row r="51" spans="1:5" ht="15">
      <c r="A51" s="14" t="s">
        <v>240</v>
      </c>
      <c r="B51"/>
      <c r="C51"/>
      <c r="D51" s="9" t="s">
        <v>57</v>
      </c>
      <c r="E51" s="38"/>
    </row>
    <row r="52" spans="1:5" ht="15">
      <c r="A52" s="14" t="s">
        <v>383</v>
      </c>
      <c r="B52"/>
      <c r="C52"/>
      <c r="D52" s="9" t="s">
        <v>318</v>
      </c>
      <c r="E52" s="38"/>
    </row>
    <row r="53" spans="1:5" ht="15">
      <c r="A53" s="15" t="s">
        <v>375</v>
      </c>
      <c r="B53"/>
      <c r="C53"/>
      <c r="D53" s="9" t="s">
        <v>57</v>
      </c>
      <c r="E53" s="38"/>
    </row>
    <row r="54" spans="1:5">
      <c r="A54" s="14" t="s">
        <v>312</v>
      </c>
      <c r="D54" s="9" t="s">
        <v>57</v>
      </c>
      <c r="E54" s="38"/>
    </row>
    <row r="55" spans="1:5">
      <c r="A55" s="14" t="s">
        <v>314</v>
      </c>
      <c r="D55" s="9" t="s">
        <v>376</v>
      </c>
      <c r="E55" s="38"/>
    </row>
    <row r="56" spans="1:5">
      <c r="A56" s="11"/>
      <c r="E56" s="38"/>
    </row>
    <row r="57" spans="1:5">
      <c r="A57" s="11"/>
    </row>
    <row r="58" spans="1:5">
      <c r="A58" s="11"/>
    </row>
    <row r="60" spans="1:5">
      <c r="A60" s="11"/>
    </row>
    <row r="61" spans="1:5">
      <c r="A61" s="11"/>
    </row>
  </sheetData>
  <pageMargins left="0.7" right="0.7" top="0.75" bottom="0.75" header="0.3" footer="0.3"/>
  <pageSetup paperSize="9" scale="6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C58"/>
  <sheetViews>
    <sheetView topLeftCell="A16" workbookViewId="0">
      <selection activeCell="A46" sqref="A46"/>
    </sheetView>
  </sheetViews>
  <sheetFormatPr defaultColWidth="8.88671875" defaultRowHeight="15.6"/>
  <cols>
    <col min="1" max="1" width="81.88671875" style="1" bestFit="1" customWidth="1"/>
    <col min="2" max="2" width="21.44140625" style="2" bestFit="1" customWidth="1"/>
    <col min="3" max="3" width="13.109375" customWidth="1"/>
  </cols>
  <sheetData>
    <row r="1" spans="1:3">
      <c r="A1" s="1" t="s">
        <v>416</v>
      </c>
      <c r="B1" s="2">
        <f>5+28</f>
        <v>33</v>
      </c>
    </row>
    <row r="2" spans="1:3">
      <c r="A2" s="1" t="s">
        <v>191</v>
      </c>
      <c r="B2" s="2" t="s">
        <v>21</v>
      </c>
    </row>
    <row r="3" spans="1:3">
      <c r="A3" s="19" t="s">
        <v>3</v>
      </c>
      <c r="B3" s="4" t="s">
        <v>233</v>
      </c>
    </row>
    <row r="4" spans="1:3">
      <c r="A4" s="19" t="s">
        <v>23</v>
      </c>
      <c r="B4" s="4" t="s">
        <v>334</v>
      </c>
      <c r="C4" s="40"/>
    </row>
    <row r="5" spans="1:3">
      <c r="A5" s="19" t="s">
        <v>331</v>
      </c>
      <c r="B5" s="4" t="s">
        <v>335</v>
      </c>
      <c r="C5" s="40"/>
    </row>
    <row r="6" spans="1:3">
      <c r="A6" s="19" t="s">
        <v>4</v>
      </c>
      <c r="B6" s="4" t="s">
        <v>22</v>
      </c>
      <c r="C6" s="40"/>
    </row>
    <row r="7" spans="1:3">
      <c r="A7" s="19" t="s">
        <v>341</v>
      </c>
      <c r="B7" s="9" t="s">
        <v>130</v>
      </c>
      <c r="C7" s="40"/>
    </row>
    <row r="8" spans="1:3">
      <c r="A8" s="19" t="s">
        <v>6</v>
      </c>
      <c r="B8" s="9" t="s">
        <v>131</v>
      </c>
      <c r="C8" s="55"/>
    </row>
    <row r="9" spans="1:3">
      <c r="A9" s="19" t="s">
        <v>378</v>
      </c>
      <c r="B9" s="75">
        <v>4.3</v>
      </c>
      <c r="C9" s="55"/>
    </row>
    <row r="10" spans="1:3">
      <c r="A10" s="59"/>
      <c r="B10" s="64"/>
      <c r="C10" s="55"/>
    </row>
    <row r="11" spans="1:3">
      <c r="A11" s="19" t="s">
        <v>7</v>
      </c>
      <c r="B11" s="10">
        <v>4760</v>
      </c>
      <c r="C11" s="40"/>
    </row>
    <row r="12" spans="1:3">
      <c r="A12" s="19" t="s">
        <v>8</v>
      </c>
      <c r="B12" s="10">
        <v>1860</v>
      </c>
      <c r="C12" s="40"/>
    </row>
    <row r="13" spans="1:3">
      <c r="A13" s="19" t="s">
        <v>58</v>
      </c>
      <c r="B13" s="10">
        <v>2107</v>
      </c>
      <c r="C13" s="40"/>
    </row>
    <row r="14" spans="1:3">
      <c r="A14" s="19" t="s">
        <v>9</v>
      </c>
      <c r="B14" s="10">
        <v>2785</v>
      </c>
      <c r="C14" s="40"/>
    </row>
    <row r="15" spans="1:3">
      <c r="A15" s="19" t="s">
        <v>0</v>
      </c>
      <c r="B15" s="9" t="s">
        <v>192</v>
      </c>
      <c r="C15" s="40"/>
    </row>
    <row r="16" spans="1:3">
      <c r="A16" s="19" t="s">
        <v>248</v>
      </c>
      <c r="B16" s="4">
        <v>590</v>
      </c>
      <c r="C16" s="40"/>
    </row>
    <row r="17" spans="1:3">
      <c r="A17" s="19" t="s">
        <v>337</v>
      </c>
      <c r="B17" s="4">
        <v>1000</v>
      </c>
      <c r="C17" s="40"/>
    </row>
    <row r="18" spans="1:3">
      <c r="A18" s="19" t="s">
        <v>338</v>
      </c>
      <c r="B18" s="4">
        <v>1120</v>
      </c>
      <c r="C18" s="40"/>
    </row>
    <row r="19" spans="1:3">
      <c r="A19" s="19" t="s">
        <v>342</v>
      </c>
      <c r="B19" s="4">
        <v>1145</v>
      </c>
      <c r="C19" s="40"/>
    </row>
    <row r="20" spans="1:3">
      <c r="A20" s="19" t="s">
        <v>340</v>
      </c>
      <c r="B20" s="4">
        <v>450</v>
      </c>
      <c r="C20" s="40"/>
    </row>
    <row r="21" spans="1:3">
      <c r="B21"/>
    </row>
    <row r="22" spans="1:3">
      <c r="A22" s="3" t="s">
        <v>10</v>
      </c>
      <c r="B22" s="4"/>
    </row>
    <row r="23" spans="1:3" ht="15">
      <c r="A23" s="15" t="s">
        <v>152</v>
      </c>
      <c r="B23" s="9" t="s">
        <v>57</v>
      </c>
    </row>
    <row r="24" spans="1:3" ht="15">
      <c r="A24" s="14" t="s">
        <v>42</v>
      </c>
      <c r="B24" s="9" t="s">
        <v>57</v>
      </c>
    </row>
    <row r="25" spans="1:3" ht="15">
      <c r="A25" s="14" t="s">
        <v>133</v>
      </c>
      <c r="B25" s="9" t="s">
        <v>57</v>
      </c>
    </row>
    <row r="26" spans="1:3" ht="15">
      <c r="A26" s="14" t="s">
        <v>150</v>
      </c>
      <c r="B26" s="9" t="s">
        <v>57</v>
      </c>
    </row>
    <row r="27" spans="1:3" ht="15">
      <c r="A27" s="43" t="s">
        <v>134</v>
      </c>
      <c r="B27" s="9" t="s">
        <v>57</v>
      </c>
    </row>
    <row r="28" spans="1:3" ht="15">
      <c r="A28" s="14" t="s">
        <v>135</v>
      </c>
      <c r="B28" s="9" t="s">
        <v>57</v>
      </c>
    </row>
    <row r="29" spans="1:3" ht="15">
      <c r="A29" s="14" t="s">
        <v>136</v>
      </c>
      <c r="B29" s="9" t="s">
        <v>57</v>
      </c>
    </row>
    <row r="30" spans="1:3" ht="15">
      <c r="A30" s="20" t="s">
        <v>147</v>
      </c>
      <c r="B30" s="50" t="s">
        <v>57</v>
      </c>
    </row>
    <row r="31" spans="1:3" ht="15">
      <c r="A31" s="14" t="s">
        <v>148</v>
      </c>
      <c r="B31" s="9" t="s">
        <v>57</v>
      </c>
    </row>
    <row r="32" spans="1:3" ht="15">
      <c r="A32" s="14" t="s">
        <v>143</v>
      </c>
      <c r="B32" s="9" t="s">
        <v>57</v>
      </c>
    </row>
    <row r="33" spans="1:3" ht="15">
      <c r="A33" s="14" t="s">
        <v>149</v>
      </c>
      <c r="B33" s="9" t="s">
        <v>57</v>
      </c>
    </row>
    <row r="34" spans="1:3" ht="15">
      <c r="A34" s="14" t="s">
        <v>377</v>
      </c>
      <c r="B34" s="9" t="s">
        <v>57</v>
      </c>
    </row>
    <row r="35" spans="1:3" ht="15">
      <c r="A35" s="14" t="s">
        <v>138</v>
      </c>
      <c r="B35" s="9" t="s">
        <v>57</v>
      </c>
    </row>
    <row r="36" spans="1:3" ht="15">
      <c r="A36" s="14" t="s">
        <v>139</v>
      </c>
      <c r="B36" s="9" t="s">
        <v>57</v>
      </c>
    </row>
    <row r="37" spans="1:3" ht="15">
      <c r="A37" s="14" t="s">
        <v>140</v>
      </c>
      <c r="B37" s="9" t="s">
        <v>57</v>
      </c>
    </row>
    <row r="38" spans="1:3" ht="15">
      <c r="A38" s="15" t="s">
        <v>159</v>
      </c>
      <c r="B38" s="9" t="s">
        <v>57</v>
      </c>
    </row>
    <row r="39" spans="1:3" ht="15">
      <c r="A39" s="43" t="s">
        <v>374</v>
      </c>
      <c r="B39" s="50" t="s">
        <v>57</v>
      </c>
    </row>
    <row r="40" spans="1:3" ht="15">
      <c r="A40" s="14" t="s">
        <v>446</v>
      </c>
      <c r="B40" s="9" t="s">
        <v>57</v>
      </c>
    </row>
    <row r="41" spans="1:3" ht="15">
      <c r="A41" s="14" t="s">
        <v>40</v>
      </c>
      <c r="B41" s="9" t="s">
        <v>57</v>
      </c>
    </row>
    <row r="42" spans="1:3" ht="15">
      <c r="A42" s="14" t="s">
        <v>33</v>
      </c>
      <c r="B42" s="9" t="s">
        <v>57</v>
      </c>
    </row>
    <row r="43" spans="1:3" ht="15">
      <c r="A43" s="14" t="s">
        <v>142</v>
      </c>
      <c r="B43" s="9" t="s">
        <v>57</v>
      </c>
    </row>
    <row r="44" spans="1:3" ht="15">
      <c r="A44" s="14" t="s">
        <v>56</v>
      </c>
      <c r="B44" s="9" t="s">
        <v>57</v>
      </c>
    </row>
    <row r="45" spans="1:3" ht="15">
      <c r="A45" s="14" t="s">
        <v>144</v>
      </c>
      <c r="B45" s="9" t="s">
        <v>57</v>
      </c>
    </row>
    <row r="46" spans="1:3" ht="15">
      <c r="A46" s="14" t="s">
        <v>468</v>
      </c>
      <c r="B46" s="9" t="s">
        <v>57</v>
      </c>
      <c r="C46" s="38"/>
    </row>
    <row r="47" spans="1:3">
      <c r="A47" s="14" t="s">
        <v>145</v>
      </c>
      <c r="B47" s="4" t="s">
        <v>146</v>
      </c>
    </row>
    <row r="48" spans="1:3">
      <c r="A48" s="11"/>
    </row>
    <row r="49" spans="1:1">
      <c r="A49" s="11"/>
    </row>
    <row r="50" spans="1:1">
      <c r="A50" s="11"/>
    </row>
    <row r="51" spans="1:1">
      <c r="A51" s="11"/>
    </row>
    <row r="52" spans="1:1">
      <c r="A52" s="11"/>
    </row>
    <row r="53" spans="1:1">
      <c r="A53" s="11"/>
    </row>
    <row r="54" spans="1:1">
      <c r="A54" s="11"/>
    </row>
    <row r="55" spans="1:1">
      <c r="A55" s="11"/>
    </row>
    <row r="56" spans="1:1">
      <c r="A56" s="11"/>
    </row>
    <row r="57" spans="1:1">
      <c r="A57" s="11"/>
    </row>
    <row r="58" spans="1:1">
      <c r="A58" s="11"/>
    </row>
  </sheetData>
  <pageMargins left="0.7" right="0.7" top="0.75" bottom="0.75" header="0.3" footer="0.3"/>
  <pageSetup paperSize="9" scale="61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I63"/>
  <sheetViews>
    <sheetView zoomScale="80" zoomScaleNormal="70" workbookViewId="0">
      <selection activeCell="D14" sqref="D14"/>
    </sheetView>
  </sheetViews>
  <sheetFormatPr defaultColWidth="8.88671875" defaultRowHeight="15.6"/>
  <cols>
    <col min="1" max="1" width="101.109375" style="1" bestFit="1" customWidth="1"/>
    <col min="2" max="2" width="24.88671875" style="2" customWidth="1"/>
    <col min="3" max="4" width="28" style="44" bestFit="1" customWidth="1"/>
    <col min="6" max="6" width="21.44140625" style="2" bestFit="1" customWidth="1"/>
    <col min="7" max="7" width="22.44140625" customWidth="1"/>
  </cols>
  <sheetData>
    <row r="1" spans="1:7">
      <c r="B1" s="2" t="s">
        <v>480</v>
      </c>
      <c r="F1" s="2" t="s">
        <v>481</v>
      </c>
    </row>
    <row r="2" spans="1:7">
      <c r="A2" s="1" t="s">
        <v>416</v>
      </c>
      <c r="B2" s="2">
        <v>39</v>
      </c>
      <c r="C2" s="65"/>
      <c r="D2" s="65"/>
      <c r="F2" s="2">
        <v>34</v>
      </c>
    </row>
    <row r="3" spans="1:7">
      <c r="A3" s="1" t="s">
        <v>190</v>
      </c>
      <c r="B3" s="2" t="s">
        <v>21</v>
      </c>
      <c r="C3" s="65"/>
      <c r="D3" s="65"/>
      <c r="F3" s="2" t="s">
        <v>21</v>
      </c>
      <c r="G3" s="38"/>
    </row>
    <row r="4" spans="1:7">
      <c r="A4" s="19" t="s">
        <v>254</v>
      </c>
      <c r="B4" s="4" t="s">
        <v>233</v>
      </c>
      <c r="C4" s="49"/>
      <c r="D4" s="49"/>
      <c r="F4" s="4" t="s">
        <v>233</v>
      </c>
    </row>
    <row r="5" spans="1:7">
      <c r="A5" s="19" t="s">
        <v>23</v>
      </c>
      <c r="B5" s="4" t="s">
        <v>249</v>
      </c>
      <c r="C5" s="49"/>
      <c r="D5" s="49"/>
      <c r="F5" s="4" t="s">
        <v>249</v>
      </c>
    </row>
    <row r="6" spans="1:7">
      <c r="A6" s="19" t="s">
        <v>331</v>
      </c>
      <c r="B6" s="56" t="s">
        <v>396</v>
      </c>
      <c r="C6" s="49"/>
      <c r="D6" s="49"/>
      <c r="F6" s="4" t="s">
        <v>396</v>
      </c>
    </row>
    <row r="7" spans="1:7">
      <c r="A7" s="19" t="s">
        <v>4</v>
      </c>
      <c r="B7" s="4" t="s">
        <v>22</v>
      </c>
      <c r="C7" s="49"/>
      <c r="D7" s="49"/>
      <c r="F7" s="4" t="s">
        <v>22</v>
      </c>
    </row>
    <row r="8" spans="1:7">
      <c r="A8" s="19" t="s">
        <v>5</v>
      </c>
      <c r="B8" s="18" t="s">
        <v>153</v>
      </c>
      <c r="C8" s="66"/>
      <c r="D8" s="66"/>
      <c r="F8" s="18" t="s">
        <v>153</v>
      </c>
    </row>
    <row r="9" spans="1:7">
      <c r="A9" s="19" t="s">
        <v>6</v>
      </c>
      <c r="B9" s="18" t="s">
        <v>131</v>
      </c>
      <c r="C9" s="66"/>
      <c r="D9" s="66"/>
      <c r="F9" s="18" t="s">
        <v>131</v>
      </c>
    </row>
    <row r="10" spans="1:7">
      <c r="A10" s="19" t="s">
        <v>24</v>
      </c>
      <c r="B10" s="4">
        <v>7.7</v>
      </c>
      <c r="C10" s="49"/>
      <c r="D10" s="49"/>
      <c r="F10" s="4">
        <v>7.7</v>
      </c>
    </row>
    <row r="11" spans="1:7">
      <c r="A11" s="19" t="s">
        <v>25</v>
      </c>
      <c r="B11" s="4">
        <v>196</v>
      </c>
      <c r="C11" s="49"/>
      <c r="D11" s="49"/>
      <c r="F11" s="4">
        <v>196</v>
      </c>
    </row>
    <row r="12" spans="1:7">
      <c r="A12" s="19" t="s">
        <v>255</v>
      </c>
      <c r="B12" s="4">
        <v>4960</v>
      </c>
      <c r="C12" s="49"/>
      <c r="D12" s="49"/>
      <c r="F12" s="4">
        <v>5990</v>
      </c>
    </row>
    <row r="13" spans="1:7">
      <c r="A13" s="19" t="s">
        <v>8</v>
      </c>
      <c r="B13" s="4">
        <v>1915</v>
      </c>
      <c r="C13" s="49"/>
      <c r="D13" s="49"/>
      <c r="F13" s="4">
        <v>2600</v>
      </c>
    </row>
    <row r="14" spans="1:7">
      <c r="A14" s="19" t="s">
        <v>58</v>
      </c>
      <c r="B14" s="4">
        <v>1925</v>
      </c>
      <c r="C14" s="49"/>
      <c r="D14" s="49"/>
      <c r="F14" s="4">
        <v>2430</v>
      </c>
    </row>
    <row r="15" spans="1:7">
      <c r="A15" s="19" t="s">
        <v>247</v>
      </c>
      <c r="B15" s="4">
        <v>3270</v>
      </c>
      <c r="C15" s="49"/>
      <c r="D15" s="49"/>
      <c r="F15" s="4">
        <v>3640</v>
      </c>
    </row>
    <row r="16" spans="1:7">
      <c r="A16" s="19" t="s">
        <v>0</v>
      </c>
      <c r="B16" s="9" t="s">
        <v>165</v>
      </c>
      <c r="C16" s="66"/>
      <c r="D16" s="66"/>
      <c r="F16" s="18" t="s">
        <v>165</v>
      </c>
    </row>
    <row r="17" spans="1:7">
      <c r="A17" s="19" t="s">
        <v>336</v>
      </c>
      <c r="B17" s="9" t="s">
        <v>250</v>
      </c>
      <c r="C17" s="66"/>
      <c r="D17" s="66"/>
      <c r="F17" s="67" t="s">
        <v>313</v>
      </c>
      <c r="G17" s="38"/>
    </row>
    <row r="18" spans="1:7">
      <c r="A18" s="19" t="s">
        <v>343</v>
      </c>
      <c r="B18" s="4">
        <v>2510</v>
      </c>
      <c r="C18" s="49"/>
      <c r="D18" s="49"/>
      <c r="F18" s="4">
        <v>3200</v>
      </c>
    </row>
    <row r="19" spans="1:7">
      <c r="A19" s="19" t="s">
        <v>338</v>
      </c>
      <c r="B19" s="4">
        <v>1390</v>
      </c>
      <c r="C19" s="49"/>
      <c r="D19" s="49"/>
      <c r="F19" s="4">
        <v>1960</v>
      </c>
    </row>
    <row r="20" spans="1:7">
      <c r="A20" s="19" t="s">
        <v>344</v>
      </c>
      <c r="B20" s="4">
        <v>1620</v>
      </c>
      <c r="C20" s="49"/>
      <c r="D20" s="49"/>
      <c r="F20" s="4">
        <v>1830</v>
      </c>
    </row>
    <row r="21" spans="1:7">
      <c r="A21" s="19" t="s">
        <v>345</v>
      </c>
      <c r="B21" s="4">
        <v>1000</v>
      </c>
      <c r="C21" s="49"/>
      <c r="D21" s="49"/>
      <c r="F21" s="4">
        <v>1000</v>
      </c>
    </row>
    <row r="22" spans="1:7">
      <c r="B22"/>
      <c r="C22" s="40"/>
      <c r="D22" s="40"/>
      <c r="F22"/>
    </row>
    <row r="23" spans="1:7">
      <c r="A23" s="3" t="s">
        <v>10</v>
      </c>
      <c r="B23" s="4"/>
      <c r="C23" s="45"/>
      <c r="D23" s="45"/>
      <c r="F23" s="4"/>
    </row>
    <row r="24" spans="1:7" ht="15">
      <c r="A24" s="15" t="s">
        <v>154</v>
      </c>
      <c r="B24" s="18" t="s">
        <v>57</v>
      </c>
      <c r="C24" s="47"/>
      <c r="D24" s="47"/>
      <c r="F24" s="18" t="s">
        <v>57</v>
      </c>
    </row>
    <row r="25" spans="1:7" ht="15">
      <c r="A25" s="14" t="s">
        <v>42</v>
      </c>
      <c r="B25" s="18" t="s">
        <v>57</v>
      </c>
      <c r="C25" s="47"/>
      <c r="D25" s="47"/>
      <c r="F25" s="18" t="s">
        <v>57</v>
      </c>
    </row>
    <row r="26" spans="1:7" ht="15">
      <c r="A26" s="14" t="s">
        <v>133</v>
      </c>
      <c r="B26" s="18" t="s">
        <v>57</v>
      </c>
      <c r="C26" s="47"/>
      <c r="D26" s="47"/>
      <c r="F26" s="18" t="s">
        <v>57</v>
      </c>
    </row>
    <row r="27" spans="1:7" ht="15">
      <c r="A27" s="14" t="s">
        <v>150</v>
      </c>
      <c r="B27" s="18" t="s">
        <v>57</v>
      </c>
      <c r="C27" s="47"/>
      <c r="D27" s="47"/>
      <c r="F27" s="18" t="s">
        <v>57</v>
      </c>
    </row>
    <row r="28" spans="1:7" ht="15">
      <c r="A28" s="14" t="s">
        <v>134</v>
      </c>
      <c r="B28" s="18" t="s">
        <v>57</v>
      </c>
      <c r="C28" s="47"/>
      <c r="D28" s="47"/>
      <c r="F28" s="18" t="s">
        <v>57</v>
      </c>
    </row>
    <row r="29" spans="1:7" ht="15">
      <c r="A29" s="14" t="s">
        <v>2</v>
      </c>
      <c r="B29" s="18" t="s">
        <v>57</v>
      </c>
      <c r="C29" s="47"/>
      <c r="D29" s="47"/>
      <c r="F29" s="18" t="s">
        <v>57</v>
      </c>
    </row>
    <row r="30" spans="1:7" ht="15">
      <c r="A30" s="14" t="s">
        <v>155</v>
      </c>
      <c r="B30" s="18" t="s">
        <v>57</v>
      </c>
      <c r="C30" s="47"/>
      <c r="D30" s="47"/>
      <c r="F30" s="18" t="s">
        <v>57</v>
      </c>
    </row>
    <row r="31" spans="1:7" ht="15">
      <c r="A31" s="15" t="s">
        <v>156</v>
      </c>
      <c r="B31" s="18" t="s">
        <v>57</v>
      </c>
      <c r="C31" s="47"/>
      <c r="D31" s="47"/>
      <c r="F31" s="18" t="s">
        <v>57</v>
      </c>
    </row>
    <row r="32" spans="1:7" ht="15">
      <c r="A32" s="14" t="s">
        <v>47</v>
      </c>
      <c r="B32" s="18" t="s">
        <v>57</v>
      </c>
      <c r="C32" s="47"/>
      <c r="D32" s="47"/>
      <c r="F32" s="18" t="s">
        <v>57</v>
      </c>
    </row>
    <row r="33" spans="1:6" ht="15">
      <c r="A33" s="14" t="s">
        <v>143</v>
      </c>
      <c r="B33" s="18" t="s">
        <v>57</v>
      </c>
      <c r="C33" s="47"/>
      <c r="D33" s="47"/>
      <c r="F33" s="18" t="s">
        <v>57</v>
      </c>
    </row>
    <row r="34" spans="1:6" ht="15">
      <c r="A34" s="14" t="s">
        <v>158</v>
      </c>
      <c r="B34" s="18" t="s">
        <v>57</v>
      </c>
      <c r="C34" s="47"/>
      <c r="D34" s="47"/>
      <c r="F34" s="18" t="s">
        <v>57</v>
      </c>
    </row>
    <row r="35" spans="1:6" ht="15">
      <c r="A35" s="14" t="s">
        <v>137</v>
      </c>
      <c r="B35" s="18" t="s">
        <v>57</v>
      </c>
      <c r="C35" s="47"/>
      <c r="D35" s="47"/>
      <c r="F35" s="18" t="s">
        <v>57</v>
      </c>
    </row>
    <row r="36" spans="1:6" ht="15">
      <c r="A36" s="14" t="s">
        <v>138</v>
      </c>
      <c r="B36" s="18" t="s">
        <v>57</v>
      </c>
      <c r="C36" s="47"/>
      <c r="D36" s="47"/>
      <c r="F36" s="18" t="s">
        <v>57</v>
      </c>
    </row>
    <row r="37" spans="1:6" ht="15">
      <c r="A37" s="14" t="s">
        <v>161</v>
      </c>
      <c r="B37" s="18" t="s">
        <v>57</v>
      </c>
      <c r="C37" s="47"/>
      <c r="D37" s="47"/>
      <c r="F37" s="18" t="s">
        <v>57</v>
      </c>
    </row>
    <row r="38" spans="1:6" ht="15">
      <c r="A38" s="14" t="s">
        <v>139</v>
      </c>
      <c r="B38" s="18" t="s">
        <v>57</v>
      </c>
      <c r="C38" s="47"/>
      <c r="D38" s="47"/>
      <c r="F38" s="18" t="s">
        <v>57</v>
      </c>
    </row>
    <row r="39" spans="1:6" ht="15">
      <c r="A39" s="15" t="s">
        <v>159</v>
      </c>
      <c r="B39" s="18" t="s">
        <v>57</v>
      </c>
      <c r="C39" s="47"/>
      <c r="D39" s="47"/>
      <c r="F39" s="18" t="s">
        <v>57</v>
      </c>
    </row>
    <row r="40" spans="1:6" ht="15">
      <c r="A40" s="14" t="s">
        <v>160</v>
      </c>
      <c r="B40" s="18" t="s">
        <v>57</v>
      </c>
      <c r="C40" s="47"/>
      <c r="D40" s="47"/>
      <c r="F40" s="18" t="s">
        <v>57</v>
      </c>
    </row>
    <row r="41" spans="1:6" ht="15">
      <c r="A41" s="14" t="s">
        <v>141</v>
      </c>
      <c r="B41" s="18" t="s">
        <v>57</v>
      </c>
      <c r="C41" s="47"/>
      <c r="D41" s="47"/>
      <c r="F41" s="18" t="s">
        <v>57</v>
      </c>
    </row>
    <row r="42" spans="1:6" ht="15">
      <c r="A42" s="14" t="s">
        <v>40</v>
      </c>
      <c r="B42" s="18" t="s">
        <v>57</v>
      </c>
      <c r="C42" s="47"/>
      <c r="D42" s="47"/>
      <c r="F42" s="18" t="s">
        <v>57</v>
      </c>
    </row>
    <row r="43" spans="1:6" ht="15">
      <c r="A43" s="14" t="s">
        <v>33</v>
      </c>
      <c r="B43" s="18" t="s">
        <v>57</v>
      </c>
      <c r="C43" s="47"/>
      <c r="D43" s="47"/>
      <c r="F43" s="18" t="s">
        <v>57</v>
      </c>
    </row>
    <row r="44" spans="1:6" ht="15">
      <c r="A44" s="14" t="s">
        <v>157</v>
      </c>
      <c r="B44" s="18" t="s">
        <v>57</v>
      </c>
      <c r="C44" s="47"/>
      <c r="D44" s="47"/>
      <c r="F44" s="18" t="s">
        <v>57</v>
      </c>
    </row>
    <row r="45" spans="1:6" ht="15">
      <c r="A45" s="14" t="s">
        <v>56</v>
      </c>
      <c r="B45" s="18" t="s">
        <v>57</v>
      </c>
      <c r="C45" s="47"/>
      <c r="D45" s="47"/>
      <c r="F45" s="18" t="s">
        <v>57</v>
      </c>
    </row>
    <row r="46" spans="1:6" ht="15">
      <c r="A46" s="15" t="s">
        <v>324</v>
      </c>
      <c r="B46" s="18" t="s">
        <v>57</v>
      </c>
      <c r="C46" s="66"/>
      <c r="D46" s="47"/>
      <c r="F46" s="18" t="s">
        <v>57</v>
      </c>
    </row>
    <row r="47" spans="1:6" ht="15">
      <c r="A47" s="14" t="s">
        <v>144</v>
      </c>
      <c r="B47" s="18" t="s">
        <v>57</v>
      </c>
      <c r="C47" s="66"/>
      <c r="D47" s="47"/>
      <c r="F47" s="18" t="s">
        <v>57</v>
      </c>
    </row>
    <row r="48" spans="1:6" ht="15">
      <c r="A48" s="14" t="s">
        <v>1</v>
      </c>
      <c r="B48" s="18" t="s">
        <v>57</v>
      </c>
      <c r="C48" s="66"/>
      <c r="D48" s="47"/>
      <c r="F48" s="18" t="s">
        <v>57</v>
      </c>
    </row>
    <row r="49" spans="1:9">
      <c r="A49" s="14" t="s">
        <v>145</v>
      </c>
      <c r="B49" s="4" t="s">
        <v>146</v>
      </c>
      <c r="C49" s="66"/>
      <c r="D49" s="45"/>
      <c r="F49" s="4" t="s">
        <v>146</v>
      </c>
    </row>
    <row r="50" spans="1:9">
      <c r="A50" s="3" t="s">
        <v>187</v>
      </c>
      <c r="B50" s="4" t="s">
        <v>57</v>
      </c>
      <c r="C50" s="66"/>
      <c r="D50" s="45"/>
      <c r="F50" s="4" t="s">
        <v>57</v>
      </c>
    </row>
    <row r="51" spans="1:9">
      <c r="A51" s="11"/>
      <c r="C51" s="65"/>
    </row>
    <row r="52" spans="1:9" ht="15">
      <c r="A52" s="14" t="s">
        <v>240</v>
      </c>
      <c r="B52" s="9" t="s">
        <v>57</v>
      </c>
      <c r="C52" s="66"/>
      <c r="D52" s="47"/>
      <c r="F52" s="9" t="s">
        <v>57</v>
      </c>
    </row>
    <row r="53" spans="1:9" ht="15">
      <c r="A53" s="14" t="s">
        <v>436</v>
      </c>
      <c r="B53" s="9" t="s">
        <v>57</v>
      </c>
      <c r="C53" s="66"/>
      <c r="D53" s="47"/>
      <c r="F53" s="9" t="s">
        <v>57</v>
      </c>
    </row>
    <row r="54" spans="1:9" ht="15">
      <c r="A54" s="15" t="s">
        <v>309</v>
      </c>
      <c r="B54" s="9" t="s">
        <v>57</v>
      </c>
      <c r="C54" s="66"/>
      <c r="D54" s="47"/>
      <c r="F54" s="9" t="s">
        <v>57</v>
      </c>
    </row>
    <row r="55" spans="1:9" ht="15">
      <c r="A55" s="14" t="s">
        <v>312</v>
      </c>
      <c r="B55" s="9" t="s">
        <v>57</v>
      </c>
      <c r="C55" s="66"/>
      <c r="D55" s="47"/>
      <c r="E55" s="6"/>
      <c r="F55" s="9" t="s">
        <v>57</v>
      </c>
    </row>
    <row r="56" spans="1:9" ht="15">
      <c r="A56" s="14" t="s">
        <v>320</v>
      </c>
      <c r="B56" s="9" t="s">
        <v>319</v>
      </c>
      <c r="C56" s="66"/>
      <c r="D56" s="47"/>
      <c r="E56" s="6"/>
      <c r="F56" s="9" t="s">
        <v>319</v>
      </c>
    </row>
    <row r="57" spans="1:9">
      <c r="A57" s="11"/>
    </row>
    <row r="58" spans="1:9">
      <c r="A58" s="11"/>
    </row>
    <row r="59" spans="1:9">
      <c r="A59" s="1" t="s">
        <v>427</v>
      </c>
      <c r="I59" t="s">
        <v>322</v>
      </c>
    </row>
    <row r="63" spans="1:9" ht="24" customHeight="1"/>
  </sheetData>
  <pageMargins left="0.7" right="0.7" top="0.75" bottom="0.75" header="0.3" footer="0.3"/>
  <pageSetup paperSize="9" scale="6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E60"/>
  <sheetViews>
    <sheetView zoomScaleNormal="100" workbookViewId="0">
      <selection activeCell="C6" sqref="C6"/>
    </sheetView>
  </sheetViews>
  <sheetFormatPr defaultColWidth="8.88671875" defaultRowHeight="15.6"/>
  <cols>
    <col min="1" max="1" width="98.21875" style="1" bestFit="1" customWidth="1"/>
    <col min="2" max="2" width="21.44140625" style="2" bestFit="1" customWidth="1"/>
    <col min="3" max="3" width="22.44140625" style="40" bestFit="1" customWidth="1"/>
    <col min="4" max="4" width="31.33203125" bestFit="1" customWidth="1"/>
    <col min="5" max="5" width="20.33203125" bestFit="1" customWidth="1"/>
  </cols>
  <sheetData>
    <row r="1" spans="1:5">
      <c r="B1" s="2" t="s">
        <v>482</v>
      </c>
      <c r="D1" s="2" t="s">
        <v>483</v>
      </c>
    </row>
    <row r="2" spans="1:5">
      <c r="A2" s="1" t="s">
        <v>416</v>
      </c>
      <c r="B2" s="2">
        <v>12</v>
      </c>
      <c r="C2" s="39"/>
      <c r="D2" s="2">
        <v>5</v>
      </c>
    </row>
    <row r="3" spans="1:5">
      <c r="A3" s="1" t="s">
        <v>190</v>
      </c>
      <c r="B3" s="2" t="s">
        <v>21</v>
      </c>
      <c r="C3" s="65"/>
      <c r="D3" s="2" t="s">
        <v>21</v>
      </c>
      <c r="E3" s="65"/>
    </row>
    <row r="4" spans="1:5">
      <c r="A4" s="19" t="s">
        <v>3</v>
      </c>
      <c r="B4" s="4" t="s">
        <v>233</v>
      </c>
      <c r="C4" s="49"/>
      <c r="D4" s="4" t="s">
        <v>233</v>
      </c>
      <c r="E4" s="38"/>
    </row>
    <row r="5" spans="1:5">
      <c r="A5" s="19" t="s">
        <v>23</v>
      </c>
      <c r="B5" s="4" t="s">
        <v>453</v>
      </c>
      <c r="C5" s="49"/>
      <c r="D5" s="4" t="s">
        <v>454</v>
      </c>
      <c r="E5" s="38"/>
    </row>
    <row r="6" spans="1:5">
      <c r="A6" s="19" t="s">
        <v>331</v>
      </c>
      <c r="B6" s="56" t="s">
        <v>396</v>
      </c>
      <c r="C6" s="49"/>
      <c r="D6" s="4" t="s">
        <v>455</v>
      </c>
      <c r="E6" s="38"/>
    </row>
    <row r="7" spans="1:5">
      <c r="A7" s="19" t="s">
        <v>4</v>
      </c>
      <c r="B7" s="4" t="s">
        <v>22</v>
      </c>
      <c r="C7" s="49"/>
      <c r="D7" s="4" t="s">
        <v>22</v>
      </c>
      <c r="E7" s="38"/>
    </row>
    <row r="8" spans="1:5">
      <c r="A8" s="19" t="s">
        <v>5</v>
      </c>
      <c r="B8" s="9" t="s">
        <v>153</v>
      </c>
      <c r="C8" s="49"/>
      <c r="D8" s="9" t="s">
        <v>153</v>
      </c>
      <c r="E8" s="38"/>
    </row>
    <row r="9" spans="1:5">
      <c r="A9" s="19" t="s">
        <v>6</v>
      </c>
      <c r="B9" s="9" t="s">
        <v>131</v>
      </c>
      <c r="C9" s="46"/>
      <c r="D9" s="9" t="s">
        <v>131</v>
      </c>
      <c r="E9" s="38"/>
    </row>
    <row r="10" spans="1:5">
      <c r="A10" s="19" t="s">
        <v>372</v>
      </c>
      <c r="B10" s="4">
        <v>5.5</v>
      </c>
      <c r="C10" s="49"/>
      <c r="D10" s="4">
        <v>9.5</v>
      </c>
      <c r="E10" s="38"/>
    </row>
    <row r="11" spans="1:5">
      <c r="A11" s="19" t="s">
        <v>25</v>
      </c>
      <c r="B11" s="4">
        <v>145</v>
      </c>
      <c r="C11" s="49"/>
      <c r="D11" s="4">
        <v>250</v>
      </c>
      <c r="E11" s="38"/>
    </row>
    <row r="12" spans="1:5">
      <c r="A12" s="19" t="s">
        <v>255</v>
      </c>
      <c r="B12" s="4">
        <v>4960</v>
      </c>
      <c r="C12" s="49"/>
      <c r="D12" s="4">
        <v>5990</v>
      </c>
      <c r="E12" s="38"/>
    </row>
    <row r="13" spans="1:5">
      <c r="A13" s="19" t="s">
        <v>8</v>
      </c>
      <c r="B13" s="4">
        <v>1915</v>
      </c>
      <c r="C13" s="49"/>
      <c r="D13" s="4">
        <v>2620</v>
      </c>
      <c r="E13" s="38"/>
    </row>
    <row r="14" spans="1:5">
      <c r="A14" s="19" t="s">
        <v>58</v>
      </c>
      <c r="B14" s="4">
        <v>1925</v>
      </c>
      <c r="C14" s="49"/>
      <c r="D14" s="4">
        <v>2430</v>
      </c>
      <c r="E14" s="38"/>
    </row>
    <row r="15" spans="1:5">
      <c r="A15" s="19" t="s">
        <v>247</v>
      </c>
      <c r="B15" s="4">
        <v>3270</v>
      </c>
      <c r="C15" s="49"/>
      <c r="D15" s="4">
        <v>3640</v>
      </c>
      <c r="E15" s="38"/>
    </row>
    <row r="16" spans="1:5">
      <c r="A16" s="19" t="s">
        <v>0</v>
      </c>
      <c r="B16" s="9" t="s">
        <v>193</v>
      </c>
      <c r="C16" s="45"/>
      <c r="D16" s="9" t="s">
        <v>323</v>
      </c>
      <c r="E16" s="38"/>
    </row>
    <row r="17" spans="1:5">
      <c r="A17" s="19" t="s">
        <v>336</v>
      </c>
      <c r="B17" s="4" t="s">
        <v>350</v>
      </c>
      <c r="C17" s="45"/>
      <c r="D17" s="9" t="s">
        <v>351</v>
      </c>
      <c r="E17" s="38"/>
    </row>
    <row r="18" spans="1:5">
      <c r="A18" s="19" t="s">
        <v>349</v>
      </c>
      <c r="B18" s="4">
        <v>1200</v>
      </c>
      <c r="C18" s="45"/>
      <c r="D18" s="4">
        <v>1900</v>
      </c>
      <c r="E18" s="48"/>
    </row>
    <row r="19" spans="1:5">
      <c r="A19" s="19" t="s">
        <v>346</v>
      </c>
      <c r="B19" s="56">
        <v>1335</v>
      </c>
      <c r="C19" s="45"/>
      <c r="D19" s="56">
        <v>1960</v>
      </c>
      <c r="E19" s="38"/>
    </row>
    <row r="20" spans="1:5">
      <c r="A20" s="19" t="s">
        <v>347</v>
      </c>
      <c r="B20" s="56">
        <v>1615</v>
      </c>
      <c r="C20" s="45"/>
      <c r="D20" s="4">
        <v>1785</v>
      </c>
      <c r="E20" s="38"/>
    </row>
    <row r="21" spans="1:5">
      <c r="A21" s="19" t="s">
        <v>348</v>
      </c>
      <c r="B21" s="4">
        <v>500</v>
      </c>
      <c r="C21" s="45"/>
      <c r="D21" s="4">
        <v>1037</v>
      </c>
    </row>
    <row r="22" spans="1:5">
      <c r="B22"/>
    </row>
    <row r="23" spans="1:5">
      <c r="A23" s="3" t="s">
        <v>10</v>
      </c>
      <c r="B23" s="4"/>
      <c r="C23" s="45"/>
      <c r="D23" s="18"/>
    </row>
    <row r="24" spans="1:5">
      <c r="A24" s="15" t="s">
        <v>154</v>
      </c>
      <c r="B24" s="9" t="s">
        <v>57</v>
      </c>
      <c r="C24" s="45"/>
      <c r="D24" s="18" t="s">
        <v>57</v>
      </c>
    </row>
    <row r="25" spans="1:5">
      <c r="A25" s="14" t="s">
        <v>42</v>
      </c>
      <c r="B25" s="9" t="s">
        <v>57</v>
      </c>
      <c r="C25" s="45"/>
      <c r="D25" s="18" t="s">
        <v>57</v>
      </c>
    </row>
    <row r="26" spans="1:5">
      <c r="A26" s="14" t="s">
        <v>133</v>
      </c>
      <c r="B26" s="9" t="s">
        <v>57</v>
      </c>
      <c r="C26" s="45"/>
      <c r="D26" s="18" t="s">
        <v>57</v>
      </c>
    </row>
    <row r="27" spans="1:5">
      <c r="A27" s="14" t="s">
        <v>456</v>
      </c>
      <c r="B27" s="9" t="s">
        <v>57</v>
      </c>
      <c r="C27" s="45"/>
      <c r="D27" s="18" t="s">
        <v>57</v>
      </c>
    </row>
    <row r="28" spans="1:5">
      <c r="A28" s="14" t="s">
        <v>134</v>
      </c>
      <c r="B28" s="9" t="s">
        <v>57</v>
      </c>
      <c r="C28" s="45"/>
      <c r="D28" s="18" t="s">
        <v>57</v>
      </c>
    </row>
    <row r="29" spans="1:5">
      <c r="A29" s="14" t="s">
        <v>2</v>
      </c>
      <c r="B29" s="9" t="s">
        <v>57</v>
      </c>
      <c r="C29" s="45"/>
      <c r="D29" s="18" t="s">
        <v>57</v>
      </c>
    </row>
    <row r="30" spans="1:5">
      <c r="A30" s="14" t="s">
        <v>155</v>
      </c>
      <c r="B30" s="9" t="s">
        <v>57</v>
      </c>
      <c r="C30" s="45"/>
      <c r="D30" s="18" t="s">
        <v>57</v>
      </c>
    </row>
    <row r="31" spans="1:5">
      <c r="A31" s="20" t="s">
        <v>428</v>
      </c>
      <c r="B31" s="9" t="s">
        <v>57</v>
      </c>
      <c r="C31" s="49"/>
      <c r="D31" s="18" t="s">
        <v>57</v>
      </c>
    </row>
    <row r="32" spans="1:5">
      <c r="A32" s="14" t="s">
        <v>47</v>
      </c>
      <c r="B32" s="9" t="s">
        <v>57</v>
      </c>
      <c r="C32" s="45"/>
      <c r="D32" s="18" t="s">
        <v>57</v>
      </c>
    </row>
    <row r="33" spans="1:4">
      <c r="A33" s="14" t="s">
        <v>143</v>
      </c>
      <c r="B33" s="9" t="s">
        <v>57</v>
      </c>
      <c r="C33" s="45"/>
      <c r="D33" s="18" t="s">
        <v>57</v>
      </c>
    </row>
    <row r="34" spans="1:4">
      <c r="A34" s="14" t="s">
        <v>158</v>
      </c>
      <c r="B34" s="9" t="s">
        <v>57</v>
      </c>
      <c r="C34" s="45"/>
      <c r="D34" s="18" t="s">
        <v>57</v>
      </c>
    </row>
    <row r="35" spans="1:4">
      <c r="A35" s="14" t="s">
        <v>137</v>
      </c>
      <c r="B35" s="9" t="s">
        <v>57</v>
      </c>
      <c r="C35" s="45"/>
      <c r="D35" s="18" t="s">
        <v>57</v>
      </c>
    </row>
    <row r="36" spans="1:4">
      <c r="A36" s="14" t="s">
        <v>138</v>
      </c>
      <c r="B36" s="9" t="s">
        <v>57</v>
      </c>
      <c r="C36" s="45"/>
      <c r="D36" s="18" t="s">
        <v>57</v>
      </c>
    </row>
    <row r="37" spans="1:4">
      <c r="A37" s="14" t="s">
        <v>463</v>
      </c>
      <c r="B37" s="9" t="s">
        <v>57</v>
      </c>
      <c r="C37" s="45"/>
      <c r="D37" s="18" t="s">
        <v>57</v>
      </c>
    </row>
    <row r="38" spans="1:4">
      <c r="A38" s="14" t="s">
        <v>139</v>
      </c>
      <c r="B38" s="9" t="s">
        <v>57</v>
      </c>
      <c r="C38" s="45"/>
      <c r="D38" s="18" t="s">
        <v>57</v>
      </c>
    </row>
    <row r="39" spans="1:4">
      <c r="A39" s="15" t="s">
        <v>159</v>
      </c>
      <c r="B39" s="9" t="s">
        <v>57</v>
      </c>
      <c r="C39" s="45"/>
      <c r="D39" s="18" t="s">
        <v>57</v>
      </c>
    </row>
    <row r="40" spans="1:4">
      <c r="A40" s="14" t="s">
        <v>160</v>
      </c>
      <c r="B40" s="9" t="s">
        <v>57</v>
      </c>
      <c r="C40" s="45"/>
      <c r="D40" s="18" t="s">
        <v>57</v>
      </c>
    </row>
    <row r="41" spans="1:4">
      <c r="A41" s="14" t="s">
        <v>446</v>
      </c>
      <c r="B41" s="9" t="s">
        <v>57</v>
      </c>
      <c r="C41" s="45"/>
      <c r="D41" s="18" t="s">
        <v>57</v>
      </c>
    </row>
    <row r="42" spans="1:4">
      <c r="A42" s="14" t="s">
        <v>40</v>
      </c>
      <c r="B42" s="9" t="s">
        <v>57</v>
      </c>
      <c r="C42" s="45"/>
      <c r="D42" s="18" t="s">
        <v>57</v>
      </c>
    </row>
    <row r="43" spans="1:4">
      <c r="A43" s="14" t="s">
        <v>457</v>
      </c>
      <c r="B43" s="9" t="s">
        <v>57</v>
      </c>
      <c r="C43" s="45"/>
      <c r="D43" s="18" t="s">
        <v>57</v>
      </c>
    </row>
    <row r="44" spans="1:4">
      <c r="A44" s="14" t="s">
        <v>157</v>
      </c>
      <c r="B44" s="9" t="s">
        <v>57</v>
      </c>
      <c r="C44" s="45"/>
      <c r="D44" s="18" t="s">
        <v>57</v>
      </c>
    </row>
    <row r="45" spans="1:4">
      <c r="A45" s="14" t="s">
        <v>56</v>
      </c>
      <c r="B45" s="9" t="s">
        <v>57</v>
      </c>
      <c r="C45" s="45"/>
      <c r="D45" s="18" t="s">
        <v>57</v>
      </c>
    </row>
    <row r="46" spans="1:4">
      <c r="A46" s="15" t="s">
        <v>321</v>
      </c>
      <c r="B46" s="9" t="s">
        <v>57</v>
      </c>
      <c r="C46" s="49"/>
      <c r="D46" s="18" t="s">
        <v>57</v>
      </c>
    </row>
    <row r="47" spans="1:4">
      <c r="A47" s="14" t="s">
        <v>144</v>
      </c>
      <c r="B47" s="9" t="s">
        <v>57</v>
      </c>
      <c r="C47" s="49"/>
      <c r="D47" s="18" t="s">
        <v>57</v>
      </c>
    </row>
    <row r="48" spans="1:4">
      <c r="A48" s="14" t="s">
        <v>1</v>
      </c>
      <c r="B48" s="9" t="s">
        <v>57</v>
      </c>
      <c r="C48" s="49"/>
      <c r="D48" s="18" t="s">
        <v>57</v>
      </c>
    </row>
    <row r="49" spans="1:4">
      <c r="A49" s="14" t="s">
        <v>145</v>
      </c>
      <c r="B49" s="4" t="s">
        <v>146</v>
      </c>
      <c r="C49" s="45"/>
      <c r="D49" s="4" t="s">
        <v>146</v>
      </c>
    </row>
    <row r="50" spans="1:4">
      <c r="A50" s="11"/>
      <c r="C50" s="44"/>
    </row>
    <row r="51" spans="1:4">
      <c r="A51" s="11"/>
    </row>
    <row r="52" spans="1:4">
      <c r="A52" s="11"/>
    </row>
    <row r="53" spans="1:4">
      <c r="A53" s="11"/>
    </row>
    <row r="54" spans="1:4">
      <c r="A54" s="11"/>
    </row>
    <row r="55" spans="1:4">
      <c r="A55" s="11"/>
    </row>
    <row r="56" spans="1:4">
      <c r="A56" s="11"/>
    </row>
    <row r="57" spans="1:4">
      <c r="A57" s="11"/>
    </row>
    <row r="58" spans="1:4">
      <c r="A58" s="11"/>
    </row>
    <row r="59" spans="1:4">
      <c r="A59" s="11"/>
    </row>
    <row r="60" spans="1:4">
      <c r="A60" s="11"/>
    </row>
  </sheetData>
  <pageMargins left="0.7" right="0.7" top="0.75" bottom="0.75" header="0.3" footer="0.3"/>
  <pageSetup paperSize="9" scale="61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76"/>
  <sheetViews>
    <sheetView zoomScale="86" workbookViewId="0">
      <selection activeCell="D8" sqref="D8"/>
    </sheetView>
  </sheetViews>
  <sheetFormatPr defaultColWidth="8.88671875" defaultRowHeight="15.6"/>
  <cols>
    <col min="1" max="1" width="81.44140625" style="1" bestFit="1" customWidth="1"/>
    <col min="2" max="2" width="26.88671875" style="2" bestFit="1" customWidth="1"/>
    <col min="3" max="3" width="7" style="6" customWidth="1"/>
    <col min="4" max="4" width="39.6640625" style="2" bestFit="1" customWidth="1"/>
    <col min="5" max="5" width="3.44140625" customWidth="1"/>
    <col min="6" max="6" width="18.6640625" style="40" customWidth="1"/>
    <col min="7" max="7" width="45.33203125" bestFit="1" customWidth="1"/>
  </cols>
  <sheetData>
    <row r="1" spans="1:4">
      <c r="B1" s="2" t="s">
        <v>484</v>
      </c>
      <c r="D1" s="2" t="s">
        <v>485</v>
      </c>
    </row>
    <row r="2" spans="1:4">
      <c r="A2" s="1" t="s">
        <v>416</v>
      </c>
      <c r="B2" s="2">
        <v>48</v>
      </c>
      <c r="D2" s="2">
        <v>8</v>
      </c>
    </row>
    <row r="3" spans="1:4">
      <c r="A3" s="1" t="s">
        <v>162</v>
      </c>
      <c r="B3" s="2" t="s">
        <v>21</v>
      </c>
      <c r="C3" s="2"/>
      <c r="D3" s="2" t="s">
        <v>21</v>
      </c>
    </row>
    <row r="4" spans="1:4">
      <c r="A4" s="19" t="s">
        <v>3</v>
      </c>
      <c r="B4" s="4" t="s">
        <v>233</v>
      </c>
      <c r="C4" s="7"/>
      <c r="D4" s="4" t="s">
        <v>233</v>
      </c>
    </row>
    <row r="5" spans="1:4">
      <c r="A5" s="19" t="s">
        <v>23</v>
      </c>
      <c r="B5" s="4" t="s">
        <v>251</v>
      </c>
      <c r="C5" s="7"/>
      <c r="D5" s="4" t="s">
        <v>251</v>
      </c>
    </row>
    <row r="6" spans="1:4">
      <c r="A6" s="19" t="s">
        <v>331</v>
      </c>
      <c r="B6" s="4" t="s">
        <v>252</v>
      </c>
      <c r="C6" s="7"/>
      <c r="D6" s="4" t="s">
        <v>252</v>
      </c>
    </row>
    <row r="7" spans="1:4">
      <c r="A7" s="19" t="s">
        <v>4</v>
      </c>
      <c r="B7" s="9" t="s">
        <v>22</v>
      </c>
      <c r="C7" s="7"/>
      <c r="D7" s="9" t="s">
        <v>22</v>
      </c>
    </row>
    <row r="8" spans="1:4">
      <c r="A8" s="19" t="s">
        <v>5</v>
      </c>
      <c r="B8" s="9" t="s">
        <v>153</v>
      </c>
      <c r="C8" s="7"/>
      <c r="D8" s="9" t="s">
        <v>153</v>
      </c>
    </row>
    <row r="9" spans="1:4">
      <c r="A9" s="19" t="s">
        <v>6</v>
      </c>
      <c r="B9" s="9" t="s">
        <v>163</v>
      </c>
      <c r="C9" s="8"/>
      <c r="D9" s="9" t="s">
        <v>163</v>
      </c>
    </row>
    <row r="10" spans="1:4">
      <c r="A10" s="19" t="s">
        <v>24</v>
      </c>
      <c r="B10" s="4" t="s">
        <v>253</v>
      </c>
      <c r="C10" s="7"/>
      <c r="D10" s="4" t="s">
        <v>253</v>
      </c>
    </row>
    <row r="11" spans="1:4">
      <c r="A11" s="19" t="s">
        <v>25</v>
      </c>
      <c r="B11" s="4">
        <v>190</v>
      </c>
      <c r="C11" s="7"/>
      <c r="D11" s="4">
        <v>190</v>
      </c>
    </row>
    <row r="12" spans="1:4">
      <c r="A12" s="19" t="s">
        <v>7</v>
      </c>
      <c r="B12" s="4">
        <v>5340</v>
      </c>
      <c r="C12" s="7"/>
      <c r="D12" s="4">
        <v>5340</v>
      </c>
    </row>
    <row r="13" spans="1:4">
      <c r="A13" s="19" t="s">
        <v>8</v>
      </c>
      <c r="B13" s="4">
        <v>1820</v>
      </c>
      <c r="C13" s="7"/>
      <c r="D13" s="4">
        <v>1820</v>
      </c>
    </row>
    <row r="14" spans="1:4">
      <c r="A14" s="19" t="s">
        <v>58</v>
      </c>
      <c r="B14" s="4">
        <v>1860</v>
      </c>
      <c r="C14" s="7"/>
      <c r="D14" s="4">
        <v>1860</v>
      </c>
    </row>
    <row r="15" spans="1:4">
      <c r="A15" s="19" t="s">
        <v>247</v>
      </c>
      <c r="B15" s="4">
        <v>3000</v>
      </c>
      <c r="C15" s="7"/>
      <c r="D15" s="4">
        <v>3000</v>
      </c>
    </row>
    <row r="16" spans="1:4">
      <c r="A16" s="19" t="s">
        <v>0</v>
      </c>
      <c r="B16" s="9" t="s">
        <v>164</v>
      </c>
      <c r="C16" s="7"/>
      <c r="D16" s="9" t="s">
        <v>164</v>
      </c>
    </row>
    <row r="17" spans="1:6">
      <c r="A17" s="19" t="s">
        <v>352</v>
      </c>
      <c r="B17" s="4">
        <v>1520</v>
      </c>
      <c r="C17" s="7"/>
      <c r="D17" s="4">
        <v>1520</v>
      </c>
    </row>
    <row r="18" spans="1:6">
      <c r="A18" s="19" t="s">
        <v>353</v>
      </c>
      <c r="B18" s="4">
        <v>1540</v>
      </c>
      <c r="C18" s="7"/>
      <c r="D18" s="4">
        <v>1540</v>
      </c>
    </row>
    <row r="19" spans="1:6">
      <c r="A19" s="19" t="s">
        <v>354</v>
      </c>
      <c r="B19" s="4">
        <v>450</v>
      </c>
      <c r="C19" s="7"/>
      <c r="D19" s="4">
        <v>450</v>
      </c>
    </row>
    <row r="20" spans="1:6">
      <c r="A20" s="19" t="s">
        <v>355</v>
      </c>
      <c r="B20" s="4">
        <v>700</v>
      </c>
      <c r="C20" s="7"/>
      <c r="D20" s="4">
        <v>700</v>
      </c>
    </row>
    <row r="21" spans="1:6">
      <c r="A21" s="19" t="s">
        <v>356</v>
      </c>
      <c r="B21" s="4">
        <v>250</v>
      </c>
      <c r="C21" s="3"/>
      <c r="D21" s="4">
        <v>250</v>
      </c>
    </row>
    <row r="22" spans="1:6">
      <c r="A22" s="19" t="s">
        <v>132</v>
      </c>
      <c r="B22" s="4">
        <v>1000</v>
      </c>
      <c r="C22" s="3"/>
      <c r="D22" s="4">
        <v>600</v>
      </c>
    </row>
    <row r="23" spans="1:6">
      <c r="A23" s="32"/>
      <c r="B23" s="7"/>
      <c r="C23" s="33"/>
      <c r="D23" s="7"/>
      <c r="F23" s="39"/>
    </row>
    <row r="24" spans="1:6">
      <c r="A24" s="19" t="s">
        <v>360</v>
      </c>
      <c r="B24" s="68" t="s">
        <v>397</v>
      </c>
      <c r="C24" s="69"/>
      <c r="D24" s="68" t="s">
        <v>397</v>
      </c>
      <c r="E24" s="74"/>
      <c r="F24" s="39"/>
    </row>
    <row r="25" spans="1:6">
      <c r="A25" s="19" t="s">
        <v>361</v>
      </c>
      <c r="B25" s="51" t="s">
        <v>366</v>
      </c>
      <c r="C25" s="33"/>
      <c r="D25" s="34" t="s">
        <v>366</v>
      </c>
      <c r="F25" s="39"/>
    </row>
    <row r="26" spans="1:6">
      <c r="A26" s="19" t="s">
        <v>362</v>
      </c>
      <c r="B26" s="34" t="s">
        <v>367</v>
      </c>
      <c r="C26" s="33"/>
      <c r="D26" s="34" t="s">
        <v>367</v>
      </c>
      <c r="F26" s="39"/>
    </row>
    <row r="27" spans="1:6">
      <c r="A27" s="19" t="s">
        <v>363</v>
      </c>
      <c r="B27" s="34" t="s">
        <v>368</v>
      </c>
      <c r="C27" s="33"/>
      <c r="D27" s="34" t="s">
        <v>368</v>
      </c>
      <c r="F27" s="39"/>
    </row>
    <row r="28" spans="1:6">
      <c r="A28" s="19" t="s">
        <v>364</v>
      </c>
      <c r="B28" s="34" t="s">
        <v>369</v>
      </c>
      <c r="C28" s="33"/>
      <c r="D28" s="34" t="s">
        <v>369</v>
      </c>
      <c r="F28" s="39"/>
    </row>
    <row r="29" spans="1:6">
      <c r="A29" s="19" t="s">
        <v>370</v>
      </c>
      <c r="B29" s="34">
        <v>700</v>
      </c>
      <c r="C29" s="33"/>
      <c r="D29" s="34">
        <v>700</v>
      </c>
      <c r="F29" s="39"/>
    </row>
    <row r="30" spans="1:6">
      <c r="A30" s="19" t="s">
        <v>365</v>
      </c>
      <c r="B30" s="34" t="s">
        <v>57</v>
      </c>
      <c r="C30" s="33"/>
      <c r="D30" s="34" t="s">
        <v>57</v>
      </c>
    </row>
    <row r="31" spans="1:6">
      <c r="A31" s="32"/>
      <c r="B31" s="7"/>
      <c r="C31" s="33"/>
      <c r="D31" s="7"/>
    </row>
    <row r="32" spans="1:6">
      <c r="A32" s="3" t="s">
        <v>10</v>
      </c>
      <c r="B32" s="4"/>
      <c r="C32" s="7"/>
      <c r="D32" s="4"/>
    </row>
    <row r="33" spans="1:6">
      <c r="A33" s="15" t="s">
        <v>42</v>
      </c>
      <c r="B33" s="9" t="s">
        <v>57</v>
      </c>
      <c r="C33" s="7"/>
      <c r="D33" s="9" t="s">
        <v>57</v>
      </c>
    </row>
    <row r="34" spans="1:6">
      <c r="A34" s="73" t="s">
        <v>398</v>
      </c>
      <c r="B34" s="42" t="s">
        <v>57</v>
      </c>
      <c r="C34" s="7"/>
      <c r="D34" s="9" t="s">
        <v>57</v>
      </c>
      <c r="F34" s="39"/>
    </row>
    <row r="35" spans="1:6">
      <c r="A35" s="14" t="s">
        <v>167</v>
      </c>
      <c r="B35" s="9" t="s">
        <v>57</v>
      </c>
      <c r="C35" s="7"/>
      <c r="D35" s="9" t="s">
        <v>57</v>
      </c>
    </row>
    <row r="36" spans="1:6">
      <c r="A36" s="14" t="s">
        <v>168</v>
      </c>
      <c r="B36" s="9" t="s">
        <v>57</v>
      </c>
      <c r="C36" s="7"/>
      <c r="D36" s="9" t="s">
        <v>57</v>
      </c>
    </row>
    <row r="37" spans="1:6">
      <c r="A37" s="14" t="s">
        <v>169</v>
      </c>
      <c r="B37" s="9" t="s">
        <v>57</v>
      </c>
      <c r="C37" s="7"/>
      <c r="D37" s="9" t="s">
        <v>57</v>
      </c>
    </row>
    <row r="38" spans="1:6">
      <c r="A38" s="14" t="s">
        <v>170</v>
      </c>
      <c r="B38" s="9" t="s">
        <v>57</v>
      </c>
      <c r="C38" s="7"/>
      <c r="D38" s="9" t="s">
        <v>57</v>
      </c>
    </row>
    <row r="39" spans="1:6">
      <c r="A39" s="15" t="s">
        <v>171</v>
      </c>
      <c r="B39" s="9" t="s">
        <v>57</v>
      </c>
      <c r="C39" s="7"/>
      <c r="D39" s="9" t="s">
        <v>57</v>
      </c>
    </row>
    <row r="40" spans="1:6">
      <c r="A40" s="14" t="s">
        <v>172</v>
      </c>
      <c r="B40" s="9" t="s">
        <v>57</v>
      </c>
      <c r="C40" s="7"/>
      <c r="D40" s="9" t="s">
        <v>57</v>
      </c>
    </row>
    <row r="41" spans="1:6">
      <c r="A41" s="14" t="s">
        <v>173</v>
      </c>
      <c r="B41" s="9" t="s">
        <v>57</v>
      </c>
      <c r="C41" s="7"/>
      <c r="D41" s="9" t="s">
        <v>57</v>
      </c>
    </row>
    <row r="42" spans="1:6">
      <c r="A42" s="14" t="s">
        <v>174</v>
      </c>
      <c r="B42" s="9" t="s">
        <v>57</v>
      </c>
      <c r="C42" s="7"/>
      <c r="D42" s="9" t="s">
        <v>57</v>
      </c>
    </row>
    <row r="43" spans="1:6">
      <c r="A43" s="14" t="s">
        <v>175</v>
      </c>
      <c r="B43" s="9" t="s">
        <v>57</v>
      </c>
      <c r="C43" s="7"/>
      <c r="D43" s="9" t="s">
        <v>57</v>
      </c>
    </row>
    <row r="44" spans="1:6">
      <c r="A44" s="14" t="s">
        <v>180</v>
      </c>
      <c r="B44" s="9" t="s">
        <v>57</v>
      </c>
      <c r="C44" s="7"/>
      <c r="D44" s="9" t="s">
        <v>57</v>
      </c>
    </row>
    <row r="45" spans="1:6">
      <c r="A45" s="14" t="s">
        <v>176</v>
      </c>
      <c r="B45" s="9" t="s">
        <v>57</v>
      </c>
      <c r="C45" s="7"/>
      <c r="D45" s="9" t="s">
        <v>57</v>
      </c>
    </row>
    <row r="46" spans="1:6">
      <c r="A46" s="14" t="s">
        <v>177</v>
      </c>
      <c r="B46" s="9" t="s">
        <v>57</v>
      </c>
      <c r="C46" s="7"/>
      <c r="D46" s="9" t="s">
        <v>57</v>
      </c>
    </row>
    <row r="47" spans="1:6">
      <c r="A47" s="15" t="s">
        <v>178</v>
      </c>
      <c r="B47" s="9" t="s">
        <v>57</v>
      </c>
      <c r="C47" s="7"/>
      <c r="D47" s="9" t="s">
        <v>57</v>
      </c>
    </row>
    <row r="48" spans="1:6">
      <c r="A48" s="14" t="s">
        <v>179</v>
      </c>
      <c r="B48" s="9" t="s">
        <v>57</v>
      </c>
      <c r="C48" s="7"/>
      <c r="D48" s="9" t="s">
        <v>57</v>
      </c>
    </row>
    <row r="49" spans="1:6">
      <c r="A49" s="14" t="s">
        <v>181</v>
      </c>
      <c r="B49" s="9" t="s">
        <v>57</v>
      </c>
      <c r="C49" s="7"/>
      <c r="D49" s="9" t="s">
        <v>57</v>
      </c>
    </row>
    <row r="50" spans="1:6">
      <c r="A50" s="14" t="s">
        <v>182</v>
      </c>
      <c r="B50" s="9" t="s">
        <v>57</v>
      </c>
      <c r="C50" s="7"/>
      <c r="D50" s="9" t="s">
        <v>57</v>
      </c>
    </row>
    <row r="51" spans="1:6">
      <c r="A51" s="14" t="s">
        <v>183</v>
      </c>
      <c r="B51" s="9" t="s">
        <v>57</v>
      </c>
      <c r="C51" s="7"/>
      <c r="D51" s="9" t="s">
        <v>57</v>
      </c>
    </row>
    <row r="52" spans="1:6">
      <c r="A52" s="14" t="s">
        <v>184</v>
      </c>
      <c r="B52" s="9" t="s">
        <v>57</v>
      </c>
      <c r="C52" s="7"/>
      <c r="D52" s="9" t="s">
        <v>57</v>
      </c>
    </row>
    <row r="53" spans="1:6">
      <c r="A53" s="15" t="s">
        <v>185</v>
      </c>
      <c r="B53" s="9" t="s">
        <v>57</v>
      </c>
      <c r="C53" s="7"/>
      <c r="D53" s="9" t="s">
        <v>57</v>
      </c>
    </row>
    <row r="54" spans="1:6">
      <c r="A54" s="15" t="s">
        <v>54</v>
      </c>
      <c r="B54" s="4" t="s">
        <v>186</v>
      </c>
      <c r="C54" s="7"/>
      <c r="D54" s="4" t="s">
        <v>186</v>
      </c>
    </row>
    <row r="55" spans="1:6">
      <c r="A55" s="3" t="s">
        <v>424</v>
      </c>
      <c r="B55" s="4" t="s">
        <v>437</v>
      </c>
      <c r="C55" s="7"/>
      <c r="D55" s="4" t="s">
        <v>437</v>
      </c>
    </row>
    <row r="56" spans="1:6">
      <c r="C56" s="7"/>
    </row>
    <row r="57" spans="1:6">
      <c r="A57" s="3" t="s">
        <v>371</v>
      </c>
      <c r="B57" s="4" t="s">
        <v>57</v>
      </c>
      <c r="D57" s="4"/>
      <c r="F57" s="39"/>
    </row>
    <row r="58" spans="1:6">
      <c r="A58" s="3" t="s">
        <v>330</v>
      </c>
      <c r="B58" s="4" t="s">
        <v>57</v>
      </c>
      <c r="D58" s="4"/>
      <c r="F58" s="39"/>
    </row>
    <row r="59" spans="1:6">
      <c r="A59" s="3" t="s">
        <v>188</v>
      </c>
      <c r="B59" s="4" t="s">
        <v>57</v>
      </c>
      <c r="D59" s="4" t="s">
        <v>57</v>
      </c>
      <c r="F59" s="39"/>
    </row>
    <row r="60" spans="1:6">
      <c r="A60" s="3" t="s">
        <v>189</v>
      </c>
      <c r="D60" s="4" t="s">
        <v>57</v>
      </c>
      <c r="F60" s="39"/>
    </row>
    <row r="61" spans="1:6">
      <c r="A61" s="3" t="s">
        <v>325</v>
      </c>
      <c r="D61" s="4" t="s">
        <v>57</v>
      </c>
      <c r="F61" s="39"/>
    </row>
    <row r="62" spans="1:6" ht="30.6">
      <c r="A62" s="3" t="s">
        <v>326</v>
      </c>
      <c r="D62" s="30" t="s">
        <v>328</v>
      </c>
      <c r="F62" s="71"/>
    </row>
    <row r="63" spans="1:6">
      <c r="A63" s="3" t="s">
        <v>327</v>
      </c>
      <c r="D63" s="4" t="s">
        <v>57</v>
      </c>
      <c r="F63" s="39"/>
    </row>
    <row r="64" spans="1:6">
      <c r="A64" s="3" t="s">
        <v>329</v>
      </c>
      <c r="D64" s="4" t="s">
        <v>57</v>
      </c>
      <c r="F64" s="39"/>
    </row>
    <row r="65" spans="1:7">
      <c r="A65" s="62"/>
      <c r="B65" s="63"/>
      <c r="C65" s="70"/>
      <c r="D65" s="39"/>
      <c r="E65" s="38"/>
      <c r="F65" s="39"/>
      <c r="G65" s="38"/>
    </row>
    <row r="75" spans="1:7">
      <c r="A75" s="31"/>
    </row>
    <row r="76" spans="1:7">
      <c r="A76" s="31"/>
    </row>
  </sheetData>
  <pageMargins left="0.7" right="0.7" top="0.75" bottom="0.75" header="0.3" footer="0.3"/>
  <pageSetup paperSize="9" scale="6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70"/>
  <sheetViews>
    <sheetView workbookViewId="0">
      <selection activeCell="B11" sqref="B11"/>
    </sheetView>
  </sheetViews>
  <sheetFormatPr defaultColWidth="8.88671875" defaultRowHeight="14.4"/>
  <cols>
    <col min="1" max="1" width="101.33203125" customWidth="1"/>
    <col min="2" max="2" width="21.44140625" bestFit="1" customWidth="1"/>
    <col min="3" max="3" width="11.44140625" bestFit="1" customWidth="1"/>
    <col min="4" max="4" width="31.109375" bestFit="1" customWidth="1"/>
  </cols>
  <sheetData>
    <row r="1" spans="1:3" ht="15.6">
      <c r="A1" s="1" t="s">
        <v>416</v>
      </c>
      <c r="B1" s="2">
        <v>3</v>
      </c>
      <c r="C1" s="6"/>
    </row>
    <row r="2" spans="1:3" ht="15.6">
      <c r="A2" s="1" t="s">
        <v>308</v>
      </c>
      <c r="B2" s="2" t="s">
        <v>21</v>
      </c>
      <c r="C2" s="63"/>
    </row>
    <row r="3" spans="1:3" ht="15.6">
      <c r="A3" s="19" t="s">
        <v>3</v>
      </c>
      <c r="B3" s="4" t="s">
        <v>233</v>
      </c>
      <c r="C3" s="7"/>
    </row>
    <row r="4" spans="1:3" ht="15.6">
      <c r="A4" s="19" t="s">
        <v>23</v>
      </c>
      <c r="B4" s="4" t="s">
        <v>256</v>
      </c>
      <c r="C4" s="7"/>
    </row>
    <row r="5" spans="1:3" ht="15.6">
      <c r="A5" s="19" t="s">
        <v>331</v>
      </c>
      <c r="B5" s="4" t="s">
        <v>257</v>
      </c>
      <c r="C5" s="7"/>
    </row>
    <row r="6" spans="1:3" ht="15.6">
      <c r="A6" s="19" t="s">
        <v>4</v>
      </c>
      <c r="B6" s="4" t="s">
        <v>22</v>
      </c>
      <c r="C6" s="7"/>
    </row>
    <row r="7" spans="1:3" ht="15.6">
      <c r="A7" s="19" t="s">
        <v>5</v>
      </c>
      <c r="B7" s="4" t="s">
        <v>258</v>
      </c>
      <c r="C7" s="7"/>
    </row>
    <row r="8" spans="1:3" ht="15.6">
      <c r="A8" s="19" t="s">
        <v>6</v>
      </c>
      <c r="B8" s="5" t="s">
        <v>359</v>
      </c>
      <c r="C8" s="8"/>
    </row>
    <row r="9" spans="1:3" ht="15.6">
      <c r="A9" s="19" t="s">
        <v>24</v>
      </c>
      <c r="B9" s="29" t="s">
        <v>458</v>
      </c>
      <c r="C9" s="7"/>
    </row>
    <row r="10" spans="1:3" ht="15.6">
      <c r="A10" s="19" t="s">
        <v>25</v>
      </c>
      <c r="B10" s="4" t="s">
        <v>459</v>
      </c>
      <c r="C10" s="7"/>
    </row>
    <row r="11" spans="1:3" ht="15.6">
      <c r="A11" s="19" t="s">
        <v>7</v>
      </c>
      <c r="B11" s="4">
        <v>6220</v>
      </c>
      <c r="C11" s="7"/>
    </row>
    <row r="12" spans="1:3" ht="15.6">
      <c r="A12" s="19" t="s">
        <v>8</v>
      </c>
      <c r="B12" s="4">
        <v>2320</v>
      </c>
      <c r="C12" s="7"/>
    </row>
    <row r="13" spans="1:3" ht="15.6">
      <c r="A13" s="19" t="s">
        <v>464</v>
      </c>
      <c r="B13" s="4">
        <v>2660</v>
      </c>
      <c r="C13" s="7"/>
    </row>
    <row r="14" spans="1:3" ht="15.6">
      <c r="A14" s="19" t="s">
        <v>247</v>
      </c>
      <c r="B14" s="4">
        <v>3630</v>
      </c>
      <c r="C14" s="7"/>
    </row>
    <row r="15" spans="1:3" ht="15.6">
      <c r="A15" s="19" t="s">
        <v>0</v>
      </c>
      <c r="B15" s="4" t="s">
        <v>259</v>
      </c>
      <c r="C15" s="7"/>
    </row>
    <row r="16" spans="1:3" ht="15.6">
      <c r="A16" s="19" t="s">
        <v>260</v>
      </c>
      <c r="B16" s="4" t="s">
        <v>357</v>
      </c>
      <c r="C16" s="7"/>
    </row>
    <row r="17" spans="1:3" ht="15.6">
      <c r="A17" s="19" t="s">
        <v>343</v>
      </c>
      <c r="B17" s="4" t="s">
        <v>460</v>
      </c>
      <c r="C17" s="7"/>
    </row>
    <row r="18" spans="1:3" ht="15.6">
      <c r="A18" s="19" t="s">
        <v>338</v>
      </c>
      <c r="B18" s="4" t="s">
        <v>261</v>
      </c>
      <c r="C18" s="7"/>
    </row>
    <row r="19" spans="1:3" ht="15.6">
      <c r="A19" s="19" t="s">
        <v>342</v>
      </c>
      <c r="B19" s="4" t="s">
        <v>262</v>
      </c>
      <c r="C19" s="7"/>
    </row>
    <row r="20" spans="1:3" ht="15.6">
      <c r="A20" s="19" t="s">
        <v>340</v>
      </c>
      <c r="B20" s="4" t="s">
        <v>358</v>
      </c>
      <c r="C20" s="7"/>
    </row>
    <row r="21" spans="1:3" ht="15.6">
      <c r="A21" s="1"/>
      <c r="C21" s="7"/>
    </row>
    <row r="22" spans="1:3" ht="15.6">
      <c r="A22" s="3" t="s">
        <v>10</v>
      </c>
      <c r="B22" s="4"/>
      <c r="C22" s="7"/>
    </row>
    <row r="23" spans="1:3" ht="15.6">
      <c r="A23" s="15" t="s">
        <v>303</v>
      </c>
      <c r="B23" s="4" t="s">
        <v>57</v>
      </c>
      <c r="C23" s="7"/>
    </row>
    <row r="24" spans="1:3" ht="15.6">
      <c r="A24" s="14" t="s">
        <v>263</v>
      </c>
      <c r="B24" s="4" t="s">
        <v>57</v>
      </c>
      <c r="C24" s="7"/>
    </row>
    <row r="25" spans="1:3" ht="15.6">
      <c r="A25" s="14" t="s">
        <v>1</v>
      </c>
      <c r="B25" s="4" t="s">
        <v>57</v>
      </c>
      <c r="C25" s="7"/>
    </row>
    <row r="26" spans="1:3" ht="15.6">
      <c r="A26" s="14" t="s">
        <v>264</v>
      </c>
      <c r="B26" s="4" t="s">
        <v>57</v>
      </c>
      <c r="C26" s="7"/>
    </row>
    <row r="27" spans="1:3" ht="15.6">
      <c r="A27" s="14" t="s">
        <v>265</v>
      </c>
      <c r="B27" s="4" t="s">
        <v>57</v>
      </c>
      <c r="C27" s="7"/>
    </row>
    <row r="28" spans="1:3" ht="15.6">
      <c r="A28" s="14" t="s">
        <v>267</v>
      </c>
      <c r="B28" s="4" t="s">
        <v>57</v>
      </c>
      <c r="C28" s="7"/>
    </row>
    <row r="29" spans="1:3" ht="15.6">
      <c r="A29" s="14" t="s">
        <v>266</v>
      </c>
      <c r="B29" s="4" t="s">
        <v>57</v>
      </c>
      <c r="C29" s="7"/>
    </row>
    <row r="30" spans="1:3" ht="15.6">
      <c r="A30" s="15" t="s">
        <v>268</v>
      </c>
      <c r="B30" s="4" t="s">
        <v>57</v>
      </c>
      <c r="C30" s="7"/>
    </row>
    <row r="31" spans="1:3" ht="15.6">
      <c r="A31" s="14" t="s">
        <v>76</v>
      </c>
      <c r="B31" s="4" t="s">
        <v>57</v>
      </c>
      <c r="C31" s="7"/>
    </row>
    <row r="32" spans="1:3" ht="15.6">
      <c r="A32" s="14" t="s">
        <v>269</v>
      </c>
      <c r="B32" s="4" t="s">
        <v>57</v>
      </c>
      <c r="C32" s="7"/>
    </row>
    <row r="33" spans="1:3" ht="15.6">
      <c r="A33" s="14" t="s">
        <v>270</v>
      </c>
      <c r="B33" s="4" t="s">
        <v>57</v>
      </c>
      <c r="C33" s="7"/>
    </row>
    <row r="34" spans="1:3" ht="15.6">
      <c r="A34" s="14" t="s">
        <v>271</v>
      </c>
      <c r="B34" s="4" t="s">
        <v>57</v>
      </c>
      <c r="C34" s="7"/>
    </row>
    <row r="35" spans="1:3" ht="15.6">
      <c r="A35" s="14" t="s">
        <v>63</v>
      </c>
      <c r="B35" s="4" t="s">
        <v>57</v>
      </c>
      <c r="C35" s="7"/>
    </row>
    <row r="36" spans="1:3" ht="15.6">
      <c r="A36" s="14" t="s">
        <v>272</v>
      </c>
      <c r="B36" s="4" t="s">
        <v>57</v>
      </c>
      <c r="C36" s="7"/>
    </row>
    <row r="37" spans="1:3" ht="15.6">
      <c r="A37" s="14" t="s">
        <v>273</v>
      </c>
      <c r="B37" s="4" t="s">
        <v>57</v>
      </c>
      <c r="C37" s="7"/>
    </row>
    <row r="38" spans="1:3" ht="15.6">
      <c r="A38" s="15" t="s">
        <v>274</v>
      </c>
      <c r="B38" s="4" t="s">
        <v>57</v>
      </c>
      <c r="C38" s="7"/>
    </row>
    <row r="39" spans="1:3" ht="15.6">
      <c r="A39" s="14" t="s">
        <v>275</v>
      </c>
      <c r="B39" s="4" t="s">
        <v>57</v>
      </c>
      <c r="C39" s="7"/>
    </row>
    <row r="40" spans="1:3" ht="15.6">
      <c r="A40" s="14" t="s">
        <v>276</v>
      </c>
      <c r="B40" s="4" t="s">
        <v>57</v>
      </c>
      <c r="C40" s="7"/>
    </row>
    <row r="41" spans="1:3" ht="15.6">
      <c r="A41" s="14" t="s">
        <v>27</v>
      </c>
      <c r="B41" s="4" t="s">
        <v>57</v>
      </c>
      <c r="C41" s="7"/>
    </row>
    <row r="42" spans="1:3" ht="15.6">
      <c r="A42" s="14" t="s">
        <v>461</v>
      </c>
      <c r="B42" s="4" t="s">
        <v>57</v>
      </c>
      <c r="C42" s="7"/>
    </row>
    <row r="43" spans="1:3" ht="15.6">
      <c r="A43" s="14" t="s">
        <v>133</v>
      </c>
      <c r="B43" s="4" t="s">
        <v>57</v>
      </c>
      <c r="C43" s="7"/>
    </row>
    <row r="44" spans="1:3" ht="15.6">
      <c r="A44" s="14" t="s">
        <v>179</v>
      </c>
      <c r="B44" s="4" t="s">
        <v>57</v>
      </c>
      <c r="C44" s="7"/>
    </row>
    <row r="45" spans="1:3" ht="15.6">
      <c r="A45" s="15" t="s">
        <v>277</v>
      </c>
      <c r="B45" s="4" t="s">
        <v>57</v>
      </c>
      <c r="C45" s="7"/>
    </row>
    <row r="46" spans="1:3" ht="15.6">
      <c r="A46" s="14" t="s">
        <v>2</v>
      </c>
      <c r="B46" s="4" t="s">
        <v>57</v>
      </c>
      <c r="C46" s="7"/>
    </row>
    <row r="47" spans="1:3" ht="15.6">
      <c r="A47" s="15" t="s">
        <v>462</v>
      </c>
      <c r="B47" s="4" t="s">
        <v>57</v>
      </c>
      <c r="C47" s="7"/>
    </row>
    <row r="48" spans="1:3" ht="15.6">
      <c r="A48" s="20" t="s">
        <v>304</v>
      </c>
      <c r="B48" s="4" t="s">
        <v>57</v>
      </c>
    </row>
    <row r="49" spans="1:2" ht="15.6">
      <c r="A49" s="20" t="s">
        <v>305</v>
      </c>
      <c r="B49" s="4" t="s">
        <v>57</v>
      </c>
    </row>
    <row r="50" spans="1:2" ht="15.6">
      <c r="A50" s="20" t="s">
        <v>278</v>
      </c>
      <c r="B50" s="4" t="s">
        <v>57</v>
      </c>
    </row>
    <row r="51" spans="1:2" ht="15.6">
      <c r="A51" s="20" t="s">
        <v>183</v>
      </c>
      <c r="B51" s="4" t="s">
        <v>57</v>
      </c>
    </row>
    <row r="52" spans="1:2" ht="15.6">
      <c r="A52" s="20" t="s">
        <v>279</v>
      </c>
      <c r="B52" s="4" t="s">
        <v>57</v>
      </c>
    </row>
    <row r="53" spans="1:2" ht="15.6">
      <c r="B53" s="4"/>
    </row>
    <row r="54" spans="1:2" ht="15.6">
      <c r="A54" s="21" t="s">
        <v>299</v>
      </c>
      <c r="B54" s="4" t="s">
        <v>57</v>
      </c>
    </row>
    <row r="55" spans="1:2" ht="15.6">
      <c r="A55" s="22" t="s">
        <v>280</v>
      </c>
      <c r="B55" s="4" t="s">
        <v>57</v>
      </c>
    </row>
    <row r="56" spans="1:2" ht="15.6">
      <c r="A56" s="22" t="s">
        <v>281</v>
      </c>
      <c r="B56" s="4" t="s">
        <v>57</v>
      </c>
    </row>
    <row r="57" spans="1:2" ht="27.6">
      <c r="A57" s="22" t="s">
        <v>282</v>
      </c>
      <c r="B57" s="4" t="s">
        <v>57</v>
      </c>
    </row>
    <row r="58" spans="1:2" ht="15.6">
      <c r="A58" s="22" t="s">
        <v>283</v>
      </c>
      <c r="B58" s="4" t="s">
        <v>57</v>
      </c>
    </row>
    <row r="59" spans="1:2" ht="15.6">
      <c r="A59" s="22" t="s">
        <v>284</v>
      </c>
      <c r="B59" s="4" t="s">
        <v>57</v>
      </c>
    </row>
    <row r="60" spans="1:2" ht="15.6">
      <c r="A60" s="22" t="s">
        <v>285</v>
      </c>
      <c r="B60" s="4" t="s">
        <v>57</v>
      </c>
    </row>
    <row r="61" spans="1:2" ht="15.6">
      <c r="A61" s="22" t="s">
        <v>286</v>
      </c>
      <c r="B61" s="4" t="s">
        <v>57</v>
      </c>
    </row>
    <row r="62" spans="1:2" ht="15.6">
      <c r="A62" s="22" t="s">
        <v>287</v>
      </c>
      <c r="B62" s="4" t="s">
        <v>57</v>
      </c>
    </row>
    <row r="63" spans="1:2" ht="15.6">
      <c r="A63" s="22" t="s">
        <v>288</v>
      </c>
      <c r="B63" s="4" t="s">
        <v>57</v>
      </c>
    </row>
    <row r="64" spans="1:2" ht="15.6">
      <c r="A64" s="22" t="s">
        <v>289</v>
      </c>
      <c r="B64" s="4" t="s">
        <v>57</v>
      </c>
    </row>
    <row r="65" spans="1:3" ht="15.6">
      <c r="A65" s="25" t="s">
        <v>306</v>
      </c>
      <c r="B65" s="4" t="s">
        <v>307</v>
      </c>
    </row>
    <row r="66" spans="1:3">
      <c r="A66" s="21" t="s">
        <v>290</v>
      </c>
      <c r="B66" s="23" t="s">
        <v>291</v>
      </c>
      <c r="C66" s="24" t="s">
        <v>297</v>
      </c>
    </row>
    <row r="67" spans="1:3">
      <c r="A67" s="26"/>
      <c r="B67" s="23" t="s">
        <v>300</v>
      </c>
      <c r="C67" s="24" t="s">
        <v>298</v>
      </c>
    </row>
    <row r="68" spans="1:3">
      <c r="A68" s="27" t="s">
        <v>292</v>
      </c>
      <c r="B68" s="23" t="s">
        <v>293</v>
      </c>
      <c r="C68" s="24" t="s">
        <v>301</v>
      </c>
    </row>
    <row r="69" spans="1:3">
      <c r="A69" s="27" t="s">
        <v>292</v>
      </c>
      <c r="B69" s="23" t="s">
        <v>294</v>
      </c>
      <c r="C69" s="24" t="s">
        <v>302</v>
      </c>
    </row>
    <row r="70" spans="1:3">
      <c r="A70" s="26"/>
      <c r="B70" s="23" t="s">
        <v>295</v>
      </c>
      <c r="C70" s="24" t="s">
        <v>296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11</vt:i4>
      </vt:variant>
    </vt:vector>
  </HeadingPairs>
  <TitlesOfParts>
    <vt:vector size="11" baseType="lpstr">
      <vt:lpstr>OAS</vt:lpstr>
      <vt:lpstr>OAB</vt:lpstr>
      <vt:lpstr>OAM</vt:lpstr>
      <vt:lpstr>OAR</vt:lpstr>
      <vt:lpstr>OAP</vt:lpstr>
      <vt:lpstr>DAM</vt:lpstr>
      <vt:lpstr>DAM 5</vt:lpstr>
      <vt:lpstr>DAS</vt:lpstr>
      <vt:lpstr>DAS 6</vt:lpstr>
      <vt:lpstr>NAT</vt:lpstr>
      <vt:lpstr>NAV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Martinkovič Jozef</dc:creator>
  <cp:lastModifiedBy>pouzivatel</cp:lastModifiedBy>
  <cp:lastPrinted>2020-09-29T08:50:09Z</cp:lastPrinted>
  <dcterms:created xsi:type="dcterms:W3CDTF">2020-04-08T12:05:09Z</dcterms:created>
  <dcterms:modified xsi:type="dcterms:W3CDTF">2020-12-07T11:47:34Z</dcterms:modified>
</cp:coreProperties>
</file>